
<file path=[Content_Types].xml><?xml version="1.0" encoding="utf-8"?>
<Types xmlns="http://schemas.openxmlformats.org/package/2006/content-types">
  <Default Extension="bin" ContentType="application/vnd.openxmlformats-officedocument.spreadsheetml.printerSettings"/>
  <Override PartName="/xl/drawings/drawing9.xml" ContentType="application/vnd.openxmlformats-officedocument.drawing+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tables/table1.xml" ContentType="application/vnd.openxmlformats-officedocument.spreadsheetml.table+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drawings/drawing4.xml" ContentType="application/vnd.openxmlformats-officedocument.drawing+xml"/>
  <Override PartName="/xl/drawings/drawing5.xml" ContentType="application/vnd.openxmlformats-officedocument.drawing+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drawings/drawing2.xml" ContentType="application/vnd.openxmlformats-officedocument.drawing+xml"/>
  <Override PartName="/xl/drawings/drawing3.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xl/drawings/drawing1.xml" ContentType="application/vnd.openxmlformats-officedocument.drawing+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xl/drawings/drawing10.xml" ContentType="application/vnd.openxmlformats-officedocument.drawing+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5"/>
  <workbookPr filterPrivacy="1" defaultThemeVersion="124226"/>
  <bookViews>
    <workbookView showHorizontalScroll="0" showVerticalScroll="0" xWindow="120" yWindow="120" windowWidth="15480" windowHeight="11010" firstSheet="1" activeTab="10"/>
  </bookViews>
  <sheets>
    <sheet name="الرئيسية" sheetId="18" state="hidden" r:id="rId1"/>
    <sheet name="اضافه" sheetId="1" r:id="rId2"/>
    <sheet name="صرف" sheetId="4" r:id="rId3"/>
    <sheet name="تكهين" sheetId="5" r:id="rId4"/>
    <sheet name="نقل" sheetId="6" r:id="rId5"/>
    <sheet name="يوميه" sheetId="7" r:id="rId6"/>
    <sheet name="مخزن" sheetId="8" r:id="rId7"/>
    <sheet name="مسئول" sheetId="14" r:id="rId8"/>
    <sheet name="صنف" sheetId="13" r:id="rId9"/>
    <sheet name="تقرير" sheetId="16" r:id="rId10"/>
    <sheet name="العهده" sheetId="19" r:id="rId11"/>
  </sheets>
  <externalReferences>
    <externalReference r:id="rId12"/>
    <externalReference r:id="rId13"/>
  </externalReferences>
  <definedNames>
    <definedName name="__IntlFixup" hidden="1">TRUE</definedName>
    <definedName name="__IntlFixupTable" localSheetId="8" hidden="1">#REF!</definedName>
    <definedName name="__IntlFixupTable" localSheetId="7" hidden="1">#REF!</definedName>
    <definedName name="__IntlFixupTable" hidden="1">#REF!</definedName>
    <definedName name="_1__8">OFFSET(اضافه!$E$1,,,ROWS(اضافة))</definedName>
    <definedName name="_xlnm._FilterDatabase" localSheetId="1" hidden="1">اضافه!$B$4:$L$4</definedName>
    <definedName name="_xlnm._FilterDatabase" localSheetId="3" hidden="1">تكهين!$B$4:$I$4</definedName>
    <definedName name="_xlnm._FilterDatabase" localSheetId="2" hidden="1">صرف!$B$4:$L$4</definedName>
    <definedName name="_xlnm._FilterDatabase" localSheetId="6" hidden="1">مخزن!$B$4:$I$4</definedName>
    <definedName name="_xlnm._FilterDatabase" localSheetId="7" hidden="1">مسئول!$B$4:$C$4</definedName>
    <definedName name="_xlnm._FilterDatabase" localSheetId="4" hidden="1">نقل!$B$5:$J$5</definedName>
    <definedName name="_xlnm._FilterDatabase" localSheetId="5" hidden="1">يوميه!$B$4:$H$4</definedName>
    <definedName name="_Order1" hidden="1">0</definedName>
    <definedName name="AA.Report.Files" localSheetId="8" hidden="1">#REF!</definedName>
    <definedName name="AA.Report.Files" localSheetId="7" hidden="1">#REF!</definedName>
    <definedName name="AA.Report.Files" hidden="1">#REF!</definedName>
    <definedName name="AA.Reports.Available" localSheetId="8" hidden="1">#REF!</definedName>
    <definedName name="AA.Reports.Available" localSheetId="7" hidden="1">#REF!</definedName>
    <definedName name="AA.Reports.Available" hidden="1">#REF!</definedName>
    <definedName name="Data.Dump" localSheetId="8" hidden="1">OFFSET([1]!Data.Top.Left,1,0)</definedName>
    <definedName name="Data.Dump" localSheetId="7" hidden="1">OFFSET([1]!Data.Top.Left,1,0)</definedName>
    <definedName name="Data.Dump" hidden="1">OFFSET([1]!Data.Top.Left,1,0)</definedName>
    <definedName name="data125">'[2]Master Data Entry'!$I$41</definedName>
    <definedName name="data2">'[2]Master Data Entry'!$I$8</definedName>
    <definedName name="Database.File" localSheetId="8" hidden="1">#REF!</definedName>
    <definedName name="Database.File" localSheetId="7" hidden="1">#REF!</definedName>
    <definedName name="Database.File" hidden="1">#REF!</definedName>
    <definedName name="File.Type" localSheetId="8" hidden="1">#REF!</definedName>
    <definedName name="File.Type" localSheetId="7" hidden="1">#REF!</definedName>
    <definedName name="File.Type" hidden="1">#REF!</definedName>
    <definedName name="FLOW" localSheetId="8">#REF!</definedName>
    <definedName name="FLOW" localSheetId="7">#REF!</definedName>
    <definedName name="FLOW">#REF!</definedName>
    <definedName name="HTML_CodePage" hidden="1">1252</definedName>
    <definedName name="HTML_Control" hidden="1">{"'Leverage'!$B$2:$M$418"}</definedName>
    <definedName name="HTML_Description" hidden="1">""</definedName>
    <definedName name="HTML_Email" hidden="1">""</definedName>
    <definedName name="HTML_Header" hidden="1">"Leverage"</definedName>
    <definedName name="HTML_LastUpdate" hidden="1">"8/21/00"</definedName>
    <definedName name="HTML_LineAfter" hidden="1">FALSE</definedName>
    <definedName name="HTML_LineBefore" hidden="1">FALSE</definedName>
    <definedName name="HTML_Name" hidden="1">"Frank Vickers"</definedName>
    <definedName name="HTML_OBDlg2" hidden="1">TRUE</definedName>
    <definedName name="HTML_OBDlg4" hidden="1">TRUE</definedName>
    <definedName name="HTML_OS" hidden="1">0</definedName>
    <definedName name="HTML_PathFile" hidden="1">"C:\my documents\lever.htm"</definedName>
    <definedName name="HTML_Title" hidden="1">"leverage"</definedName>
    <definedName name="Macro1" localSheetId="8">[1]!Macro1</definedName>
    <definedName name="Macro1" localSheetId="7">[1]!Macro1</definedName>
    <definedName name="Macro1">[1]!Macro1</definedName>
    <definedName name="Macro2" localSheetId="8">[1]!Macro2</definedName>
    <definedName name="Macro2" localSheetId="7">[1]!Macro2</definedName>
    <definedName name="Macro2">[1]!Macro2</definedName>
    <definedName name="Ownership" localSheetId="8" hidden="1">OFFSET([1]!Data.Top.Left,1,0)</definedName>
    <definedName name="Ownership" localSheetId="7" hidden="1">OFFSET([1]!Data.Top.Left,1,0)</definedName>
    <definedName name="Ownership" hidden="1">OFFSET([1]!Data.Top.Left,1,0)</definedName>
    <definedName name="Show.Acct.Update.Warning" localSheetId="8" hidden="1">#REF!</definedName>
    <definedName name="Show.Acct.Update.Warning" localSheetId="7" hidden="1">#REF!</definedName>
    <definedName name="Show.Acct.Update.Warning" hidden="1">#REF!</definedName>
    <definedName name="Show.MDB.Update.Warning" localSheetId="8" hidden="1">#REF!</definedName>
    <definedName name="Show.MDB.Update.Warning" localSheetId="7" hidden="1">#REF!</definedName>
    <definedName name="Show.MDB.Update.Warning" hidden="1">#REF!</definedName>
    <definedName name="اضافة">OFFSET(اضافه!$B$1:$L$1,,,MAX(اضافه!$B:$B)+4)</definedName>
    <definedName name="السعر">INDIRECT(ROW(اضافة))</definedName>
    <definedName name="تكهين">OFFSET(تكهين!$B$1:$I$5,,,MAX(تكهين!$B:$B)+4)</definedName>
    <definedName name="ششش" hidden="1">#REF!</definedName>
    <definedName name="صرف">OFFSET(صرف!$B$1:$K$1,,,MAX(صرف!$B:$B)+4)</definedName>
  </definedNames>
  <calcPr calcId="124519"/>
</workbook>
</file>

<file path=xl/calcChain.xml><?xml version="1.0" encoding="utf-8"?>
<calcChain xmlns="http://schemas.openxmlformats.org/spreadsheetml/2006/main">
  <c r="C3" i="19"/>
  <c r="J6" i="6"/>
  <c r="H6"/>
  <c r="L8" i="1" l="1"/>
  <c r="L9"/>
  <c r="L10"/>
  <c r="L11"/>
  <c r="L12"/>
  <c r="L13"/>
  <c r="L14"/>
  <c r="L15"/>
  <c r="L16"/>
  <c r="L17"/>
  <c r="L18"/>
  <c r="L19"/>
  <c r="L20"/>
  <c r="L21"/>
  <c r="L22"/>
  <c r="L23"/>
  <c r="L24"/>
  <c r="L25"/>
  <c r="L26"/>
  <c r="L27"/>
  <c r="L28"/>
  <c r="L29"/>
  <c r="L30"/>
  <c r="L31"/>
  <c r="L32"/>
  <c r="L33"/>
  <c r="L34"/>
  <c r="L35"/>
  <c r="L36"/>
  <c r="L37"/>
  <c r="L38"/>
  <c r="L39"/>
  <c r="L40"/>
  <c r="L41"/>
  <c r="L42"/>
  <c r="L43"/>
  <c r="L44"/>
  <c r="L45"/>
  <c r="L46"/>
  <c r="L47"/>
  <c r="L48"/>
  <c r="L49"/>
  <c r="L50"/>
  <c r="L51"/>
  <c r="L52"/>
  <c r="L53"/>
  <c r="L54"/>
  <c r="L55"/>
  <c r="L56"/>
  <c r="L57"/>
  <c r="L58"/>
  <c r="L59"/>
  <c r="L60"/>
  <c r="L61"/>
  <c r="L62"/>
  <c r="L63"/>
  <c r="L64"/>
  <c r="L65"/>
  <c r="L66"/>
  <c r="L67"/>
  <c r="L68"/>
  <c r="L69"/>
  <c r="L70"/>
  <c r="L71"/>
  <c r="L72"/>
  <c r="L73"/>
  <c r="L74"/>
  <c r="L75"/>
  <c r="L76"/>
  <c r="L77"/>
  <c r="L78"/>
  <c r="L79"/>
  <c r="L80"/>
  <c r="L81"/>
  <c r="L82"/>
  <c r="L83"/>
  <c r="L84"/>
  <c r="L85"/>
  <c r="L86"/>
  <c r="L87"/>
  <c r="L88"/>
  <c r="L89"/>
  <c r="L90"/>
  <c r="L91"/>
  <c r="L92"/>
  <c r="L93"/>
  <c r="L94"/>
  <c r="L95"/>
  <c r="L96"/>
  <c r="L97"/>
  <c r="L98"/>
  <c r="L99"/>
  <c r="L100"/>
  <c r="L101"/>
  <c r="L102"/>
  <c r="L103"/>
  <c r="L104"/>
  <c r="L105"/>
  <c r="L106"/>
  <c r="L107"/>
  <c r="L108"/>
  <c r="L109"/>
  <c r="L110"/>
  <c r="L111"/>
  <c r="L112"/>
  <c r="L113"/>
  <c r="L114"/>
  <c r="L115"/>
  <c r="L116"/>
  <c r="L117"/>
  <c r="L118"/>
  <c r="L119"/>
  <c r="L120"/>
  <c r="L121"/>
  <c r="L122"/>
  <c r="L123"/>
  <c r="L124"/>
  <c r="L125"/>
  <c r="L126"/>
  <c r="L127"/>
  <c r="L128"/>
  <c r="L129"/>
  <c r="L130"/>
  <c r="L131"/>
  <c r="L132"/>
  <c r="L133"/>
  <c r="L134"/>
  <c r="L135"/>
  <c r="L136"/>
  <c r="L137"/>
  <c r="L138"/>
  <c r="L139"/>
  <c r="L140"/>
  <c r="L141"/>
  <c r="L142"/>
  <c r="L143"/>
  <c r="L144"/>
  <c r="L145"/>
  <c r="L146"/>
  <c r="L147"/>
  <c r="L148"/>
  <c r="L149"/>
  <c r="L150"/>
  <c r="L151"/>
  <c r="L152"/>
  <c r="L153"/>
  <c r="L154"/>
  <c r="L155"/>
  <c r="L156"/>
  <c r="L157"/>
  <c r="L158"/>
  <c r="L159"/>
  <c r="L160"/>
  <c r="L161"/>
  <c r="L162"/>
  <c r="L163"/>
  <c r="L164"/>
  <c r="L165"/>
  <c r="L166"/>
  <c r="L167"/>
  <c r="L168"/>
  <c r="L169"/>
  <c r="L170"/>
  <c r="L171"/>
  <c r="L172"/>
  <c r="L173"/>
  <c r="L174"/>
  <c r="L175"/>
  <c r="L176"/>
  <c r="L177"/>
  <c r="L178"/>
  <c r="L179"/>
  <c r="L180"/>
  <c r="L181"/>
  <c r="L182"/>
  <c r="L183"/>
  <c r="L184"/>
  <c r="L185"/>
  <c r="L186"/>
  <c r="L187"/>
  <c r="L188"/>
  <c r="L189"/>
  <c r="L190"/>
  <c r="L191"/>
  <c r="L192"/>
  <c r="L193"/>
  <c r="L194"/>
  <c r="L195"/>
  <c r="L196"/>
  <c r="L197"/>
  <c r="L198"/>
  <c r="L199"/>
  <c r="L200"/>
  <c r="L201"/>
  <c r="L202"/>
  <c r="L203"/>
  <c r="L204"/>
  <c r="L205"/>
  <c r="L206"/>
  <c r="L207"/>
  <c r="L208"/>
  <c r="L209"/>
  <c r="L210"/>
  <c r="L211"/>
  <c r="L212"/>
  <c r="L213"/>
  <c r="L214"/>
  <c r="L215"/>
  <c r="L216"/>
  <c r="L217"/>
  <c r="L218"/>
  <c r="L219"/>
  <c r="L220"/>
  <c r="L221"/>
  <c r="L222"/>
  <c r="L223"/>
  <c r="L224"/>
  <c r="L225"/>
  <c r="L226"/>
  <c r="L227"/>
  <c r="L228"/>
  <c r="L229"/>
  <c r="L230"/>
  <c r="L231"/>
  <c r="L232"/>
  <c r="L233"/>
  <c r="L234"/>
  <c r="L235"/>
  <c r="L236"/>
  <c r="L237"/>
  <c r="L238"/>
  <c r="L239"/>
  <c r="L240"/>
  <c r="L241"/>
  <c r="L242"/>
  <c r="L243"/>
  <c r="L244"/>
  <c r="L245"/>
  <c r="L246"/>
  <c r="L247"/>
  <c r="L248"/>
  <c r="L249"/>
  <c r="L250"/>
  <c r="L251"/>
  <c r="L252"/>
  <c r="L253"/>
  <c r="L254"/>
  <c r="L255"/>
  <c r="L256"/>
  <c r="L257"/>
  <c r="L258"/>
  <c r="L259"/>
  <c r="L260"/>
  <c r="L261"/>
  <c r="L262"/>
  <c r="L263"/>
  <c r="L264"/>
  <c r="L265"/>
  <c r="L266"/>
  <c r="L267"/>
  <c r="L268"/>
  <c r="L269"/>
  <c r="L270"/>
  <c r="L271"/>
  <c r="L272"/>
  <c r="L273"/>
  <c r="L274"/>
  <c r="L275"/>
  <c r="L276"/>
  <c r="L277"/>
  <c r="L278"/>
  <c r="L279"/>
  <c r="L280"/>
  <c r="L281"/>
  <c r="L282"/>
  <c r="L283"/>
  <c r="L284"/>
  <c r="L285"/>
  <c r="L286"/>
  <c r="L287"/>
  <c r="L288"/>
  <c r="L289"/>
  <c r="L290"/>
  <c r="L291"/>
  <c r="L292"/>
  <c r="L293"/>
  <c r="L294"/>
  <c r="L295"/>
  <c r="L296"/>
  <c r="L297"/>
  <c r="L298"/>
  <c r="L299"/>
  <c r="L300"/>
  <c r="L301"/>
  <c r="L302"/>
  <c r="L303"/>
  <c r="L304"/>
  <c r="L305"/>
  <c r="L306"/>
  <c r="L307"/>
  <c r="L308"/>
  <c r="L309"/>
  <c r="L310"/>
  <c r="L311"/>
  <c r="L312"/>
  <c r="L313"/>
  <c r="L314"/>
  <c r="L315"/>
  <c r="L316"/>
  <c r="L317"/>
  <c r="L318"/>
  <c r="L319"/>
  <c r="L320"/>
  <c r="L321"/>
  <c r="L322"/>
  <c r="L323"/>
  <c r="L324"/>
  <c r="L325"/>
  <c r="L326"/>
  <c r="L327"/>
  <c r="L328"/>
  <c r="L329"/>
  <c r="L330"/>
  <c r="L331"/>
  <c r="L332"/>
  <c r="L333"/>
  <c r="L334"/>
  <c r="L335"/>
  <c r="L336"/>
  <c r="L337"/>
  <c r="L338"/>
  <c r="L339"/>
  <c r="L340"/>
  <c r="L341"/>
  <c r="L342"/>
  <c r="L343"/>
  <c r="L344"/>
  <c r="L345"/>
  <c r="L346"/>
  <c r="L347"/>
  <c r="L348"/>
  <c r="L349"/>
  <c r="L350"/>
  <c r="L351"/>
  <c r="L352"/>
  <c r="L353"/>
  <c r="L354"/>
  <c r="L355"/>
  <c r="L356"/>
  <c r="L357"/>
  <c r="L358"/>
  <c r="L359"/>
  <c r="L360"/>
  <c r="L361"/>
  <c r="L362"/>
  <c r="L363"/>
  <c r="L364"/>
  <c r="L365"/>
  <c r="L366"/>
  <c r="L367"/>
  <c r="L368"/>
  <c r="L369"/>
  <c r="L370"/>
  <c r="L371"/>
  <c r="L372"/>
  <c r="L373"/>
  <c r="L374"/>
  <c r="L375"/>
  <c r="L376"/>
  <c r="L377"/>
  <c r="L378"/>
  <c r="L379"/>
  <c r="L380"/>
  <c r="L381"/>
  <c r="L382"/>
  <c r="L383"/>
  <c r="L384"/>
  <c r="L385"/>
  <c r="L386"/>
  <c r="L387"/>
  <c r="L388"/>
  <c r="L389"/>
  <c r="L390"/>
  <c r="L391"/>
  <c r="L392"/>
  <c r="L393"/>
  <c r="L394"/>
  <c r="L395"/>
  <c r="L396"/>
  <c r="L397"/>
  <c r="L398"/>
  <c r="L399"/>
  <c r="L400"/>
  <c r="L401"/>
  <c r="L402"/>
  <c r="L403"/>
  <c r="L404"/>
  <c r="L405"/>
  <c r="L406"/>
  <c r="L407"/>
  <c r="L408"/>
  <c r="L409"/>
  <c r="L410"/>
  <c r="L411"/>
  <c r="L412"/>
  <c r="L413"/>
  <c r="L414"/>
  <c r="L415"/>
  <c r="L416"/>
  <c r="L417"/>
  <c r="L418"/>
  <c r="L419"/>
  <c r="L420"/>
  <c r="L421"/>
  <c r="L422"/>
  <c r="L423"/>
  <c r="L424"/>
  <c r="L425"/>
  <c r="L426"/>
  <c r="L427"/>
  <c r="L428"/>
  <c r="L429"/>
  <c r="L430"/>
  <c r="L431"/>
  <c r="L432"/>
  <c r="L433"/>
  <c r="L434"/>
  <c r="L435"/>
  <c r="L436"/>
  <c r="L437"/>
  <c r="L438"/>
  <c r="L439"/>
  <c r="L440"/>
  <c r="L441"/>
  <c r="L442"/>
  <c r="L443"/>
  <c r="L444"/>
  <c r="L445"/>
  <c r="L446"/>
  <c r="L447"/>
  <c r="L448"/>
  <c r="L449"/>
  <c r="L450"/>
  <c r="L451"/>
  <c r="L452"/>
  <c r="L453"/>
  <c r="L454"/>
  <c r="L455"/>
  <c r="L456"/>
  <c r="L457"/>
  <c r="L458"/>
  <c r="L459"/>
  <c r="L460"/>
  <c r="L461"/>
  <c r="L462"/>
  <c r="L463"/>
  <c r="L464"/>
  <c r="L465"/>
  <c r="L466"/>
  <c r="L467"/>
  <c r="L468"/>
  <c r="L469"/>
  <c r="L470"/>
  <c r="L471"/>
  <c r="L472"/>
  <c r="L473"/>
  <c r="L474"/>
  <c r="L475"/>
  <c r="L476"/>
  <c r="L477"/>
  <c r="L478"/>
  <c r="L479"/>
  <c r="L480"/>
  <c r="L481"/>
  <c r="L482"/>
  <c r="L483"/>
  <c r="L484"/>
  <c r="L485"/>
  <c r="L486"/>
  <c r="L487"/>
  <c r="L488"/>
  <c r="L489"/>
  <c r="L490"/>
  <c r="L491"/>
  <c r="L492"/>
  <c r="L493"/>
  <c r="L494"/>
  <c r="L495"/>
  <c r="L496"/>
  <c r="L497"/>
  <c r="L498"/>
  <c r="L499"/>
  <c r="L500"/>
  <c r="K5" i="4"/>
  <c r="C5" i="8"/>
  <c r="C6"/>
  <c r="C7"/>
  <c r="C8"/>
  <c r="C9"/>
  <c r="C10"/>
  <c r="C11"/>
  <c r="C12"/>
  <c r="C13"/>
  <c r="C14"/>
  <c r="C15"/>
  <c r="C16"/>
  <c r="C17"/>
  <c r="C18"/>
  <c r="C19"/>
  <c r="C20"/>
  <c r="C21"/>
  <c r="C22"/>
  <c r="C23"/>
  <c r="C24"/>
  <c r="C25"/>
  <c r="C26"/>
  <c r="C27"/>
  <c r="C28"/>
  <c r="C29"/>
  <c r="C30"/>
  <c r="C31"/>
  <c r="C32"/>
  <c r="C33"/>
  <c r="C34"/>
  <c r="C35"/>
  <c r="C36"/>
  <c r="C37"/>
  <c r="C38"/>
  <c r="C39"/>
  <c r="C40"/>
  <c r="C41"/>
  <c r="C42"/>
  <c r="C43"/>
  <c r="C44"/>
  <c r="C45"/>
  <c r="C46"/>
  <c r="C47"/>
  <c r="C48"/>
  <c r="C49"/>
  <c r="C50"/>
  <c r="C51"/>
  <c r="C52"/>
  <c r="C53"/>
  <c r="C54"/>
  <c r="C55"/>
  <c r="C56"/>
  <c r="C57"/>
  <c r="C58"/>
  <c r="C59"/>
  <c r="C60"/>
  <c r="C61"/>
  <c r="C62"/>
  <c r="C63"/>
  <c r="C64"/>
  <c r="C65"/>
  <c r="C66"/>
  <c r="C67"/>
  <c r="C68"/>
  <c r="C69"/>
  <c r="C70"/>
  <c r="C71"/>
  <c r="C72"/>
  <c r="C73"/>
  <c r="C74"/>
  <c r="C75"/>
  <c r="E59" l="1"/>
  <c r="E64"/>
  <c r="F64"/>
  <c r="B5" i="7"/>
  <c r="B9" i="5"/>
  <c r="B6"/>
  <c r="F6"/>
  <c r="H6"/>
  <c r="B7"/>
  <c r="F7"/>
  <c r="H7"/>
  <c r="B8"/>
  <c r="B5"/>
  <c r="F5"/>
  <c r="H5"/>
  <c r="E66" i="8"/>
  <c r="F66"/>
  <c r="G66"/>
  <c r="I66" s="1"/>
  <c r="E67"/>
  <c r="F67"/>
  <c r="G67"/>
  <c r="E68"/>
  <c r="F68"/>
  <c r="G68"/>
  <c r="E69"/>
  <c r="F69"/>
  <c r="G69"/>
  <c r="E70"/>
  <c r="F70"/>
  <c r="G70"/>
  <c r="E71"/>
  <c r="F71"/>
  <c r="G71"/>
  <c r="E72"/>
  <c r="F72"/>
  <c r="G72"/>
  <c r="I72" s="1"/>
  <c r="E73"/>
  <c r="F73"/>
  <c r="G73"/>
  <c r="E74"/>
  <c r="F74"/>
  <c r="G74"/>
  <c r="I74" s="1"/>
  <c r="E75"/>
  <c r="F75"/>
  <c r="G75"/>
  <c r="C76"/>
  <c r="E76"/>
  <c r="F76"/>
  <c r="G76"/>
  <c r="I76" s="1"/>
  <c r="C77"/>
  <c r="E77"/>
  <c r="F77"/>
  <c r="G77"/>
  <c r="C78"/>
  <c r="E78"/>
  <c r="F78"/>
  <c r="G78"/>
  <c r="I78" s="1"/>
  <c r="C79"/>
  <c r="E79"/>
  <c r="F79"/>
  <c r="G79"/>
  <c r="C80"/>
  <c r="E80"/>
  <c r="F80"/>
  <c r="G80"/>
  <c r="I80" s="1"/>
  <c r="C81"/>
  <c r="E81"/>
  <c r="F81"/>
  <c r="G81"/>
  <c r="C82"/>
  <c r="E82"/>
  <c r="F82"/>
  <c r="G82"/>
  <c r="I82" s="1"/>
  <c r="C83"/>
  <c r="E83"/>
  <c r="F83"/>
  <c r="G83"/>
  <c r="C84"/>
  <c r="E84"/>
  <c r="F84"/>
  <c r="G84"/>
  <c r="I84" s="1"/>
  <c r="C85"/>
  <c r="E85"/>
  <c r="F85"/>
  <c r="G85"/>
  <c r="C86"/>
  <c r="E86"/>
  <c r="F86"/>
  <c r="G86"/>
  <c r="I86" s="1"/>
  <c r="C87"/>
  <c r="E87"/>
  <c r="F87"/>
  <c r="G87"/>
  <c r="C88"/>
  <c r="E88"/>
  <c r="F88"/>
  <c r="G88"/>
  <c r="I88" s="1"/>
  <c r="C89"/>
  <c r="E89"/>
  <c r="F89"/>
  <c r="G89"/>
  <c r="C90"/>
  <c r="E90"/>
  <c r="F90"/>
  <c r="G90"/>
  <c r="I90" s="1"/>
  <c r="C91"/>
  <c r="E91"/>
  <c r="F91"/>
  <c r="G91"/>
  <c r="C92"/>
  <c r="E92"/>
  <c r="F92"/>
  <c r="G92"/>
  <c r="I92" s="1"/>
  <c r="C93"/>
  <c r="E93"/>
  <c r="F93"/>
  <c r="G93"/>
  <c r="C94"/>
  <c r="E94"/>
  <c r="F94"/>
  <c r="G94"/>
  <c r="I94" s="1"/>
  <c r="C95"/>
  <c r="E95"/>
  <c r="F95"/>
  <c r="G95"/>
  <c r="C96"/>
  <c r="E96"/>
  <c r="F96"/>
  <c r="G96"/>
  <c r="I96" s="1"/>
  <c r="C97"/>
  <c r="E97"/>
  <c r="F97"/>
  <c r="G97"/>
  <c r="C98"/>
  <c r="E98"/>
  <c r="F98"/>
  <c r="G98"/>
  <c r="I98" s="1"/>
  <c r="C99"/>
  <c r="E99"/>
  <c r="F99"/>
  <c r="G99"/>
  <c r="C100"/>
  <c r="E100"/>
  <c r="F100"/>
  <c r="G100"/>
  <c r="I100" s="1"/>
  <c r="C101"/>
  <c r="E101"/>
  <c r="F101"/>
  <c r="G101"/>
  <c r="C102"/>
  <c r="E102"/>
  <c r="F102"/>
  <c r="G102"/>
  <c r="I102" s="1"/>
  <c r="C103"/>
  <c r="E103"/>
  <c r="F103"/>
  <c r="G103"/>
  <c r="C104"/>
  <c r="E104"/>
  <c r="F104"/>
  <c r="G104"/>
  <c r="I104" s="1"/>
  <c r="C105"/>
  <c r="E105"/>
  <c r="F105"/>
  <c r="G105"/>
  <c r="C106"/>
  <c r="E106"/>
  <c r="F106"/>
  <c r="G106"/>
  <c r="I106" s="1"/>
  <c r="C107"/>
  <c r="E107"/>
  <c r="F107"/>
  <c r="G107"/>
  <c r="C108"/>
  <c r="E108"/>
  <c r="F108"/>
  <c r="G108"/>
  <c r="I108" s="1"/>
  <c r="C109"/>
  <c r="E109"/>
  <c r="F109"/>
  <c r="G109"/>
  <c r="C110"/>
  <c r="E110"/>
  <c r="F110"/>
  <c r="G110"/>
  <c r="I110" s="1"/>
  <c r="C111"/>
  <c r="E111"/>
  <c r="F111"/>
  <c r="G111"/>
  <c r="C112"/>
  <c r="E112"/>
  <c r="F112"/>
  <c r="G112"/>
  <c r="C113"/>
  <c r="E113"/>
  <c r="F113"/>
  <c r="G113"/>
  <c r="C114"/>
  <c r="E114"/>
  <c r="F114"/>
  <c r="G114"/>
  <c r="C115"/>
  <c r="E115"/>
  <c r="F115"/>
  <c r="G115"/>
  <c r="C116"/>
  <c r="E116"/>
  <c r="F116"/>
  <c r="G116"/>
  <c r="C117"/>
  <c r="E117"/>
  <c r="F117"/>
  <c r="G117"/>
  <c r="C118"/>
  <c r="E118"/>
  <c r="F118"/>
  <c r="G118"/>
  <c r="C119"/>
  <c r="E119"/>
  <c r="F119"/>
  <c r="G119"/>
  <c r="C120"/>
  <c r="E120"/>
  <c r="F120"/>
  <c r="G120"/>
  <c r="C121"/>
  <c r="E121"/>
  <c r="F121"/>
  <c r="G121"/>
  <c r="C122"/>
  <c r="E122"/>
  <c r="F122"/>
  <c r="G122"/>
  <c r="C123"/>
  <c r="E123"/>
  <c r="F123"/>
  <c r="G123"/>
  <c r="C124"/>
  <c r="E124"/>
  <c r="F124"/>
  <c r="G124"/>
  <c r="C125"/>
  <c r="E125"/>
  <c r="F125"/>
  <c r="G125"/>
  <c r="C126"/>
  <c r="E126"/>
  <c r="F126"/>
  <c r="G126"/>
  <c r="C127"/>
  <c r="E127"/>
  <c r="F127"/>
  <c r="G127"/>
  <c r="C128"/>
  <c r="E128"/>
  <c r="F128"/>
  <c r="G128"/>
  <c r="C129"/>
  <c r="E129"/>
  <c r="F129"/>
  <c r="G129"/>
  <c r="C130"/>
  <c r="E130"/>
  <c r="F130"/>
  <c r="G130"/>
  <c r="C131"/>
  <c r="E131"/>
  <c r="F131"/>
  <c r="G131"/>
  <c r="C132"/>
  <c r="E132"/>
  <c r="F132"/>
  <c r="G132"/>
  <c r="C133"/>
  <c r="E133"/>
  <c r="F133"/>
  <c r="G133"/>
  <c r="C134"/>
  <c r="E134"/>
  <c r="F134"/>
  <c r="G134"/>
  <c r="C135"/>
  <c r="E135"/>
  <c r="F135"/>
  <c r="G135"/>
  <c r="C136"/>
  <c r="E136"/>
  <c r="F136"/>
  <c r="G136"/>
  <c r="C137"/>
  <c r="E137"/>
  <c r="F137"/>
  <c r="G137"/>
  <c r="C138"/>
  <c r="E138"/>
  <c r="F138"/>
  <c r="G138"/>
  <c r="C139"/>
  <c r="E139"/>
  <c r="F139"/>
  <c r="G139"/>
  <c r="C140"/>
  <c r="E140"/>
  <c r="F140"/>
  <c r="G140"/>
  <c r="C141"/>
  <c r="E141"/>
  <c r="F141"/>
  <c r="G141"/>
  <c r="C142"/>
  <c r="E142"/>
  <c r="F142"/>
  <c r="G142"/>
  <c r="C143"/>
  <c r="E143"/>
  <c r="F143"/>
  <c r="G143"/>
  <c r="C144"/>
  <c r="E144"/>
  <c r="F144"/>
  <c r="G144"/>
  <c r="C145"/>
  <c r="E145"/>
  <c r="F145"/>
  <c r="G145"/>
  <c r="C146"/>
  <c r="E146"/>
  <c r="F146"/>
  <c r="G146"/>
  <c r="C147"/>
  <c r="E147"/>
  <c r="F147"/>
  <c r="G147"/>
  <c r="C148"/>
  <c r="E148"/>
  <c r="F148"/>
  <c r="G148"/>
  <c r="C149"/>
  <c r="E149"/>
  <c r="F149"/>
  <c r="G149"/>
  <c r="C150"/>
  <c r="E150"/>
  <c r="F150"/>
  <c r="G150"/>
  <c r="C151"/>
  <c r="E151"/>
  <c r="F151"/>
  <c r="G151"/>
  <c r="C152"/>
  <c r="E152"/>
  <c r="F152"/>
  <c r="G152"/>
  <c r="C153"/>
  <c r="E153"/>
  <c r="F153"/>
  <c r="G153"/>
  <c r="C154"/>
  <c r="E154"/>
  <c r="F154"/>
  <c r="G154"/>
  <c r="C155"/>
  <c r="E155"/>
  <c r="F155"/>
  <c r="G155"/>
  <c r="C156"/>
  <c r="E156"/>
  <c r="F156"/>
  <c r="G156"/>
  <c r="C157"/>
  <c r="E157"/>
  <c r="F157"/>
  <c r="G157"/>
  <c r="C158"/>
  <c r="E158"/>
  <c r="F158"/>
  <c r="G158"/>
  <c r="C159"/>
  <c r="E159"/>
  <c r="F159"/>
  <c r="G159"/>
  <c r="C160"/>
  <c r="E160"/>
  <c r="F160"/>
  <c r="G160"/>
  <c r="C161"/>
  <c r="E161"/>
  <c r="F161"/>
  <c r="G161"/>
  <c r="C162"/>
  <c r="E162"/>
  <c r="F162"/>
  <c r="G162"/>
  <c r="C163"/>
  <c r="E163"/>
  <c r="F163"/>
  <c r="G163"/>
  <c r="C164"/>
  <c r="E164"/>
  <c r="F164"/>
  <c r="G164"/>
  <c r="C165"/>
  <c r="E165"/>
  <c r="F165"/>
  <c r="G165"/>
  <c r="C166"/>
  <c r="E166"/>
  <c r="F166"/>
  <c r="G166"/>
  <c r="C167"/>
  <c r="E167"/>
  <c r="F167"/>
  <c r="G167"/>
  <c r="C168"/>
  <c r="E168"/>
  <c r="F168"/>
  <c r="G168"/>
  <c r="C169"/>
  <c r="E169"/>
  <c r="F169"/>
  <c r="G169"/>
  <c r="C170"/>
  <c r="E170"/>
  <c r="F170"/>
  <c r="G170"/>
  <c r="C171"/>
  <c r="E171"/>
  <c r="F171"/>
  <c r="G171"/>
  <c r="C172"/>
  <c r="E172"/>
  <c r="F172"/>
  <c r="G172"/>
  <c r="C173"/>
  <c r="E173"/>
  <c r="F173"/>
  <c r="G173"/>
  <c r="C174"/>
  <c r="E174"/>
  <c r="F174"/>
  <c r="G174"/>
  <c r="C175"/>
  <c r="E175"/>
  <c r="F175"/>
  <c r="G175"/>
  <c r="C176"/>
  <c r="E176"/>
  <c r="F176"/>
  <c r="G176"/>
  <c r="C177"/>
  <c r="E177"/>
  <c r="F177"/>
  <c r="G177"/>
  <c r="C178"/>
  <c r="E178"/>
  <c r="F178"/>
  <c r="G178"/>
  <c r="C179"/>
  <c r="E179"/>
  <c r="F179"/>
  <c r="G179"/>
  <c r="C180"/>
  <c r="E180"/>
  <c r="F180"/>
  <c r="G180"/>
  <c r="C181"/>
  <c r="E181"/>
  <c r="F181"/>
  <c r="G181"/>
  <c r="C182"/>
  <c r="E182"/>
  <c r="F182"/>
  <c r="G182"/>
  <c r="C183"/>
  <c r="E183"/>
  <c r="F183"/>
  <c r="G183"/>
  <c r="C184"/>
  <c r="E184"/>
  <c r="F184"/>
  <c r="G184"/>
  <c r="C185"/>
  <c r="E185"/>
  <c r="F185"/>
  <c r="G185"/>
  <c r="C186"/>
  <c r="E186"/>
  <c r="F186"/>
  <c r="G186"/>
  <c r="C187"/>
  <c r="E187"/>
  <c r="F187"/>
  <c r="G187"/>
  <c r="C188"/>
  <c r="E188"/>
  <c r="F188"/>
  <c r="G188"/>
  <c r="C189"/>
  <c r="E189"/>
  <c r="F189"/>
  <c r="G189"/>
  <c r="C190"/>
  <c r="E190"/>
  <c r="F190"/>
  <c r="G190"/>
  <c r="C191"/>
  <c r="E191"/>
  <c r="F191"/>
  <c r="G191"/>
  <c r="C192"/>
  <c r="E192"/>
  <c r="F192"/>
  <c r="G192"/>
  <c r="C193"/>
  <c r="E193"/>
  <c r="F193"/>
  <c r="G193"/>
  <c r="C194"/>
  <c r="E194"/>
  <c r="F194"/>
  <c r="G194"/>
  <c r="C195"/>
  <c r="E195"/>
  <c r="F195"/>
  <c r="G195"/>
  <c r="C196"/>
  <c r="E196"/>
  <c r="F196"/>
  <c r="G196"/>
  <c r="C197"/>
  <c r="E197"/>
  <c r="F197"/>
  <c r="G197"/>
  <c r="C198"/>
  <c r="E198"/>
  <c r="F198"/>
  <c r="G198"/>
  <c r="C199"/>
  <c r="E199"/>
  <c r="F199"/>
  <c r="G199"/>
  <c r="C200"/>
  <c r="E200"/>
  <c r="F200"/>
  <c r="G200"/>
  <c r="C201"/>
  <c r="E201"/>
  <c r="F201"/>
  <c r="G201"/>
  <c r="C202"/>
  <c r="E202"/>
  <c r="F202"/>
  <c r="G202"/>
  <c r="C203"/>
  <c r="E203"/>
  <c r="F203"/>
  <c r="G203"/>
  <c r="C204"/>
  <c r="E204"/>
  <c r="F204"/>
  <c r="G204"/>
  <c r="C205"/>
  <c r="B205" s="1"/>
  <c r="E205"/>
  <c r="F205"/>
  <c r="G205"/>
  <c r="C206"/>
  <c r="B206" s="1"/>
  <c r="E206"/>
  <c r="F206"/>
  <c r="G206"/>
  <c r="C207"/>
  <c r="B207" s="1"/>
  <c r="E207"/>
  <c r="F207"/>
  <c r="G207"/>
  <c r="C208"/>
  <c r="B208" s="1"/>
  <c r="E208"/>
  <c r="F208"/>
  <c r="G208"/>
  <c r="C209"/>
  <c r="B209" s="1"/>
  <c r="E209"/>
  <c r="F209"/>
  <c r="G209"/>
  <c r="C210"/>
  <c r="B210" s="1"/>
  <c r="E210"/>
  <c r="F210"/>
  <c r="G210"/>
  <c r="C211"/>
  <c r="B211" s="1"/>
  <c r="E211"/>
  <c r="F211"/>
  <c r="G211"/>
  <c r="C212"/>
  <c r="B212" s="1"/>
  <c r="E212"/>
  <c r="F212"/>
  <c r="G212"/>
  <c r="C213"/>
  <c r="B213" s="1"/>
  <c r="E213"/>
  <c r="F213"/>
  <c r="G213"/>
  <c r="C214"/>
  <c r="B214" s="1"/>
  <c r="E214"/>
  <c r="F214"/>
  <c r="G214"/>
  <c r="C215"/>
  <c r="B215" s="1"/>
  <c r="E215"/>
  <c r="F215"/>
  <c r="G215"/>
  <c r="C216"/>
  <c r="B216" s="1"/>
  <c r="E216"/>
  <c r="F216"/>
  <c r="G216"/>
  <c r="C217"/>
  <c r="B217" s="1"/>
  <c r="E217"/>
  <c r="F217"/>
  <c r="G217"/>
  <c r="C218"/>
  <c r="B218" s="1"/>
  <c r="E218"/>
  <c r="F218"/>
  <c r="G218"/>
  <c r="C219"/>
  <c r="B219" s="1"/>
  <c r="E219"/>
  <c r="F219"/>
  <c r="G219"/>
  <c r="C220"/>
  <c r="B220" s="1"/>
  <c r="E220"/>
  <c r="F220"/>
  <c r="G220"/>
  <c r="C221"/>
  <c r="B221" s="1"/>
  <c r="E221"/>
  <c r="F221"/>
  <c r="G221"/>
  <c r="C222"/>
  <c r="B222" s="1"/>
  <c r="E222"/>
  <c r="F222"/>
  <c r="G222"/>
  <c r="C223"/>
  <c r="B223" s="1"/>
  <c r="E223"/>
  <c r="F223"/>
  <c r="G223"/>
  <c r="C224"/>
  <c r="B224" s="1"/>
  <c r="E224"/>
  <c r="F224"/>
  <c r="G224"/>
  <c r="C225"/>
  <c r="B225" s="1"/>
  <c r="E225"/>
  <c r="F225"/>
  <c r="G225"/>
  <c r="C226"/>
  <c r="B226" s="1"/>
  <c r="E226"/>
  <c r="F226"/>
  <c r="G226"/>
  <c r="C227"/>
  <c r="B227" s="1"/>
  <c r="E227"/>
  <c r="F227"/>
  <c r="G227"/>
  <c r="C228"/>
  <c r="B228" s="1"/>
  <c r="E228"/>
  <c r="F228"/>
  <c r="G228"/>
  <c r="C229"/>
  <c r="B229" s="1"/>
  <c r="E229"/>
  <c r="F229"/>
  <c r="G229"/>
  <c r="C230"/>
  <c r="B230" s="1"/>
  <c r="E230"/>
  <c r="F230"/>
  <c r="G230"/>
  <c r="C231"/>
  <c r="B231" s="1"/>
  <c r="E231"/>
  <c r="F231"/>
  <c r="G231"/>
  <c r="C232"/>
  <c r="B232" s="1"/>
  <c r="E232"/>
  <c r="F232"/>
  <c r="G232"/>
  <c r="C233"/>
  <c r="B233" s="1"/>
  <c r="E233"/>
  <c r="F233"/>
  <c r="G233"/>
  <c r="C234"/>
  <c r="B234" s="1"/>
  <c r="E234"/>
  <c r="F234"/>
  <c r="G234"/>
  <c r="C235"/>
  <c r="B235" s="1"/>
  <c r="E235"/>
  <c r="F235"/>
  <c r="G235"/>
  <c r="C236"/>
  <c r="B236" s="1"/>
  <c r="E236"/>
  <c r="F236"/>
  <c r="G236"/>
  <c r="C237"/>
  <c r="B237" s="1"/>
  <c r="E237"/>
  <c r="F237"/>
  <c r="G237"/>
  <c r="C238"/>
  <c r="B238" s="1"/>
  <c r="E238"/>
  <c r="F238"/>
  <c r="G238"/>
  <c r="C239"/>
  <c r="B239" s="1"/>
  <c r="E239"/>
  <c r="F239"/>
  <c r="G239"/>
  <c r="C240"/>
  <c r="B240" s="1"/>
  <c r="E240"/>
  <c r="F240"/>
  <c r="G240"/>
  <c r="C241"/>
  <c r="B241" s="1"/>
  <c r="E241"/>
  <c r="F241"/>
  <c r="G241"/>
  <c r="C242"/>
  <c r="B242" s="1"/>
  <c r="E242"/>
  <c r="F242"/>
  <c r="G242"/>
  <c r="C243"/>
  <c r="B243" s="1"/>
  <c r="E243"/>
  <c r="F243"/>
  <c r="G243"/>
  <c r="C244"/>
  <c r="B244" s="1"/>
  <c r="E244"/>
  <c r="F244"/>
  <c r="G244"/>
  <c r="C245"/>
  <c r="B245" s="1"/>
  <c r="E245"/>
  <c r="F245"/>
  <c r="G245"/>
  <c r="C246"/>
  <c r="B246" s="1"/>
  <c r="E246"/>
  <c r="F246"/>
  <c r="G246"/>
  <c r="C247"/>
  <c r="B247" s="1"/>
  <c r="E247"/>
  <c r="F247"/>
  <c r="G247"/>
  <c r="C248"/>
  <c r="B248" s="1"/>
  <c r="E248"/>
  <c r="F248"/>
  <c r="G248"/>
  <c r="C249"/>
  <c r="B249" s="1"/>
  <c r="E249"/>
  <c r="F249"/>
  <c r="G249"/>
  <c r="C250"/>
  <c r="B250" s="1"/>
  <c r="E250"/>
  <c r="F250"/>
  <c r="G250"/>
  <c r="C251"/>
  <c r="B251" s="1"/>
  <c r="E251"/>
  <c r="F251"/>
  <c r="G251"/>
  <c r="C252"/>
  <c r="B252" s="1"/>
  <c r="E252"/>
  <c r="F252"/>
  <c r="G252"/>
  <c r="C253"/>
  <c r="B253" s="1"/>
  <c r="E253"/>
  <c r="F253"/>
  <c r="G253"/>
  <c r="C254"/>
  <c r="B254" s="1"/>
  <c r="E254"/>
  <c r="F254"/>
  <c r="G254"/>
  <c r="C255"/>
  <c r="B255" s="1"/>
  <c r="E255"/>
  <c r="F255"/>
  <c r="G255"/>
  <c r="C256"/>
  <c r="B256" s="1"/>
  <c r="E256"/>
  <c r="F256"/>
  <c r="G256"/>
  <c r="C257"/>
  <c r="B257" s="1"/>
  <c r="E257"/>
  <c r="F257"/>
  <c r="G257"/>
  <c r="C258"/>
  <c r="B258" s="1"/>
  <c r="E258"/>
  <c r="F258"/>
  <c r="G258"/>
  <c r="C259"/>
  <c r="B259" s="1"/>
  <c r="E259"/>
  <c r="F259"/>
  <c r="G259"/>
  <c r="C260"/>
  <c r="B260" s="1"/>
  <c r="E260"/>
  <c r="F260"/>
  <c r="G260"/>
  <c r="C261"/>
  <c r="B261" s="1"/>
  <c r="E261"/>
  <c r="F261"/>
  <c r="G261"/>
  <c r="C262"/>
  <c r="B262" s="1"/>
  <c r="E262"/>
  <c r="F262"/>
  <c r="G262"/>
  <c r="C263"/>
  <c r="B263" s="1"/>
  <c r="E263"/>
  <c r="F263"/>
  <c r="G263"/>
  <c r="C264"/>
  <c r="B264" s="1"/>
  <c r="E264"/>
  <c r="F264"/>
  <c r="G264"/>
  <c r="C265"/>
  <c r="B265" s="1"/>
  <c r="E265"/>
  <c r="F265"/>
  <c r="G265"/>
  <c r="C266"/>
  <c r="B266" s="1"/>
  <c r="E266"/>
  <c r="F266"/>
  <c r="G266"/>
  <c r="C267"/>
  <c r="B267" s="1"/>
  <c r="E267"/>
  <c r="F267"/>
  <c r="G267"/>
  <c r="C268"/>
  <c r="B268" s="1"/>
  <c r="E268"/>
  <c r="F268"/>
  <c r="G268"/>
  <c r="C269"/>
  <c r="B269" s="1"/>
  <c r="E269"/>
  <c r="F269"/>
  <c r="G269"/>
  <c r="C270"/>
  <c r="B270" s="1"/>
  <c r="E270"/>
  <c r="F270"/>
  <c r="G270"/>
  <c r="C271"/>
  <c r="B271" s="1"/>
  <c r="E271"/>
  <c r="F271"/>
  <c r="G271"/>
  <c r="C272"/>
  <c r="B272" s="1"/>
  <c r="E272"/>
  <c r="F272"/>
  <c r="G272"/>
  <c r="C273"/>
  <c r="B273" s="1"/>
  <c r="E273"/>
  <c r="F273"/>
  <c r="G273"/>
  <c r="C274"/>
  <c r="B274" s="1"/>
  <c r="E274"/>
  <c r="F274"/>
  <c r="G274"/>
  <c r="C275"/>
  <c r="B275" s="1"/>
  <c r="E275"/>
  <c r="F275"/>
  <c r="G275"/>
  <c r="C276"/>
  <c r="B276" s="1"/>
  <c r="E276"/>
  <c r="F276"/>
  <c r="G276"/>
  <c r="C277"/>
  <c r="B277" s="1"/>
  <c r="E277"/>
  <c r="F277"/>
  <c r="G277"/>
  <c r="C278"/>
  <c r="B278" s="1"/>
  <c r="E278"/>
  <c r="F278"/>
  <c r="G278"/>
  <c r="C279"/>
  <c r="B279" s="1"/>
  <c r="E279"/>
  <c r="F279"/>
  <c r="G279"/>
  <c r="C280"/>
  <c r="B280" s="1"/>
  <c r="E280"/>
  <c r="F280"/>
  <c r="G280"/>
  <c r="C281"/>
  <c r="B281" s="1"/>
  <c r="E281"/>
  <c r="F281"/>
  <c r="G281"/>
  <c r="C282"/>
  <c r="B282" s="1"/>
  <c r="E282"/>
  <c r="F282"/>
  <c r="G282"/>
  <c r="C283"/>
  <c r="B283" s="1"/>
  <c r="E283"/>
  <c r="F283"/>
  <c r="G283"/>
  <c r="C284"/>
  <c r="B284" s="1"/>
  <c r="E284"/>
  <c r="F284"/>
  <c r="G284"/>
  <c r="C285"/>
  <c r="B285" s="1"/>
  <c r="E285"/>
  <c r="F285"/>
  <c r="G285"/>
  <c r="C286"/>
  <c r="B286" s="1"/>
  <c r="E286"/>
  <c r="F286"/>
  <c r="G286"/>
  <c r="C287"/>
  <c r="B287" s="1"/>
  <c r="E287"/>
  <c r="F287"/>
  <c r="G287"/>
  <c r="C288"/>
  <c r="B288" s="1"/>
  <c r="E288"/>
  <c r="F288"/>
  <c r="G288"/>
  <c r="C289"/>
  <c r="B289" s="1"/>
  <c r="E289"/>
  <c r="F289"/>
  <c r="G289"/>
  <c r="C290"/>
  <c r="B290" s="1"/>
  <c r="E290"/>
  <c r="F290"/>
  <c r="G290"/>
  <c r="C291"/>
  <c r="B291" s="1"/>
  <c r="E291"/>
  <c r="F291"/>
  <c r="G291"/>
  <c r="C292"/>
  <c r="B292" s="1"/>
  <c r="E292"/>
  <c r="F292"/>
  <c r="G292"/>
  <c r="C293"/>
  <c r="B293" s="1"/>
  <c r="E293"/>
  <c r="F293"/>
  <c r="G293"/>
  <c r="C294"/>
  <c r="B294" s="1"/>
  <c r="E294"/>
  <c r="F294"/>
  <c r="G294"/>
  <c r="C295"/>
  <c r="B295" s="1"/>
  <c r="E295"/>
  <c r="F295"/>
  <c r="G295"/>
  <c r="C296"/>
  <c r="B296" s="1"/>
  <c r="E296"/>
  <c r="F296"/>
  <c r="G296"/>
  <c r="C297"/>
  <c r="B297" s="1"/>
  <c r="E297"/>
  <c r="F297"/>
  <c r="G297"/>
  <c r="C298"/>
  <c r="B298" s="1"/>
  <c r="E298"/>
  <c r="F298"/>
  <c r="G298"/>
  <c r="C299"/>
  <c r="B299" s="1"/>
  <c r="E299"/>
  <c r="F299"/>
  <c r="G299"/>
  <c r="C300"/>
  <c r="B300" s="1"/>
  <c r="E300"/>
  <c r="F300"/>
  <c r="G300"/>
  <c r="C301"/>
  <c r="B301" s="1"/>
  <c r="E301"/>
  <c r="F301"/>
  <c r="G301"/>
  <c r="C302"/>
  <c r="B302" s="1"/>
  <c r="E302"/>
  <c r="F302"/>
  <c r="G302"/>
  <c r="C303"/>
  <c r="B303" s="1"/>
  <c r="E303"/>
  <c r="F303"/>
  <c r="G303"/>
  <c r="C304"/>
  <c r="B304" s="1"/>
  <c r="E304"/>
  <c r="F304"/>
  <c r="G304"/>
  <c r="C305"/>
  <c r="B305" s="1"/>
  <c r="E305"/>
  <c r="F305"/>
  <c r="G305"/>
  <c r="C306"/>
  <c r="B306" s="1"/>
  <c r="E306"/>
  <c r="F306"/>
  <c r="G306"/>
  <c r="C307"/>
  <c r="B307" s="1"/>
  <c r="E307"/>
  <c r="F307"/>
  <c r="G307"/>
  <c r="C308"/>
  <c r="B308" s="1"/>
  <c r="E308"/>
  <c r="F308"/>
  <c r="G308"/>
  <c r="C309"/>
  <c r="B309" s="1"/>
  <c r="E309"/>
  <c r="F309"/>
  <c r="G309"/>
  <c r="C310"/>
  <c r="B310" s="1"/>
  <c r="E310"/>
  <c r="F310"/>
  <c r="G310"/>
  <c r="C311"/>
  <c r="B311" s="1"/>
  <c r="E311"/>
  <c r="F311"/>
  <c r="G311"/>
  <c r="C312"/>
  <c r="B312" s="1"/>
  <c r="E312"/>
  <c r="F312"/>
  <c r="G312"/>
  <c r="C313"/>
  <c r="B313" s="1"/>
  <c r="E313"/>
  <c r="F313"/>
  <c r="G313"/>
  <c r="C314"/>
  <c r="B314" s="1"/>
  <c r="E314"/>
  <c r="F314"/>
  <c r="G314"/>
  <c r="C315"/>
  <c r="B315" s="1"/>
  <c r="E315"/>
  <c r="F315"/>
  <c r="G315"/>
  <c r="C316"/>
  <c r="B316" s="1"/>
  <c r="E316"/>
  <c r="F316"/>
  <c r="G316"/>
  <c r="C317"/>
  <c r="B317" s="1"/>
  <c r="E317"/>
  <c r="F317"/>
  <c r="G317"/>
  <c r="C318"/>
  <c r="B318" s="1"/>
  <c r="E318"/>
  <c r="F318"/>
  <c r="G318"/>
  <c r="C319"/>
  <c r="B319" s="1"/>
  <c r="E319"/>
  <c r="F319"/>
  <c r="G319"/>
  <c r="C320"/>
  <c r="B320" s="1"/>
  <c r="E320"/>
  <c r="F320"/>
  <c r="G320"/>
  <c r="C321"/>
  <c r="B321" s="1"/>
  <c r="E321"/>
  <c r="F321"/>
  <c r="G321"/>
  <c r="C322"/>
  <c r="B322" s="1"/>
  <c r="E322"/>
  <c r="F322"/>
  <c r="G322"/>
  <c r="C323"/>
  <c r="B323" s="1"/>
  <c r="E323"/>
  <c r="F323"/>
  <c r="G323"/>
  <c r="C324"/>
  <c r="B324" s="1"/>
  <c r="E324"/>
  <c r="F324"/>
  <c r="G324"/>
  <c r="C325"/>
  <c r="B325" s="1"/>
  <c r="E325"/>
  <c r="F325"/>
  <c r="G325"/>
  <c r="C326"/>
  <c r="B326" s="1"/>
  <c r="E326"/>
  <c r="F326"/>
  <c r="G326"/>
  <c r="C327"/>
  <c r="B327" s="1"/>
  <c r="E327"/>
  <c r="F327"/>
  <c r="G327"/>
  <c r="C328"/>
  <c r="B328" s="1"/>
  <c r="E328"/>
  <c r="F328"/>
  <c r="G328"/>
  <c r="C329"/>
  <c r="B329" s="1"/>
  <c r="E329"/>
  <c r="F329"/>
  <c r="G329"/>
  <c r="C330"/>
  <c r="B330" s="1"/>
  <c r="E330"/>
  <c r="F330"/>
  <c r="G330"/>
  <c r="C331"/>
  <c r="B331" s="1"/>
  <c r="E331"/>
  <c r="F331"/>
  <c r="G331"/>
  <c r="C332"/>
  <c r="B332" s="1"/>
  <c r="E332"/>
  <c r="F332"/>
  <c r="G332"/>
  <c r="C333"/>
  <c r="B333" s="1"/>
  <c r="E333"/>
  <c r="F333"/>
  <c r="G333"/>
  <c r="C334"/>
  <c r="B334" s="1"/>
  <c r="E334"/>
  <c r="F334"/>
  <c r="G334"/>
  <c r="C335"/>
  <c r="B335" s="1"/>
  <c r="E335"/>
  <c r="F335"/>
  <c r="G335"/>
  <c r="C336"/>
  <c r="B336" s="1"/>
  <c r="E336"/>
  <c r="F336"/>
  <c r="G336"/>
  <c r="C337"/>
  <c r="B337" s="1"/>
  <c r="E337"/>
  <c r="F337"/>
  <c r="G337"/>
  <c r="C338"/>
  <c r="B338" s="1"/>
  <c r="E338"/>
  <c r="F338"/>
  <c r="G338"/>
  <c r="C339"/>
  <c r="B339" s="1"/>
  <c r="E339"/>
  <c r="F339"/>
  <c r="G339"/>
  <c r="C340"/>
  <c r="B340" s="1"/>
  <c r="E340"/>
  <c r="F340"/>
  <c r="G340"/>
  <c r="C341"/>
  <c r="B341" s="1"/>
  <c r="E341"/>
  <c r="F341"/>
  <c r="G341"/>
  <c r="C342"/>
  <c r="B342" s="1"/>
  <c r="E342"/>
  <c r="F342"/>
  <c r="G342"/>
  <c r="C343"/>
  <c r="B343" s="1"/>
  <c r="E343"/>
  <c r="F343"/>
  <c r="G343"/>
  <c r="C344"/>
  <c r="B344" s="1"/>
  <c r="E344"/>
  <c r="F344"/>
  <c r="G344"/>
  <c r="C345"/>
  <c r="B345" s="1"/>
  <c r="E345"/>
  <c r="F345"/>
  <c r="G345"/>
  <c r="C346"/>
  <c r="B346" s="1"/>
  <c r="E346"/>
  <c r="F346"/>
  <c r="G346"/>
  <c r="C347"/>
  <c r="B347" s="1"/>
  <c r="E347"/>
  <c r="F347"/>
  <c r="G347"/>
  <c r="C348"/>
  <c r="B348" s="1"/>
  <c r="E348"/>
  <c r="F348"/>
  <c r="G348"/>
  <c r="C349"/>
  <c r="B349" s="1"/>
  <c r="E349"/>
  <c r="F349"/>
  <c r="G349"/>
  <c r="C350"/>
  <c r="B350" s="1"/>
  <c r="E350"/>
  <c r="F350"/>
  <c r="G350"/>
  <c r="C351"/>
  <c r="B351" s="1"/>
  <c r="E351"/>
  <c r="F351"/>
  <c r="G351"/>
  <c r="C352"/>
  <c r="B352" s="1"/>
  <c r="E352"/>
  <c r="F352"/>
  <c r="G352"/>
  <c r="C353"/>
  <c r="B353" s="1"/>
  <c r="E353"/>
  <c r="F353"/>
  <c r="G353"/>
  <c r="C354"/>
  <c r="B354" s="1"/>
  <c r="E354"/>
  <c r="F354"/>
  <c r="G354"/>
  <c r="C355"/>
  <c r="B355" s="1"/>
  <c r="E355"/>
  <c r="F355"/>
  <c r="G355"/>
  <c r="C356"/>
  <c r="B356" s="1"/>
  <c r="E356"/>
  <c r="F356"/>
  <c r="G356"/>
  <c r="C357"/>
  <c r="B357" s="1"/>
  <c r="E357"/>
  <c r="F357"/>
  <c r="G357"/>
  <c r="C358"/>
  <c r="B358" s="1"/>
  <c r="E358"/>
  <c r="F358"/>
  <c r="G358"/>
  <c r="C359"/>
  <c r="B359" s="1"/>
  <c r="E359"/>
  <c r="F359"/>
  <c r="G359"/>
  <c r="C360"/>
  <c r="B360" s="1"/>
  <c r="E360"/>
  <c r="F360"/>
  <c r="G360"/>
  <c r="C361"/>
  <c r="B361" s="1"/>
  <c r="E361"/>
  <c r="F361"/>
  <c r="G361"/>
  <c r="C362"/>
  <c r="B362" s="1"/>
  <c r="E362"/>
  <c r="F362"/>
  <c r="G362"/>
  <c r="C363"/>
  <c r="B363" s="1"/>
  <c r="E363"/>
  <c r="F363"/>
  <c r="G363"/>
  <c r="C364"/>
  <c r="B364" s="1"/>
  <c r="E364"/>
  <c r="F364"/>
  <c r="G364"/>
  <c r="C365"/>
  <c r="B365" s="1"/>
  <c r="E365"/>
  <c r="F365"/>
  <c r="G365"/>
  <c r="C366"/>
  <c r="B366" s="1"/>
  <c r="E366"/>
  <c r="F366"/>
  <c r="G366"/>
  <c r="C367"/>
  <c r="B367" s="1"/>
  <c r="E367"/>
  <c r="F367"/>
  <c r="G367"/>
  <c r="C368"/>
  <c r="B368" s="1"/>
  <c r="E368"/>
  <c r="F368"/>
  <c r="G368"/>
  <c r="C369"/>
  <c r="B369" s="1"/>
  <c r="E369"/>
  <c r="F369"/>
  <c r="G369"/>
  <c r="C370"/>
  <c r="B370" s="1"/>
  <c r="E370"/>
  <c r="F370"/>
  <c r="G370"/>
  <c r="C371"/>
  <c r="B371" s="1"/>
  <c r="E371"/>
  <c r="F371"/>
  <c r="G371"/>
  <c r="C372"/>
  <c r="B372" s="1"/>
  <c r="E372"/>
  <c r="F372"/>
  <c r="G372"/>
  <c r="C373"/>
  <c r="B373" s="1"/>
  <c r="E373"/>
  <c r="F373"/>
  <c r="G373"/>
  <c r="C374"/>
  <c r="B374" s="1"/>
  <c r="E374"/>
  <c r="F374"/>
  <c r="G374"/>
  <c r="C375"/>
  <c r="B375" s="1"/>
  <c r="E375"/>
  <c r="F375"/>
  <c r="G375"/>
  <c r="C376"/>
  <c r="B376" s="1"/>
  <c r="E376"/>
  <c r="F376"/>
  <c r="G376"/>
  <c r="C377"/>
  <c r="B377" s="1"/>
  <c r="E377"/>
  <c r="F377"/>
  <c r="G377"/>
  <c r="C378"/>
  <c r="B378" s="1"/>
  <c r="E378"/>
  <c r="F378"/>
  <c r="G378"/>
  <c r="C379"/>
  <c r="B379" s="1"/>
  <c r="E379"/>
  <c r="F379"/>
  <c r="G379"/>
  <c r="C380"/>
  <c r="B380" s="1"/>
  <c r="E380"/>
  <c r="F380"/>
  <c r="G380"/>
  <c r="C381"/>
  <c r="B381" s="1"/>
  <c r="E381"/>
  <c r="F381"/>
  <c r="G381"/>
  <c r="C382"/>
  <c r="B382" s="1"/>
  <c r="E382"/>
  <c r="F382"/>
  <c r="G382"/>
  <c r="C383"/>
  <c r="B383" s="1"/>
  <c r="E383"/>
  <c r="F383"/>
  <c r="G383"/>
  <c r="C384"/>
  <c r="B384" s="1"/>
  <c r="E384"/>
  <c r="F384"/>
  <c r="G384"/>
  <c r="C385"/>
  <c r="B385" s="1"/>
  <c r="E385"/>
  <c r="F385"/>
  <c r="G385"/>
  <c r="C386"/>
  <c r="B386" s="1"/>
  <c r="E386"/>
  <c r="F386"/>
  <c r="G386"/>
  <c r="C387"/>
  <c r="B387" s="1"/>
  <c r="E387"/>
  <c r="F387"/>
  <c r="G387"/>
  <c r="C388"/>
  <c r="B388" s="1"/>
  <c r="E388"/>
  <c r="F388"/>
  <c r="G388"/>
  <c r="C389"/>
  <c r="B389" s="1"/>
  <c r="E389"/>
  <c r="F389"/>
  <c r="G389"/>
  <c r="C390"/>
  <c r="B390" s="1"/>
  <c r="E390"/>
  <c r="F390"/>
  <c r="G390"/>
  <c r="C391"/>
  <c r="B391" s="1"/>
  <c r="E391"/>
  <c r="F391"/>
  <c r="G391"/>
  <c r="C392"/>
  <c r="B392" s="1"/>
  <c r="E392"/>
  <c r="F392"/>
  <c r="G392"/>
  <c r="C393"/>
  <c r="B393" s="1"/>
  <c r="E393"/>
  <c r="F393"/>
  <c r="G393"/>
  <c r="C394"/>
  <c r="B394" s="1"/>
  <c r="E394"/>
  <c r="F394"/>
  <c r="G394"/>
  <c r="C395"/>
  <c r="B395" s="1"/>
  <c r="E395"/>
  <c r="F395"/>
  <c r="G395"/>
  <c r="C396"/>
  <c r="B396" s="1"/>
  <c r="E396"/>
  <c r="F396"/>
  <c r="G396"/>
  <c r="C397"/>
  <c r="B397" s="1"/>
  <c r="E397"/>
  <c r="F397"/>
  <c r="G397"/>
  <c r="C398"/>
  <c r="B398" s="1"/>
  <c r="E398"/>
  <c r="F398"/>
  <c r="G398"/>
  <c r="C399"/>
  <c r="B399" s="1"/>
  <c r="E399"/>
  <c r="F399"/>
  <c r="G399"/>
  <c r="C400"/>
  <c r="B400" s="1"/>
  <c r="E400"/>
  <c r="F400"/>
  <c r="G400"/>
  <c r="C401"/>
  <c r="B401" s="1"/>
  <c r="E401"/>
  <c r="F401"/>
  <c r="G401"/>
  <c r="C402"/>
  <c r="B402" s="1"/>
  <c r="E402"/>
  <c r="F402"/>
  <c r="G402"/>
  <c r="C403"/>
  <c r="B403" s="1"/>
  <c r="E403"/>
  <c r="F403"/>
  <c r="G403"/>
  <c r="C404"/>
  <c r="B404" s="1"/>
  <c r="E404"/>
  <c r="F404"/>
  <c r="G404"/>
  <c r="C405"/>
  <c r="B405" s="1"/>
  <c r="E405"/>
  <c r="F405"/>
  <c r="G405"/>
  <c r="C406"/>
  <c r="B406" s="1"/>
  <c r="E406"/>
  <c r="F406"/>
  <c r="G406"/>
  <c r="C407"/>
  <c r="B407" s="1"/>
  <c r="E407"/>
  <c r="F407"/>
  <c r="G407"/>
  <c r="C408"/>
  <c r="B408" s="1"/>
  <c r="E408"/>
  <c r="F408"/>
  <c r="G408"/>
  <c r="C409"/>
  <c r="B409" s="1"/>
  <c r="E409"/>
  <c r="F409"/>
  <c r="G409"/>
  <c r="C410"/>
  <c r="B410" s="1"/>
  <c r="E410"/>
  <c r="F410"/>
  <c r="G410"/>
  <c r="C411"/>
  <c r="B411" s="1"/>
  <c r="E411"/>
  <c r="F411"/>
  <c r="G411"/>
  <c r="C412"/>
  <c r="B412" s="1"/>
  <c r="E412"/>
  <c r="F412"/>
  <c r="G412"/>
  <c r="C413"/>
  <c r="B413" s="1"/>
  <c r="E413"/>
  <c r="F413"/>
  <c r="G413"/>
  <c r="C414"/>
  <c r="B414" s="1"/>
  <c r="E414"/>
  <c r="F414"/>
  <c r="G414"/>
  <c r="C415"/>
  <c r="B415" s="1"/>
  <c r="E415"/>
  <c r="F415"/>
  <c r="G415"/>
  <c r="C416"/>
  <c r="B416" s="1"/>
  <c r="E416"/>
  <c r="F416"/>
  <c r="G416"/>
  <c r="C417"/>
  <c r="B417" s="1"/>
  <c r="E417"/>
  <c r="F417"/>
  <c r="G417"/>
  <c r="C418"/>
  <c r="B418" s="1"/>
  <c r="E418"/>
  <c r="F418"/>
  <c r="G418"/>
  <c r="C419"/>
  <c r="B419" s="1"/>
  <c r="E419"/>
  <c r="F419"/>
  <c r="G419"/>
  <c r="C420"/>
  <c r="B420" s="1"/>
  <c r="E420"/>
  <c r="F420"/>
  <c r="G420"/>
  <c r="C421"/>
  <c r="B421" s="1"/>
  <c r="E421"/>
  <c r="F421"/>
  <c r="G421"/>
  <c r="C422"/>
  <c r="B422" s="1"/>
  <c r="E422"/>
  <c r="F422"/>
  <c r="G422"/>
  <c r="C423"/>
  <c r="B423" s="1"/>
  <c r="E423"/>
  <c r="F423"/>
  <c r="G423"/>
  <c r="C424"/>
  <c r="B424" s="1"/>
  <c r="E424"/>
  <c r="F424"/>
  <c r="G424"/>
  <c r="C425"/>
  <c r="B425" s="1"/>
  <c r="E425"/>
  <c r="F425"/>
  <c r="G425"/>
  <c r="C426"/>
  <c r="B426" s="1"/>
  <c r="E426"/>
  <c r="F426"/>
  <c r="G426"/>
  <c r="C427"/>
  <c r="B427" s="1"/>
  <c r="E427"/>
  <c r="F427"/>
  <c r="G427"/>
  <c r="C428"/>
  <c r="B428" s="1"/>
  <c r="E428"/>
  <c r="F428"/>
  <c r="G428"/>
  <c r="C429"/>
  <c r="B429" s="1"/>
  <c r="E429"/>
  <c r="F429"/>
  <c r="G429"/>
  <c r="C430"/>
  <c r="B430" s="1"/>
  <c r="E430"/>
  <c r="F430"/>
  <c r="G430"/>
  <c r="C431"/>
  <c r="B431" s="1"/>
  <c r="E431"/>
  <c r="F431"/>
  <c r="G431"/>
  <c r="C432"/>
  <c r="B432" s="1"/>
  <c r="E432"/>
  <c r="F432"/>
  <c r="G432"/>
  <c r="C433"/>
  <c r="B433" s="1"/>
  <c r="E433"/>
  <c r="F433"/>
  <c r="G433"/>
  <c r="C434"/>
  <c r="B434" s="1"/>
  <c r="E434"/>
  <c r="F434"/>
  <c r="G434"/>
  <c r="C435"/>
  <c r="B435" s="1"/>
  <c r="E435"/>
  <c r="F435"/>
  <c r="G435"/>
  <c r="C436"/>
  <c r="B436" s="1"/>
  <c r="E436"/>
  <c r="F436"/>
  <c r="G436"/>
  <c r="C437"/>
  <c r="B437" s="1"/>
  <c r="E437"/>
  <c r="F437"/>
  <c r="G437"/>
  <c r="C438"/>
  <c r="B438" s="1"/>
  <c r="E438"/>
  <c r="F438"/>
  <c r="G438"/>
  <c r="C439"/>
  <c r="B439" s="1"/>
  <c r="E439"/>
  <c r="F439"/>
  <c r="G439"/>
  <c r="C440"/>
  <c r="B440" s="1"/>
  <c r="E440"/>
  <c r="F440"/>
  <c r="G440"/>
  <c r="C441"/>
  <c r="B441" s="1"/>
  <c r="E441"/>
  <c r="F441"/>
  <c r="G441"/>
  <c r="C442"/>
  <c r="B442" s="1"/>
  <c r="E442"/>
  <c r="F442"/>
  <c r="G442"/>
  <c r="C443"/>
  <c r="B443" s="1"/>
  <c r="E443"/>
  <c r="F443"/>
  <c r="G443"/>
  <c r="C444"/>
  <c r="B444" s="1"/>
  <c r="E444"/>
  <c r="F444"/>
  <c r="G444"/>
  <c r="C445"/>
  <c r="B445" s="1"/>
  <c r="E445"/>
  <c r="F445"/>
  <c r="G445"/>
  <c r="C446"/>
  <c r="B446" s="1"/>
  <c r="E446"/>
  <c r="F446"/>
  <c r="G446"/>
  <c r="C447"/>
  <c r="B447" s="1"/>
  <c r="E447"/>
  <c r="F447"/>
  <c r="G447"/>
  <c r="C448"/>
  <c r="B448" s="1"/>
  <c r="E448"/>
  <c r="F448"/>
  <c r="G448"/>
  <c r="C449"/>
  <c r="B449" s="1"/>
  <c r="E449"/>
  <c r="F449"/>
  <c r="G449"/>
  <c r="C450"/>
  <c r="B450" s="1"/>
  <c r="E450"/>
  <c r="F450"/>
  <c r="G450"/>
  <c r="C451"/>
  <c r="B451" s="1"/>
  <c r="E451"/>
  <c r="F451"/>
  <c r="G451"/>
  <c r="C452"/>
  <c r="B452" s="1"/>
  <c r="E452"/>
  <c r="F452"/>
  <c r="G452"/>
  <c r="C453"/>
  <c r="B453" s="1"/>
  <c r="E453"/>
  <c r="F453"/>
  <c r="G453"/>
  <c r="C454"/>
  <c r="B454" s="1"/>
  <c r="E454"/>
  <c r="F454"/>
  <c r="G454"/>
  <c r="C455"/>
  <c r="B455" s="1"/>
  <c r="E455"/>
  <c r="F455"/>
  <c r="G455"/>
  <c r="C456"/>
  <c r="B456" s="1"/>
  <c r="E456"/>
  <c r="F456"/>
  <c r="G456"/>
  <c r="C457"/>
  <c r="B457" s="1"/>
  <c r="E457"/>
  <c r="F457"/>
  <c r="G457"/>
  <c r="C458"/>
  <c r="B458" s="1"/>
  <c r="E458"/>
  <c r="F458"/>
  <c r="G458"/>
  <c r="C459"/>
  <c r="B459" s="1"/>
  <c r="E459"/>
  <c r="F459"/>
  <c r="G459"/>
  <c r="C460"/>
  <c r="B460" s="1"/>
  <c r="E460"/>
  <c r="F460"/>
  <c r="G460"/>
  <c r="C461"/>
  <c r="B461" s="1"/>
  <c r="E461"/>
  <c r="F461"/>
  <c r="G461"/>
  <c r="C462"/>
  <c r="B462" s="1"/>
  <c r="E462"/>
  <c r="F462"/>
  <c r="G462"/>
  <c r="C463"/>
  <c r="B463" s="1"/>
  <c r="E463"/>
  <c r="F463"/>
  <c r="G463"/>
  <c r="C464"/>
  <c r="B464" s="1"/>
  <c r="E464"/>
  <c r="F464"/>
  <c r="G464"/>
  <c r="C465"/>
  <c r="B465" s="1"/>
  <c r="E465"/>
  <c r="F465"/>
  <c r="G465"/>
  <c r="C466"/>
  <c r="B466" s="1"/>
  <c r="E466"/>
  <c r="F466"/>
  <c r="G466"/>
  <c r="C467"/>
  <c r="B467" s="1"/>
  <c r="E467"/>
  <c r="F467"/>
  <c r="G467"/>
  <c r="C468"/>
  <c r="B468" s="1"/>
  <c r="E468"/>
  <c r="F468"/>
  <c r="G468"/>
  <c r="C469"/>
  <c r="B469" s="1"/>
  <c r="E469"/>
  <c r="F469"/>
  <c r="G469"/>
  <c r="C470"/>
  <c r="B470" s="1"/>
  <c r="E470"/>
  <c r="F470"/>
  <c r="G470"/>
  <c r="C471"/>
  <c r="B471" s="1"/>
  <c r="E471"/>
  <c r="F471"/>
  <c r="G471"/>
  <c r="C472"/>
  <c r="B472" s="1"/>
  <c r="E472"/>
  <c r="F472"/>
  <c r="G472"/>
  <c r="C473"/>
  <c r="B473" s="1"/>
  <c r="E473"/>
  <c r="F473"/>
  <c r="G473"/>
  <c r="C474"/>
  <c r="B474" s="1"/>
  <c r="E474"/>
  <c r="F474"/>
  <c r="G474"/>
  <c r="C475"/>
  <c r="B475" s="1"/>
  <c r="E475"/>
  <c r="F475"/>
  <c r="G475"/>
  <c r="C476"/>
  <c r="B476" s="1"/>
  <c r="E476"/>
  <c r="F476"/>
  <c r="G476"/>
  <c r="C477"/>
  <c r="B477" s="1"/>
  <c r="E477"/>
  <c r="F477"/>
  <c r="G477"/>
  <c r="C478"/>
  <c r="B478" s="1"/>
  <c r="E478"/>
  <c r="F478"/>
  <c r="G478"/>
  <c r="C479"/>
  <c r="B479" s="1"/>
  <c r="E479"/>
  <c r="F479"/>
  <c r="G479"/>
  <c r="C480"/>
  <c r="B480" s="1"/>
  <c r="E480"/>
  <c r="F480"/>
  <c r="G480"/>
  <c r="C481"/>
  <c r="B481" s="1"/>
  <c r="E481"/>
  <c r="F481"/>
  <c r="G481"/>
  <c r="C482"/>
  <c r="B482" s="1"/>
  <c r="E482"/>
  <c r="F482"/>
  <c r="G482"/>
  <c r="C483"/>
  <c r="B483" s="1"/>
  <c r="E483"/>
  <c r="F483"/>
  <c r="G483"/>
  <c r="C484"/>
  <c r="B484" s="1"/>
  <c r="E484"/>
  <c r="F484"/>
  <c r="G484"/>
  <c r="C485"/>
  <c r="B485" s="1"/>
  <c r="E485"/>
  <c r="F485"/>
  <c r="G485"/>
  <c r="C486"/>
  <c r="B486" s="1"/>
  <c r="E486"/>
  <c r="F486"/>
  <c r="G486"/>
  <c r="C487"/>
  <c r="B487" s="1"/>
  <c r="E487"/>
  <c r="F487"/>
  <c r="G487"/>
  <c r="C488"/>
  <c r="B488" s="1"/>
  <c r="E488"/>
  <c r="F488"/>
  <c r="G488"/>
  <c r="C489"/>
  <c r="B489" s="1"/>
  <c r="E489"/>
  <c r="F489"/>
  <c r="G489"/>
  <c r="C490"/>
  <c r="B490" s="1"/>
  <c r="E490"/>
  <c r="F490"/>
  <c r="G490"/>
  <c r="C491"/>
  <c r="B491" s="1"/>
  <c r="E491"/>
  <c r="F491"/>
  <c r="G491"/>
  <c r="C492"/>
  <c r="B492" s="1"/>
  <c r="E492"/>
  <c r="F492"/>
  <c r="G492"/>
  <c r="C493"/>
  <c r="B493" s="1"/>
  <c r="E493"/>
  <c r="F493"/>
  <c r="G493"/>
  <c r="C494"/>
  <c r="B494" s="1"/>
  <c r="E494"/>
  <c r="F494"/>
  <c r="G494"/>
  <c r="C495"/>
  <c r="B495" s="1"/>
  <c r="E495"/>
  <c r="F495"/>
  <c r="G495"/>
  <c r="C496"/>
  <c r="B496" s="1"/>
  <c r="E496"/>
  <c r="F496"/>
  <c r="G496"/>
  <c r="C497"/>
  <c r="B497" s="1"/>
  <c r="E497"/>
  <c r="F497"/>
  <c r="G497"/>
  <c r="C498"/>
  <c r="B498" s="1"/>
  <c r="E498"/>
  <c r="F498"/>
  <c r="G498"/>
  <c r="C499"/>
  <c r="B499" s="1"/>
  <c r="E499"/>
  <c r="F499"/>
  <c r="G499"/>
  <c r="F5" i="7"/>
  <c r="G5"/>
  <c r="B6"/>
  <c r="F6"/>
  <c r="G6"/>
  <c r="B7"/>
  <c r="F7"/>
  <c r="G7"/>
  <c r="B8"/>
  <c r="F8"/>
  <c r="G8"/>
  <c r="B9"/>
  <c r="F9"/>
  <c r="G9"/>
  <c r="B10"/>
  <c r="F10"/>
  <c r="G10"/>
  <c r="B11"/>
  <c r="F11"/>
  <c r="G11"/>
  <c r="B12"/>
  <c r="F12"/>
  <c r="G12"/>
  <c r="B13"/>
  <c r="F13"/>
  <c r="G13"/>
  <c r="B14"/>
  <c r="F14"/>
  <c r="G14"/>
  <c r="B15"/>
  <c r="F15"/>
  <c r="G15"/>
  <c r="B16"/>
  <c r="F16"/>
  <c r="G16"/>
  <c r="B17"/>
  <c r="F17"/>
  <c r="G17"/>
  <c r="B18"/>
  <c r="F18"/>
  <c r="G18"/>
  <c r="B19"/>
  <c r="F19"/>
  <c r="G19"/>
  <c r="B20"/>
  <c r="F20"/>
  <c r="G20"/>
  <c r="B21"/>
  <c r="F21"/>
  <c r="G21"/>
  <c r="B22"/>
  <c r="F22"/>
  <c r="G22"/>
  <c r="B23"/>
  <c r="F23"/>
  <c r="G23"/>
  <c r="B24"/>
  <c r="F24"/>
  <c r="G24"/>
  <c r="B25"/>
  <c r="F25"/>
  <c r="G25"/>
  <c r="B26"/>
  <c r="F26"/>
  <c r="G26"/>
  <c r="B27"/>
  <c r="F27"/>
  <c r="G27"/>
  <c r="B28"/>
  <c r="F28"/>
  <c r="G28"/>
  <c r="B29"/>
  <c r="F29"/>
  <c r="G29"/>
  <c r="B30"/>
  <c r="F30"/>
  <c r="G30"/>
  <c r="B31"/>
  <c r="F31"/>
  <c r="G31"/>
  <c r="B32"/>
  <c r="F32"/>
  <c r="G32"/>
  <c r="B33"/>
  <c r="F33"/>
  <c r="G33"/>
  <c r="B34"/>
  <c r="F34"/>
  <c r="G34"/>
  <c r="B35"/>
  <c r="F35"/>
  <c r="G35"/>
  <c r="B36"/>
  <c r="F36"/>
  <c r="G36"/>
  <c r="B37"/>
  <c r="F37"/>
  <c r="G37"/>
  <c r="B38"/>
  <c r="F38"/>
  <c r="G38"/>
  <c r="B39"/>
  <c r="F39"/>
  <c r="G39"/>
  <c r="B40"/>
  <c r="F40"/>
  <c r="G40"/>
  <c r="B41"/>
  <c r="F41"/>
  <c r="G41"/>
  <c r="B42"/>
  <c r="F42"/>
  <c r="G42"/>
  <c r="B43"/>
  <c r="F43"/>
  <c r="G43"/>
  <c r="B44"/>
  <c r="F44"/>
  <c r="G44"/>
  <c r="B45"/>
  <c r="F45"/>
  <c r="G45"/>
  <c r="B46"/>
  <c r="F46"/>
  <c r="G46"/>
  <c r="B47"/>
  <c r="F47"/>
  <c r="G47"/>
  <c r="B48"/>
  <c r="F48"/>
  <c r="G48"/>
  <c r="B49"/>
  <c r="F49"/>
  <c r="G49"/>
  <c r="B50"/>
  <c r="F50"/>
  <c r="G50"/>
  <c r="B51"/>
  <c r="F51"/>
  <c r="G51"/>
  <c r="B52"/>
  <c r="F52"/>
  <c r="G52"/>
  <c r="B53"/>
  <c r="F53"/>
  <c r="G53"/>
  <c r="B54"/>
  <c r="F54"/>
  <c r="G54"/>
  <c r="B55"/>
  <c r="F55"/>
  <c r="G55"/>
  <c r="B56"/>
  <c r="F56"/>
  <c r="G56"/>
  <c r="B57"/>
  <c r="F57"/>
  <c r="G57"/>
  <c r="B58"/>
  <c r="F58"/>
  <c r="G58"/>
  <c r="B59"/>
  <c r="F59"/>
  <c r="G59"/>
  <c r="B60"/>
  <c r="F60"/>
  <c r="G60"/>
  <c r="B61"/>
  <c r="F61"/>
  <c r="G61"/>
  <c r="B62"/>
  <c r="F62"/>
  <c r="G62"/>
  <c r="B63"/>
  <c r="F63"/>
  <c r="G63"/>
  <c r="B64"/>
  <c r="F64"/>
  <c r="G64"/>
  <c r="B65"/>
  <c r="F65"/>
  <c r="G65"/>
  <c r="B66"/>
  <c r="F66"/>
  <c r="G66"/>
  <c r="B67"/>
  <c r="F67"/>
  <c r="G67"/>
  <c r="B68"/>
  <c r="F68"/>
  <c r="G68"/>
  <c r="B69"/>
  <c r="F69"/>
  <c r="G69"/>
  <c r="B70"/>
  <c r="F70"/>
  <c r="G70"/>
  <c r="B71"/>
  <c r="F71"/>
  <c r="G71"/>
  <c r="B72"/>
  <c r="F72"/>
  <c r="G72"/>
  <c r="B73"/>
  <c r="F73"/>
  <c r="G73"/>
  <c r="B74"/>
  <c r="F74"/>
  <c r="G74"/>
  <c r="B75"/>
  <c r="F75"/>
  <c r="G75"/>
  <c r="B76"/>
  <c r="F76"/>
  <c r="G76"/>
  <c r="B77"/>
  <c r="F77"/>
  <c r="G77"/>
  <c r="B78"/>
  <c r="F78"/>
  <c r="G78"/>
  <c r="B79"/>
  <c r="F79"/>
  <c r="G79"/>
  <c r="B80"/>
  <c r="F80"/>
  <c r="G80"/>
  <c r="B81"/>
  <c r="F81"/>
  <c r="G81"/>
  <c r="B82"/>
  <c r="F82"/>
  <c r="G82"/>
  <c r="B83"/>
  <c r="F83"/>
  <c r="G83"/>
  <c r="B84"/>
  <c r="F84"/>
  <c r="G84"/>
  <c r="B85"/>
  <c r="F85"/>
  <c r="G85"/>
  <c r="B86"/>
  <c r="F86"/>
  <c r="G86"/>
  <c r="B87"/>
  <c r="F87"/>
  <c r="G87"/>
  <c r="B88"/>
  <c r="F88"/>
  <c r="G88"/>
  <c r="B89"/>
  <c r="F89"/>
  <c r="G89"/>
  <c r="B90"/>
  <c r="F90"/>
  <c r="G90"/>
  <c r="B91"/>
  <c r="F91"/>
  <c r="G91"/>
  <c r="B92"/>
  <c r="F92"/>
  <c r="G92"/>
  <c r="B93"/>
  <c r="F93"/>
  <c r="G93"/>
  <c r="B94"/>
  <c r="F94"/>
  <c r="G94"/>
  <c r="B95"/>
  <c r="F95"/>
  <c r="G95"/>
  <c r="B96"/>
  <c r="F96"/>
  <c r="G96"/>
  <c r="B97"/>
  <c r="F97"/>
  <c r="G97"/>
  <c r="B98"/>
  <c r="F98"/>
  <c r="G98"/>
  <c r="B99"/>
  <c r="F99"/>
  <c r="G99"/>
  <c r="B100"/>
  <c r="F100"/>
  <c r="G100"/>
  <c r="B101"/>
  <c r="F101"/>
  <c r="G101"/>
  <c r="B102"/>
  <c r="F102"/>
  <c r="G102"/>
  <c r="B103"/>
  <c r="F103"/>
  <c r="G103"/>
  <c r="B104"/>
  <c r="F104"/>
  <c r="G104"/>
  <c r="B105"/>
  <c r="F105"/>
  <c r="G105"/>
  <c r="B106"/>
  <c r="F106"/>
  <c r="G106"/>
  <c r="B107"/>
  <c r="F107"/>
  <c r="G107"/>
  <c r="B108"/>
  <c r="F108"/>
  <c r="G108"/>
  <c r="B109"/>
  <c r="F109"/>
  <c r="G109"/>
  <c r="B110"/>
  <c r="F110"/>
  <c r="G110"/>
  <c r="B111"/>
  <c r="F111"/>
  <c r="G111"/>
  <c r="B112"/>
  <c r="F112"/>
  <c r="G112"/>
  <c r="B113"/>
  <c r="F113"/>
  <c r="G113"/>
  <c r="B114"/>
  <c r="F114"/>
  <c r="G114"/>
  <c r="B115"/>
  <c r="F115"/>
  <c r="G115"/>
  <c r="B116"/>
  <c r="F116"/>
  <c r="G116"/>
  <c r="B117"/>
  <c r="F117"/>
  <c r="G117"/>
  <c r="B118"/>
  <c r="F118"/>
  <c r="G118"/>
  <c r="B119"/>
  <c r="F119"/>
  <c r="G119"/>
  <c r="B120"/>
  <c r="F120"/>
  <c r="G120"/>
  <c r="B121"/>
  <c r="F121"/>
  <c r="G121"/>
  <c r="B122"/>
  <c r="F122"/>
  <c r="G122"/>
  <c r="B123"/>
  <c r="F123"/>
  <c r="G123"/>
  <c r="B124"/>
  <c r="F124"/>
  <c r="G124"/>
  <c r="B125"/>
  <c r="F125"/>
  <c r="G125"/>
  <c r="B126"/>
  <c r="F126"/>
  <c r="G126"/>
  <c r="B127"/>
  <c r="F127"/>
  <c r="G127"/>
  <c r="B128"/>
  <c r="F128"/>
  <c r="G128"/>
  <c r="B129"/>
  <c r="F129"/>
  <c r="G129"/>
  <c r="B130"/>
  <c r="F130"/>
  <c r="G130"/>
  <c r="B131"/>
  <c r="F131"/>
  <c r="G131"/>
  <c r="B132"/>
  <c r="F132"/>
  <c r="G132"/>
  <c r="B133"/>
  <c r="F133"/>
  <c r="G133"/>
  <c r="B134"/>
  <c r="F134"/>
  <c r="G134"/>
  <c r="B135"/>
  <c r="F135"/>
  <c r="G135"/>
  <c r="B136"/>
  <c r="F136"/>
  <c r="G136"/>
  <c r="B137"/>
  <c r="F137"/>
  <c r="G137"/>
  <c r="B138"/>
  <c r="F138"/>
  <c r="G138"/>
  <c r="B139"/>
  <c r="F139"/>
  <c r="G139"/>
  <c r="B140"/>
  <c r="F140"/>
  <c r="G140"/>
  <c r="B141"/>
  <c r="F141"/>
  <c r="G141"/>
  <c r="B142"/>
  <c r="F142"/>
  <c r="G142"/>
  <c r="B143"/>
  <c r="F143"/>
  <c r="G143"/>
  <c r="B144"/>
  <c r="F144"/>
  <c r="G144"/>
  <c r="B145"/>
  <c r="F145"/>
  <c r="G145"/>
  <c r="B146"/>
  <c r="F146"/>
  <c r="G146"/>
  <c r="B147"/>
  <c r="F147"/>
  <c r="G147"/>
  <c r="B148"/>
  <c r="F148"/>
  <c r="G148"/>
  <c r="B149"/>
  <c r="F149"/>
  <c r="G149"/>
  <c r="B150"/>
  <c r="F150"/>
  <c r="G150"/>
  <c r="B151"/>
  <c r="F151"/>
  <c r="G151"/>
  <c r="B152"/>
  <c r="F152"/>
  <c r="G152"/>
  <c r="B153"/>
  <c r="F153"/>
  <c r="G153"/>
  <c r="B154"/>
  <c r="F154"/>
  <c r="G154"/>
  <c r="B155"/>
  <c r="F155"/>
  <c r="G155"/>
  <c r="B156"/>
  <c r="F156"/>
  <c r="G156"/>
  <c r="B157"/>
  <c r="F157"/>
  <c r="G157"/>
  <c r="B158"/>
  <c r="F158"/>
  <c r="G158"/>
  <c r="B159"/>
  <c r="F159"/>
  <c r="G159"/>
  <c r="B160"/>
  <c r="F160"/>
  <c r="G160"/>
  <c r="B161"/>
  <c r="F161"/>
  <c r="G161"/>
  <c r="B162"/>
  <c r="F162"/>
  <c r="G162"/>
  <c r="B163"/>
  <c r="F163"/>
  <c r="G163"/>
  <c r="B164"/>
  <c r="F164"/>
  <c r="G164"/>
  <c r="B165"/>
  <c r="F165"/>
  <c r="G165"/>
  <c r="B166"/>
  <c r="F166"/>
  <c r="G166"/>
  <c r="B167"/>
  <c r="F167"/>
  <c r="G167"/>
  <c r="B168"/>
  <c r="F168"/>
  <c r="G168"/>
  <c r="B169"/>
  <c r="F169"/>
  <c r="G169"/>
  <c r="B170"/>
  <c r="F170"/>
  <c r="G170"/>
  <c r="B171"/>
  <c r="F171"/>
  <c r="G171"/>
  <c r="B172"/>
  <c r="F172"/>
  <c r="G172"/>
  <c r="B173"/>
  <c r="F173"/>
  <c r="G173"/>
  <c r="B174"/>
  <c r="F174"/>
  <c r="G174"/>
  <c r="B175"/>
  <c r="F175"/>
  <c r="G175"/>
  <c r="B176"/>
  <c r="F176"/>
  <c r="G176"/>
  <c r="B177"/>
  <c r="F177"/>
  <c r="G177"/>
  <c r="B178"/>
  <c r="F178"/>
  <c r="G178"/>
  <c r="B179"/>
  <c r="F179"/>
  <c r="G179"/>
  <c r="B180"/>
  <c r="F180"/>
  <c r="G180"/>
  <c r="B181"/>
  <c r="F181"/>
  <c r="G181"/>
  <c r="B182"/>
  <c r="F182"/>
  <c r="G182"/>
  <c r="B183"/>
  <c r="F183"/>
  <c r="G183"/>
  <c r="B184"/>
  <c r="F184"/>
  <c r="G184"/>
  <c r="B185"/>
  <c r="F185"/>
  <c r="G185"/>
  <c r="B186"/>
  <c r="F186"/>
  <c r="G186"/>
  <c r="B187"/>
  <c r="F187"/>
  <c r="G187"/>
  <c r="B188"/>
  <c r="F188"/>
  <c r="G188"/>
  <c r="B189"/>
  <c r="F189"/>
  <c r="G189"/>
  <c r="B190"/>
  <c r="F190"/>
  <c r="G190"/>
  <c r="B191"/>
  <c r="F191"/>
  <c r="G191"/>
  <c r="B192"/>
  <c r="F192"/>
  <c r="G192"/>
  <c r="B193"/>
  <c r="F193"/>
  <c r="G193"/>
  <c r="B194"/>
  <c r="F194"/>
  <c r="G194"/>
  <c r="B195"/>
  <c r="F195"/>
  <c r="G195"/>
  <c r="B196"/>
  <c r="F196"/>
  <c r="G196"/>
  <c r="B197"/>
  <c r="F197"/>
  <c r="G197"/>
  <c r="B198"/>
  <c r="F198"/>
  <c r="G198"/>
  <c r="B199"/>
  <c r="F199"/>
  <c r="G199"/>
  <c r="B200"/>
  <c r="F200"/>
  <c r="G200"/>
  <c r="B201"/>
  <c r="F201"/>
  <c r="G201"/>
  <c r="B202"/>
  <c r="F202"/>
  <c r="G202"/>
  <c r="B203"/>
  <c r="F203"/>
  <c r="G203"/>
  <c r="B204"/>
  <c r="F204"/>
  <c r="G204"/>
  <c r="B205"/>
  <c r="F205"/>
  <c r="G205"/>
  <c r="B206"/>
  <c r="F206"/>
  <c r="G206"/>
  <c r="B207"/>
  <c r="F207"/>
  <c r="G207"/>
  <c r="B208"/>
  <c r="F208"/>
  <c r="G208"/>
  <c r="B209"/>
  <c r="F209"/>
  <c r="G209"/>
  <c r="B210"/>
  <c r="F210"/>
  <c r="G210"/>
  <c r="B211"/>
  <c r="F211"/>
  <c r="G211"/>
  <c r="B212"/>
  <c r="F212"/>
  <c r="G212"/>
  <c r="B213"/>
  <c r="F213"/>
  <c r="G213"/>
  <c r="B214"/>
  <c r="F214"/>
  <c r="G214"/>
  <c r="B215"/>
  <c r="F215"/>
  <c r="G215"/>
  <c r="B216"/>
  <c r="F216"/>
  <c r="G216"/>
  <c r="B217"/>
  <c r="F217"/>
  <c r="G217"/>
  <c r="B218"/>
  <c r="F218"/>
  <c r="G218"/>
  <c r="B219"/>
  <c r="F219"/>
  <c r="G219"/>
  <c r="B220"/>
  <c r="F220"/>
  <c r="G220"/>
  <c r="B221"/>
  <c r="F221"/>
  <c r="G221"/>
  <c r="B222"/>
  <c r="F222"/>
  <c r="G222"/>
  <c r="B223"/>
  <c r="F223"/>
  <c r="G223"/>
  <c r="B224"/>
  <c r="F224"/>
  <c r="G224"/>
  <c r="B225"/>
  <c r="F225"/>
  <c r="G225"/>
  <c r="B226"/>
  <c r="F226"/>
  <c r="G226"/>
  <c r="B227"/>
  <c r="F227"/>
  <c r="G227"/>
  <c r="B228"/>
  <c r="F228"/>
  <c r="G228"/>
  <c r="B229"/>
  <c r="F229"/>
  <c r="G229"/>
  <c r="B230"/>
  <c r="F230"/>
  <c r="G230"/>
  <c r="B231"/>
  <c r="F231"/>
  <c r="G231"/>
  <c r="B232"/>
  <c r="F232"/>
  <c r="G232"/>
  <c r="B233"/>
  <c r="F233"/>
  <c r="G233"/>
  <c r="B234"/>
  <c r="F234"/>
  <c r="G234"/>
  <c r="B235"/>
  <c r="F235"/>
  <c r="G235"/>
  <c r="B236"/>
  <c r="F236"/>
  <c r="G236"/>
  <c r="B237"/>
  <c r="F237"/>
  <c r="G237"/>
  <c r="B238"/>
  <c r="F238"/>
  <c r="G238"/>
  <c r="B239"/>
  <c r="F239"/>
  <c r="G239"/>
  <c r="B240"/>
  <c r="F240"/>
  <c r="G240"/>
  <c r="B241"/>
  <c r="F241"/>
  <c r="G241"/>
  <c r="B242"/>
  <c r="F242"/>
  <c r="G242"/>
  <c r="B243"/>
  <c r="F243"/>
  <c r="G243"/>
  <c r="B244"/>
  <c r="F244"/>
  <c r="G244"/>
  <c r="B245"/>
  <c r="F245"/>
  <c r="G245"/>
  <c r="B246"/>
  <c r="F246"/>
  <c r="G246"/>
  <c r="B247"/>
  <c r="F247"/>
  <c r="G247"/>
  <c r="B248"/>
  <c r="F248"/>
  <c r="G248"/>
  <c r="B249"/>
  <c r="F249"/>
  <c r="G249"/>
  <c r="B250"/>
  <c r="F250"/>
  <c r="G250"/>
  <c r="B251"/>
  <c r="F251"/>
  <c r="G251"/>
  <c r="B252"/>
  <c r="F252"/>
  <c r="G252"/>
  <c r="B253"/>
  <c r="F253"/>
  <c r="G253"/>
  <c r="B254"/>
  <c r="F254"/>
  <c r="G254"/>
  <c r="B255"/>
  <c r="F255"/>
  <c r="G255"/>
  <c r="B256"/>
  <c r="F256"/>
  <c r="G256"/>
  <c r="B257"/>
  <c r="F257"/>
  <c r="G257"/>
  <c r="B258"/>
  <c r="F258"/>
  <c r="G258"/>
  <c r="B259"/>
  <c r="F259"/>
  <c r="G259"/>
  <c r="B260"/>
  <c r="F260"/>
  <c r="G260"/>
  <c r="B261"/>
  <c r="F261"/>
  <c r="G261"/>
  <c r="B262"/>
  <c r="F262"/>
  <c r="G262"/>
  <c r="B263"/>
  <c r="F263"/>
  <c r="G263"/>
  <c r="B264"/>
  <c r="F264"/>
  <c r="G264"/>
  <c r="B265"/>
  <c r="F265"/>
  <c r="G265"/>
  <c r="B266"/>
  <c r="F266"/>
  <c r="G266"/>
  <c r="B267"/>
  <c r="F267"/>
  <c r="G267"/>
  <c r="B268"/>
  <c r="F268"/>
  <c r="G268"/>
  <c r="B269"/>
  <c r="F269"/>
  <c r="G269"/>
  <c r="B270"/>
  <c r="F270"/>
  <c r="G270"/>
  <c r="B271"/>
  <c r="F271"/>
  <c r="G271"/>
  <c r="B272"/>
  <c r="F272"/>
  <c r="G272"/>
  <c r="B273"/>
  <c r="F273"/>
  <c r="G273"/>
  <c r="B274"/>
  <c r="F274"/>
  <c r="G274"/>
  <c r="B275"/>
  <c r="F275"/>
  <c r="G275"/>
  <c r="B276"/>
  <c r="F276"/>
  <c r="G276"/>
  <c r="B277"/>
  <c r="F277"/>
  <c r="G277"/>
  <c r="B278"/>
  <c r="F278"/>
  <c r="G278"/>
  <c r="B279"/>
  <c r="F279"/>
  <c r="G279"/>
  <c r="B280"/>
  <c r="F280"/>
  <c r="G280"/>
  <c r="B281"/>
  <c r="F281"/>
  <c r="G281"/>
  <c r="B282"/>
  <c r="F282"/>
  <c r="G282"/>
  <c r="B283"/>
  <c r="F283"/>
  <c r="G283"/>
  <c r="B284"/>
  <c r="F284"/>
  <c r="G284"/>
  <c r="B285"/>
  <c r="F285"/>
  <c r="G285"/>
  <c r="B286"/>
  <c r="F286"/>
  <c r="G286"/>
  <c r="B287"/>
  <c r="F287"/>
  <c r="G287"/>
  <c r="B288"/>
  <c r="F288"/>
  <c r="G288"/>
  <c r="B289"/>
  <c r="F289"/>
  <c r="G289"/>
  <c r="B290"/>
  <c r="F290"/>
  <c r="G290"/>
  <c r="B291"/>
  <c r="F291"/>
  <c r="G291"/>
  <c r="B292"/>
  <c r="F292"/>
  <c r="G292"/>
  <c r="B293"/>
  <c r="F293"/>
  <c r="G293"/>
  <c r="B294"/>
  <c r="F294"/>
  <c r="G294"/>
  <c r="B295"/>
  <c r="F295"/>
  <c r="G295"/>
  <c r="B296"/>
  <c r="F296"/>
  <c r="G296"/>
  <c r="B297"/>
  <c r="F297"/>
  <c r="G297"/>
  <c r="B298"/>
  <c r="F298"/>
  <c r="G298"/>
  <c r="B299"/>
  <c r="F299"/>
  <c r="G299"/>
  <c r="B300"/>
  <c r="F300"/>
  <c r="G300"/>
  <c r="B301"/>
  <c r="F301"/>
  <c r="G301"/>
  <c r="B302"/>
  <c r="F302"/>
  <c r="G302"/>
  <c r="B303"/>
  <c r="F303"/>
  <c r="G303"/>
  <c r="B304"/>
  <c r="F304"/>
  <c r="G304"/>
  <c r="B305"/>
  <c r="F305"/>
  <c r="G305"/>
  <c r="B306"/>
  <c r="F306"/>
  <c r="G306"/>
  <c r="B307"/>
  <c r="F307"/>
  <c r="G307"/>
  <c r="B308"/>
  <c r="F308"/>
  <c r="G308"/>
  <c r="B309"/>
  <c r="F309"/>
  <c r="G309"/>
  <c r="B310"/>
  <c r="F310"/>
  <c r="G310"/>
  <c r="B311"/>
  <c r="F311"/>
  <c r="G311"/>
  <c r="B312"/>
  <c r="F312"/>
  <c r="G312"/>
  <c r="B313"/>
  <c r="F313"/>
  <c r="G313"/>
  <c r="B314"/>
  <c r="F314"/>
  <c r="G314"/>
  <c r="B315"/>
  <c r="F315"/>
  <c r="G315"/>
  <c r="B316"/>
  <c r="F316"/>
  <c r="G316"/>
  <c r="B317"/>
  <c r="F317"/>
  <c r="G317"/>
  <c r="B318"/>
  <c r="F318"/>
  <c r="G318"/>
  <c r="B319"/>
  <c r="F319"/>
  <c r="G319"/>
  <c r="B320"/>
  <c r="F320"/>
  <c r="G320"/>
  <c r="B321"/>
  <c r="F321"/>
  <c r="G321"/>
  <c r="B322"/>
  <c r="F322"/>
  <c r="G322"/>
  <c r="B323"/>
  <c r="F323"/>
  <c r="G323"/>
  <c r="B324"/>
  <c r="F324"/>
  <c r="G324"/>
  <c r="B325"/>
  <c r="F325"/>
  <c r="G325"/>
  <c r="B326"/>
  <c r="F326"/>
  <c r="G326"/>
  <c r="B327"/>
  <c r="F327"/>
  <c r="G327"/>
  <c r="B328"/>
  <c r="F328"/>
  <c r="G328"/>
  <c r="B329"/>
  <c r="F329"/>
  <c r="G329"/>
  <c r="B330"/>
  <c r="F330"/>
  <c r="G330"/>
  <c r="B331"/>
  <c r="F331"/>
  <c r="G331"/>
  <c r="B332"/>
  <c r="F332"/>
  <c r="G332"/>
  <c r="B333"/>
  <c r="F333"/>
  <c r="G333"/>
  <c r="B334"/>
  <c r="F334"/>
  <c r="G334"/>
  <c r="B335"/>
  <c r="F335"/>
  <c r="G335"/>
  <c r="B336"/>
  <c r="F336"/>
  <c r="G336"/>
  <c r="B337"/>
  <c r="F337"/>
  <c r="G337"/>
  <c r="B338"/>
  <c r="F338"/>
  <c r="G338"/>
  <c r="B339"/>
  <c r="F339"/>
  <c r="G339"/>
  <c r="B340"/>
  <c r="F340"/>
  <c r="G340"/>
  <c r="B341"/>
  <c r="F341"/>
  <c r="G341"/>
  <c r="B342"/>
  <c r="F342"/>
  <c r="G342"/>
  <c r="B343"/>
  <c r="F343"/>
  <c r="G343"/>
  <c r="B344"/>
  <c r="F344"/>
  <c r="G344"/>
  <c r="B345"/>
  <c r="F345"/>
  <c r="G345"/>
  <c r="B346"/>
  <c r="F346"/>
  <c r="G346"/>
  <c r="B347"/>
  <c r="F347"/>
  <c r="G347"/>
  <c r="B348"/>
  <c r="F348"/>
  <c r="G348"/>
  <c r="B349"/>
  <c r="F349"/>
  <c r="G349"/>
  <c r="B350"/>
  <c r="F350"/>
  <c r="G350"/>
  <c r="B351"/>
  <c r="F351"/>
  <c r="G351"/>
  <c r="B352"/>
  <c r="F352"/>
  <c r="G352"/>
  <c r="B353"/>
  <c r="F353"/>
  <c r="G353"/>
  <c r="B354"/>
  <c r="F354"/>
  <c r="G354"/>
  <c r="B355"/>
  <c r="F355"/>
  <c r="G355"/>
  <c r="B356"/>
  <c r="F356"/>
  <c r="G356"/>
  <c r="B357"/>
  <c r="F357"/>
  <c r="G357"/>
  <c r="B358"/>
  <c r="F358"/>
  <c r="G358"/>
  <c r="B359"/>
  <c r="F359"/>
  <c r="G359"/>
  <c r="B360"/>
  <c r="F360"/>
  <c r="G360"/>
  <c r="B361"/>
  <c r="F361"/>
  <c r="G361"/>
  <c r="B362"/>
  <c r="F362"/>
  <c r="G362"/>
  <c r="B363"/>
  <c r="F363"/>
  <c r="G363"/>
  <c r="B364"/>
  <c r="F364"/>
  <c r="G364"/>
  <c r="B365"/>
  <c r="F365"/>
  <c r="G365"/>
  <c r="B366"/>
  <c r="F366"/>
  <c r="G366"/>
  <c r="B367"/>
  <c r="F367"/>
  <c r="G367"/>
  <c r="B368"/>
  <c r="F368"/>
  <c r="G368"/>
  <c r="B369"/>
  <c r="F369"/>
  <c r="G369"/>
  <c r="B370"/>
  <c r="F370"/>
  <c r="G370"/>
  <c r="B371"/>
  <c r="F371"/>
  <c r="G371"/>
  <c r="B372"/>
  <c r="F372"/>
  <c r="G372"/>
  <c r="B373"/>
  <c r="F373"/>
  <c r="G373"/>
  <c r="B374"/>
  <c r="F374"/>
  <c r="G374"/>
  <c r="B375"/>
  <c r="F375"/>
  <c r="G375"/>
  <c r="B376"/>
  <c r="F376"/>
  <c r="G376"/>
  <c r="B377"/>
  <c r="F377"/>
  <c r="G377"/>
  <c r="B378"/>
  <c r="F378"/>
  <c r="G378"/>
  <c r="B379"/>
  <c r="F379"/>
  <c r="G379"/>
  <c r="B380"/>
  <c r="F380"/>
  <c r="G380"/>
  <c r="B381"/>
  <c r="F381"/>
  <c r="G381"/>
  <c r="B382"/>
  <c r="F382"/>
  <c r="G382"/>
  <c r="B383"/>
  <c r="F383"/>
  <c r="G383"/>
  <c r="B384"/>
  <c r="F384"/>
  <c r="G384"/>
  <c r="B385"/>
  <c r="F385"/>
  <c r="G385"/>
  <c r="B386"/>
  <c r="F386"/>
  <c r="G386"/>
  <c r="B387"/>
  <c r="F387"/>
  <c r="G387"/>
  <c r="B388"/>
  <c r="F388"/>
  <c r="G388"/>
  <c r="B389"/>
  <c r="F389"/>
  <c r="G389"/>
  <c r="B390"/>
  <c r="F390"/>
  <c r="G390"/>
  <c r="B391"/>
  <c r="F391"/>
  <c r="G391"/>
  <c r="B392"/>
  <c r="F392"/>
  <c r="G392"/>
  <c r="B393"/>
  <c r="F393"/>
  <c r="G393"/>
  <c r="B394"/>
  <c r="F394"/>
  <c r="G394"/>
  <c r="B395"/>
  <c r="F395"/>
  <c r="G395"/>
  <c r="B396"/>
  <c r="F396"/>
  <c r="G396"/>
  <c r="B397"/>
  <c r="F397"/>
  <c r="G397"/>
  <c r="B398"/>
  <c r="F398"/>
  <c r="G398"/>
  <c r="B399"/>
  <c r="F399"/>
  <c r="G399"/>
  <c r="B400"/>
  <c r="F400"/>
  <c r="G400"/>
  <c r="B401"/>
  <c r="F401"/>
  <c r="G401"/>
  <c r="B402"/>
  <c r="F402"/>
  <c r="G402"/>
  <c r="B403"/>
  <c r="F403"/>
  <c r="G403"/>
  <c r="B404"/>
  <c r="F404"/>
  <c r="G404"/>
  <c r="B405"/>
  <c r="F405"/>
  <c r="G405"/>
  <c r="B406"/>
  <c r="F406"/>
  <c r="G406"/>
  <c r="B407"/>
  <c r="F407"/>
  <c r="G407"/>
  <c r="B408"/>
  <c r="F408"/>
  <c r="G408"/>
  <c r="B409"/>
  <c r="F409"/>
  <c r="G409"/>
  <c r="B410"/>
  <c r="F410"/>
  <c r="G410"/>
  <c r="B411"/>
  <c r="F411"/>
  <c r="G411"/>
  <c r="B412"/>
  <c r="F412"/>
  <c r="G412"/>
  <c r="B413"/>
  <c r="F413"/>
  <c r="G413"/>
  <c r="B414"/>
  <c r="F414"/>
  <c r="G414"/>
  <c r="B415"/>
  <c r="F415"/>
  <c r="G415"/>
  <c r="B416"/>
  <c r="F416"/>
  <c r="G416"/>
  <c r="B417"/>
  <c r="F417"/>
  <c r="G417"/>
  <c r="B418"/>
  <c r="F418"/>
  <c r="G418"/>
  <c r="B419"/>
  <c r="F419"/>
  <c r="G419"/>
  <c r="B420"/>
  <c r="F420"/>
  <c r="G420"/>
  <c r="B421"/>
  <c r="F421"/>
  <c r="G421"/>
  <c r="B422"/>
  <c r="F422"/>
  <c r="G422"/>
  <c r="B423"/>
  <c r="F423"/>
  <c r="G423"/>
  <c r="B424"/>
  <c r="F424"/>
  <c r="G424"/>
  <c r="B425"/>
  <c r="F425"/>
  <c r="G425"/>
  <c r="B426"/>
  <c r="F426"/>
  <c r="G426"/>
  <c r="B427"/>
  <c r="F427"/>
  <c r="G427"/>
  <c r="B428"/>
  <c r="F428"/>
  <c r="G428"/>
  <c r="B429"/>
  <c r="F429"/>
  <c r="G429"/>
  <c r="B430"/>
  <c r="F430"/>
  <c r="G430"/>
  <c r="B431"/>
  <c r="F431"/>
  <c r="G431"/>
  <c r="B432"/>
  <c r="F432"/>
  <c r="G432"/>
  <c r="B433"/>
  <c r="F433"/>
  <c r="G433"/>
  <c r="B434"/>
  <c r="F434"/>
  <c r="G434"/>
  <c r="B435"/>
  <c r="F435"/>
  <c r="G435"/>
  <c r="B436"/>
  <c r="F436"/>
  <c r="G436"/>
  <c r="B437"/>
  <c r="F437"/>
  <c r="G437"/>
  <c r="B438"/>
  <c r="F438"/>
  <c r="G438"/>
  <c r="B439"/>
  <c r="F439"/>
  <c r="G439"/>
  <c r="B440"/>
  <c r="F440"/>
  <c r="G440"/>
  <c r="B441"/>
  <c r="F441"/>
  <c r="G441"/>
  <c r="B442"/>
  <c r="F442"/>
  <c r="G442"/>
  <c r="B443"/>
  <c r="F443"/>
  <c r="G443"/>
  <c r="B444"/>
  <c r="F444"/>
  <c r="G444"/>
  <c r="B445"/>
  <c r="F445"/>
  <c r="G445"/>
  <c r="B446"/>
  <c r="F446"/>
  <c r="G446"/>
  <c r="B447"/>
  <c r="F447"/>
  <c r="G447"/>
  <c r="B448"/>
  <c r="F448"/>
  <c r="G448"/>
  <c r="B449"/>
  <c r="F449"/>
  <c r="G449"/>
  <c r="B450"/>
  <c r="F450"/>
  <c r="G450"/>
  <c r="B451"/>
  <c r="F451"/>
  <c r="G451"/>
  <c r="B452"/>
  <c r="F452"/>
  <c r="G452"/>
  <c r="B453"/>
  <c r="F453"/>
  <c r="G453"/>
  <c r="B454"/>
  <c r="F454"/>
  <c r="G454"/>
  <c r="B455"/>
  <c r="F455"/>
  <c r="G455"/>
  <c r="B456"/>
  <c r="F456"/>
  <c r="G456"/>
  <c r="B457"/>
  <c r="F457"/>
  <c r="G457"/>
  <c r="B458"/>
  <c r="F458"/>
  <c r="G458"/>
  <c r="B459"/>
  <c r="F459"/>
  <c r="G459"/>
  <c r="B460"/>
  <c r="F460"/>
  <c r="G460"/>
  <c r="B461"/>
  <c r="F461"/>
  <c r="G461"/>
  <c r="B462"/>
  <c r="F462"/>
  <c r="G462"/>
  <c r="B463"/>
  <c r="F463"/>
  <c r="G463"/>
  <c r="B464"/>
  <c r="F464"/>
  <c r="G464"/>
  <c r="B465"/>
  <c r="F465"/>
  <c r="G465"/>
  <c r="B466"/>
  <c r="F466"/>
  <c r="G466"/>
  <c r="B467"/>
  <c r="F467"/>
  <c r="G467"/>
  <c r="B468"/>
  <c r="F468"/>
  <c r="G468"/>
  <c r="B469"/>
  <c r="F469"/>
  <c r="G469"/>
  <c r="B470"/>
  <c r="F470"/>
  <c r="G470"/>
  <c r="B471"/>
  <c r="F471"/>
  <c r="G471"/>
  <c r="B472"/>
  <c r="F472"/>
  <c r="G472"/>
  <c r="B473"/>
  <c r="F473"/>
  <c r="G473"/>
  <c r="B474"/>
  <c r="F474"/>
  <c r="G474"/>
  <c r="B475"/>
  <c r="F475"/>
  <c r="G475"/>
  <c r="B476"/>
  <c r="F476"/>
  <c r="G476"/>
  <c r="B477"/>
  <c r="F477"/>
  <c r="G477"/>
  <c r="B478"/>
  <c r="F478"/>
  <c r="G478"/>
  <c r="B479"/>
  <c r="F479"/>
  <c r="G479"/>
  <c r="B480"/>
  <c r="F480"/>
  <c r="G480"/>
  <c r="B481"/>
  <c r="F481"/>
  <c r="G481"/>
  <c r="B482"/>
  <c r="F482"/>
  <c r="G482"/>
  <c r="B483"/>
  <c r="F483"/>
  <c r="G483"/>
  <c r="B484"/>
  <c r="F484"/>
  <c r="G484"/>
  <c r="B485"/>
  <c r="F485"/>
  <c r="G485"/>
  <c r="B486"/>
  <c r="F486"/>
  <c r="G486"/>
  <c r="B487"/>
  <c r="F487"/>
  <c r="G487"/>
  <c r="B488"/>
  <c r="F488"/>
  <c r="G488"/>
  <c r="B489"/>
  <c r="F489"/>
  <c r="G489"/>
  <c r="B490"/>
  <c r="F490"/>
  <c r="G490"/>
  <c r="B491"/>
  <c r="F491"/>
  <c r="G491"/>
  <c r="B492"/>
  <c r="F492"/>
  <c r="G492"/>
  <c r="B493"/>
  <c r="F493"/>
  <c r="G493"/>
  <c r="B494"/>
  <c r="F494"/>
  <c r="G494"/>
  <c r="B495"/>
  <c r="F495"/>
  <c r="G495"/>
  <c r="B496"/>
  <c r="F496"/>
  <c r="G496"/>
  <c r="B497"/>
  <c r="F497"/>
  <c r="G497"/>
  <c r="B96" i="6"/>
  <c r="E96"/>
  <c r="H96"/>
  <c r="J96"/>
  <c r="B97"/>
  <c r="E97"/>
  <c r="H97"/>
  <c r="J97"/>
  <c r="B98"/>
  <c r="E98"/>
  <c r="H98"/>
  <c r="J98"/>
  <c r="B99"/>
  <c r="E99"/>
  <c r="H99"/>
  <c r="J99"/>
  <c r="B100"/>
  <c r="E100"/>
  <c r="H100"/>
  <c r="J100"/>
  <c r="B101"/>
  <c r="E101"/>
  <c r="H101"/>
  <c r="J101"/>
  <c r="B102"/>
  <c r="E102"/>
  <c r="H102"/>
  <c r="J102"/>
  <c r="B103"/>
  <c r="E103"/>
  <c r="H103"/>
  <c r="J103"/>
  <c r="B104"/>
  <c r="E104"/>
  <c r="H104"/>
  <c r="J104"/>
  <c r="B105"/>
  <c r="E105"/>
  <c r="H105"/>
  <c r="J105"/>
  <c r="B106"/>
  <c r="E106"/>
  <c r="H106"/>
  <c r="J106"/>
  <c r="B107"/>
  <c r="E107"/>
  <c r="H107"/>
  <c r="J107"/>
  <c r="B108"/>
  <c r="E108"/>
  <c r="H108"/>
  <c r="J108"/>
  <c r="B109"/>
  <c r="E109"/>
  <c r="H109"/>
  <c r="J109"/>
  <c r="B110"/>
  <c r="E110"/>
  <c r="H110"/>
  <c r="J110"/>
  <c r="B111"/>
  <c r="E111"/>
  <c r="H111"/>
  <c r="J111"/>
  <c r="B112"/>
  <c r="E112"/>
  <c r="H112"/>
  <c r="J112"/>
  <c r="B113"/>
  <c r="E113"/>
  <c r="H113"/>
  <c r="J113"/>
  <c r="B114"/>
  <c r="E114"/>
  <c r="H114"/>
  <c r="J114"/>
  <c r="B115"/>
  <c r="E115"/>
  <c r="H115"/>
  <c r="J115"/>
  <c r="B116"/>
  <c r="E116"/>
  <c r="H116"/>
  <c r="J116"/>
  <c r="B117"/>
  <c r="E117"/>
  <c r="H117"/>
  <c r="J117"/>
  <c r="B118"/>
  <c r="E118"/>
  <c r="H118"/>
  <c r="J118"/>
  <c r="B119"/>
  <c r="E119"/>
  <c r="H119"/>
  <c r="J119"/>
  <c r="B120"/>
  <c r="E120"/>
  <c r="H120"/>
  <c r="J120"/>
  <c r="B121"/>
  <c r="E121"/>
  <c r="H121"/>
  <c r="J121"/>
  <c r="B122"/>
  <c r="E122"/>
  <c r="H122"/>
  <c r="J122"/>
  <c r="B123"/>
  <c r="E123"/>
  <c r="H123"/>
  <c r="J123"/>
  <c r="B124"/>
  <c r="E124"/>
  <c r="H124"/>
  <c r="J124"/>
  <c r="B125"/>
  <c r="E125"/>
  <c r="H125"/>
  <c r="J125"/>
  <c r="B126"/>
  <c r="E126"/>
  <c r="H126"/>
  <c r="J126"/>
  <c r="B127"/>
  <c r="E127"/>
  <c r="H127"/>
  <c r="J127"/>
  <c r="B128"/>
  <c r="E128"/>
  <c r="H128"/>
  <c r="J128"/>
  <c r="B129"/>
  <c r="E129"/>
  <c r="H129"/>
  <c r="J129"/>
  <c r="B130"/>
  <c r="E130"/>
  <c r="H130"/>
  <c r="J130"/>
  <c r="B131"/>
  <c r="E131"/>
  <c r="H131"/>
  <c r="J131"/>
  <c r="B132"/>
  <c r="E132"/>
  <c r="H132"/>
  <c r="J132"/>
  <c r="B133"/>
  <c r="E133"/>
  <c r="H133"/>
  <c r="J133"/>
  <c r="B134"/>
  <c r="E134"/>
  <c r="H134"/>
  <c r="J134"/>
  <c r="B135"/>
  <c r="E135"/>
  <c r="H135"/>
  <c r="J135"/>
  <c r="B136"/>
  <c r="E136"/>
  <c r="H136"/>
  <c r="J136"/>
  <c r="B137"/>
  <c r="E137"/>
  <c r="H137"/>
  <c r="J137"/>
  <c r="B138"/>
  <c r="E138"/>
  <c r="H138"/>
  <c r="J138"/>
  <c r="B139"/>
  <c r="E139"/>
  <c r="H139"/>
  <c r="J139"/>
  <c r="B140"/>
  <c r="E140"/>
  <c r="H140"/>
  <c r="J140"/>
  <c r="B141"/>
  <c r="E141"/>
  <c r="H141"/>
  <c r="J141"/>
  <c r="B142"/>
  <c r="E142"/>
  <c r="H142"/>
  <c r="J142"/>
  <c r="B143"/>
  <c r="E143"/>
  <c r="H143"/>
  <c r="J143"/>
  <c r="B144"/>
  <c r="E144"/>
  <c r="H144"/>
  <c r="J144"/>
  <c r="B145"/>
  <c r="E145"/>
  <c r="H145"/>
  <c r="J145"/>
  <c r="B146"/>
  <c r="E146"/>
  <c r="H146"/>
  <c r="J146"/>
  <c r="B147"/>
  <c r="E147"/>
  <c r="H147"/>
  <c r="J147"/>
  <c r="B148"/>
  <c r="E148"/>
  <c r="H148"/>
  <c r="J148"/>
  <c r="B149"/>
  <c r="E149"/>
  <c r="H149"/>
  <c r="J149"/>
  <c r="B150"/>
  <c r="E150"/>
  <c r="H150"/>
  <c r="J150"/>
  <c r="B151"/>
  <c r="E151"/>
  <c r="H151"/>
  <c r="J151"/>
  <c r="B152"/>
  <c r="E152"/>
  <c r="H152"/>
  <c r="J152"/>
  <c r="B153"/>
  <c r="E153"/>
  <c r="H153"/>
  <c r="J153"/>
  <c r="B154"/>
  <c r="E154"/>
  <c r="H154"/>
  <c r="J154"/>
  <c r="B155"/>
  <c r="E155"/>
  <c r="H155"/>
  <c r="J155"/>
  <c r="B156"/>
  <c r="E156"/>
  <c r="H156"/>
  <c r="J156"/>
  <c r="B157"/>
  <c r="E157"/>
  <c r="H157"/>
  <c r="J157"/>
  <c r="B158"/>
  <c r="E158"/>
  <c r="H158"/>
  <c r="J158"/>
  <c r="B159"/>
  <c r="E159"/>
  <c r="H159"/>
  <c r="J159"/>
  <c r="B160"/>
  <c r="E160"/>
  <c r="H160"/>
  <c r="J160"/>
  <c r="B161"/>
  <c r="E161"/>
  <c r="H161"/>
  <c r="J161"/>
  <c r="B162"/>
  <c r="E162"/>
  <c r="H162"/>
  <c r="J162"/>
  <c r="B163"/>
  <c r="E163"/>
  <c r="H163"/>
  <c r="J163"/>
  <c r="B164"/>
  <c r="E164"/>
  <c r="H164"/>
  <c r="J164"/>
  <c r="B165"/>
  <c r="E165"/>
  <c r="H165"/>
  <c r="J165"/>
  <c r="B166"/>
  <c r="E166"/>
  <c r="H166"/>
  <c r="J166"/>
  <c r="B167"/>
  <c r="E167"/>
  <c r="H167"/>
  <c r="J167"/>
  <c r="B168"/>
  <c r="E168"/>
  <c r="H168"/>
  <c r="J168"/>
  <c r="B169"/>
  <c r="E169"/>
  <c r="H169"/>
  <c r="J169"/>
  <c r="B170"/>
  <c r="E170"/>
  <c r="H170"/>
  <c r="J170"/>
  <c r="B171"/>
  <c r="E171"/>
  <c r="H171"/>
  <c r="J171"/>
  <c r="B172"/>
  <c r="E172"/>
  <c r="H172"/>
  <c r="J172"/>
  <c r="B173"/>
  <c r="E173"/>
  <c r="H173"/>
  <c r="J173"/>
  <c r="B174"/>
  <c r="E174"/>
  <c r="H174"/>
  <c r="J174"/>
  <c r="B175"/>
  <c r="E175"/>
  <c r="H175"/>
  <c r="J175"/>
  <c r="B176"/>
  <c r="E176"/>
  <c r="H176"/>
  <c r="J176"/>
  <c r="B177"/>
  <c r="E177"/>
  <c r="H177"/>
  <c r="J177"/>
  <c r="B178"/>
  <c r="E178"/>
  <c r="H178"/>
  <c r="J178"/>
  <c r="B179"/>
  <c r="E179"/>
  <c r="H179"/>
  <c r="J179"/>
  <c r="B180"/>
  <c r="E180"/>
  <c r="H180"/>
  <c r="J180"/>
  <c r="B181"/>
  <c r="E181"/>
  <c r="H181"/>
  <c r="J181"/>
  <c r="B182"/>
  <c r="E182"/>
  <c r="H182"/>
  <c r="J182"/>
  <c r="B183"/>
  <c r="E183"/>
  <c r="H183"/>
  <c r="J183"/>
  <c r="B184"/>
  <c r="E184"/>
  <c r="H184"/>
  <c r="J184"/>
  <c r="B185"/>
  <c r="E185"/>
  <c r="H185"/>
  <c r="J185"/>
  <c r="B186"/>
  <c r="E186"/>
  <c r="H186"/>
  <c r="J186"/>
  <c r="B187"/>
  <c r="E187"/>
  <c r="H187"/>
  <c r="J187"/>
  <c r="B188"/>
  <c r="E188"/>
  <c r="H188"/>
  <c r="J188"/>
  <c r="B189"/>
  <c r="E189"/>
  <c r="H189"/>
  <c r="J189"/>
  <c r="B190"/>
  <c r="E190"/>
  <c r="H190"/>
  <c r="J190"/>
  <c r="B191"/>
  <c r="E191"/>
  <c r="H191"/>
  <c r="J191"/>
  <c r="B192"/>
  <c r="E192"/>
  <c r="H192"/>
  <c r="J192"/>
  <c r="B193"/>
  <c r="E193"/>
  <c r="H193"/>
  <c r="J193"/>
  <c r="B194"/>
  <c r="E194"/>
  <c r="H194"/>
  <c r="J194"/>
  <c r="B195"/>
  <c r="E195"/>
  <c r="H195"/>
  <c r="J195"/>
  <c r="B196"/>
  <c r="E196"/>
  <c r="H196"/>
  <c r="J196"/>
  <c r="B197"/>
  <c r="E197"/>
  <c r="H197"/>
  <c r="J197"/>
  <c r="B198"/>
  <c r="E198"/>
  <c r="H198"/>
  <c r="J198"/>
  <c r="B199"/>
  <c r="E199"/>
  <c r="H199"/>
  <c r="J199"/>
  <c r="B200"/>
  <c r="E200"/>
  <c r="H200"/>
  <c r="J200"/>
  <c r="B201"/>
  <c r="E201"/>
  <c r="H201"/>
  <c r="J201"/>
  <c r="B202"/>
  <c r="E202"/>
  <c r="H202"/>
  <c r="J202"/>
  <c r="B203"/>
  <c r="E203"/>
  <c r="H203"/>
  <c r="J203"/>
  <c r="B204"/>
  <c r="E204"/>
  <c r="H204"/>
  <c r="J204"/>
  <c r="B205"/>
  <c r="E205"/>
  <c r="H205"/>
  <c r="J205"/>
  <c r="B206"/>
  <c r="E206"/>
  <c r="H206"/>
  <c r="J206"/>
  <c r="B207"/>
  <c r="E207"/>
  <c r="H207"/>
  <c r="J207"/>
  <c r="B208"/>
  <c r="E208"/>
  <c r="H208"/>
  <c r="J208"/>
  <c r="B209"/>
  <c r="E209"/>
  <c r="H209"/>
  <c r="J209"/>
  <c r="B210"/>
  <c r="E210"/>
  <c r="H210"/>
  <c r="J210"/>
  <c r="B211"/>
  <c r="E211"/>
  <c r="H211"/>
  <c r="J211"/>
  <c r="B212"/>
  <c r="E212"/>
  <c r="H212"/>
  <c r="J212"/>
  <c r="B213"/>
  <c r="E213"/>
  <c r="H213"/>
  <c r="J213"/>
  <c r="B214"/>
  <c r="E214"/>
  <c r="H214"/>
  <c r="J214"/>
  <c r="B215"/>
  <c r="E215"/>
  <c r="H215"/>
  <c r="J215"/>
  <c r="B216"/>
  <c r="E216"/>
  <c r="H216"/>
  <c r="J216"/>
  <c r="B217"/>
  <c r="E217"/>
  <c r="H217"/>
  <c r="J217"/>
  <c r="B218"/>
  <c r="E218"/>
  <c r="H218"/>
  <c r="J218"/>
  <c r="B219"/>
  <c r="E219"/>
  <c r="H219"/>
  <c r="J219"/>
  <c r="B220"/>
  <c r="E220"/>
  <c r="H220"/>
  <c r="J220"/>
  <c r="B221"/>
  <c r="E221"/>
  <c r="H221"/>
  <c r="J221"/>
  <c r="B222"/>
  <c r="E222"/>
  <c r="H222"/>
  <c r="J222"/>
  <c r="B223"/>
  <c r="E223"/>
  <c r="H223"/>
  <c r="J223"/>
  <c r="B224"/>
  <c r="E224"/>
  <c r="H224"/>
  <c r="J224"/>
  <c r="B225"/>
  <c r="E225"/>
  <c r="H225"/>
  <c r="J225"/>
  <c r="B226"/>
  <c r="E226"/>
  <c r="H226"/>
  <c r="J226"/>
  <c r="B227"/>
  <c r="E227"/>
  <c r="H227"/>
  <c r="J227"/>
  <c r="B228"/>
  <c r="E228"/>
  <c r="H228"/>
  <c r="J228"/>
  <c r="B229"/>
  <c r="E229"/>
  <c r="H229"/>
  <c r="J229"/>
  <c r="B230"/>
  <c r="E230"/>
  <c r="H230"/>
  <c r="J230"/>
  <c r="B231"/>
  <c r="E231"/>
  <c r="H231"/>
  <c r="J231"/>
  <c r="B232"/>
  <c r="E232"/>
  <c r="H232"/>
  <c r="J232"/>
  <c r="B233"/>
  <c r="E233"/>
  <c r="H233"/>
  <c r="J233"/>
  <c r="B234"/>
  <c r="E234"/>
  <c r="H234"/>
  <c r="J234"/>
  <c r="B235"/>
  <c r="E235"/>
  <c r="H235"/>
  <c r="J235"/>
  <c r="B236"/>
  <c r="E236"/>
  <c r="H236"/>
  <c r="J236"/>
  <c r="B237"/>
  <c r="E237"/>
  <c r="H237"/>
  <c r="J237"/>
  <c r="B238"/>
  <c r="E238"/>
  <c r="H238"/>
  <c r="J238"/>
  <c r="B239"/>
  <c r="E239"/>
  <c r="H239"/>
  <c r="J239"/>
  <c r="B240"/>
  <c r="E240"/>
  <c r="H240"/>
  <c r="J240"/>
  <c r="B241"/>
  <c r="E241"/>
  <c r="H241"/>
  <c r="J241"/>
  <c r="B242"/>
  <c r="E242"/>
  <c r="H242"/>
  <c r="J242"/>
  <c r="B243"/>
  <c r="E243"/>
  <c r="H243"/>
  <c r="J243"/>
  <c r="B244"/>
  <c r="E244"/>
  <c r="H244"/>
  <c r="J244"/>
  <c r="B245"/>
  <c r="E245"/>
  <c r="H245"/>
  <c r="J245"/>
  <c r="B246"/>
  <c r="E246"/>
  <c r="H246"/>
  <c r="J246"/>
  <c r="B247"/>
  <c r="E247"/>
  <c r="H247"/>
  <c r="J247"/>
  <c r="B248"/>
  <c r="E248"/>
  <c r="H248"/>
  <c r="J248"/>
  <c r="B249"/>
  <c r="E249"/>
  <c r="H249"/>
  <c r="J249"/>
  <c r="B250"/>
  <c r="E250"/>
  <c r="H250"/>
  <c r="J250"/>
  <c r="B251"/>
  <c r="E251"/>
  <c r="H251"/>
  <c r="J251"/>
  <c r="B252"/>
  <c r="E252"/>
  <c r="H252"/>
  <c r="J252"/>
  <c r="B253"/>
  <c r="E253"/>
  <c r="H253"/>
  <c r="J253"/>
  <c r="B254"/>
  <c r="E254"/>
  <c r="H254"/>
  <c r="J254"/>
  <c r="B255"/>
  <c r="E255"/>
  <c r="H255"/>
  <c r="J255"/>
  <c r="B256"/>
  <c r="E256"/>
  <c r="H256"/>
  <c r="J256"/>
  <c r="B257"/>
  <c r="E257"/>
  <c r="H257"/>
  <c r="J257"/>
  <c r="B258"/>
  <c r="E258"/>
  <c r="H258"/>
  <c r="J258"/>
  <c r="B259"/>
  <c r="E259"/>
  <c r="H259"/>
  <c r="J259"/>
  <c r="B260"/>
  <c r="E260"/>
  <c r="H260"/>
  <c r="J260"/>
  <c r="B261"/>
  <c r="E261"/>
  <c r="H261"/>
  <c r="J261"/>
  <c r="B262"/>
  <c r="E262"/>
  <c r="H262"/>
  <c r="J262"/>
  <c r="B263"/>
  <c r="E263"/>
  <c r="H263"/>
  <c r="J263"/>
  <c r="B264"/>
  <c r="E264"/>
  <c r="H264"/>
  <c r="J264"/>
  <c r="B265"/>
  <c r="E265"/>
  <c r="H265"/>
  <c r="J265"/>
  <c r="B266"/>
  <c r="E266"/>
  <c r="H266"/>
  <c r="J266"/>
  <c r="B267"/>
  <c r="E267"/>
  <c r="H267"/>
  <c r="J267"/>
  <c r="B268"/>
  <c r="E268"/>
  <c r="H268"/>
  <c r="J268"/>
  <c r="B269"/>
  <c r="E269"/>
  <c r="H269"/>
  <c r="J269"/>
  <c r="B270"/>
  <c r="E270"/>
  <c r="H270"/>
  <c r="J270"/>
  <c r="B271"/>
  <c r="E271"/>
  <c r="H271"/>
  <c r="J271"/>
  <c r="B272"/>
  <c r="E272"/>
  <c r="H272"/>
  <c r="J272"/>
  <c r="B273"/>
  <c r="E273"/>
  <c r="H273"/>
  <c r="J273"/>
  <c r="B274"/>
  <c r="E274"/>
  <c r="H274"/>
  <c r="J274"/>
  <c r="B275"/>
  <c r="E275"/>
  <c r="H275"/>
  <c r="J275"/>
  <c r="B276"/>
  <c r="E276"/>
  <c r="H276"/>
  <c r="J276"/>
  <c r="B277"/>
  <c r="E277"/>
  <c r="H277"/>
  <c r="J277"/>
  <c r="B278"/>
  <c r="E278"/>
  <c r="H278"/>
  <c r="J278"/>
  <c r="B279"/>
  <c r="E279"/>
  <c r="H279"/>
  <c r="J279"/>
  <c r="B280"/>
  <c r="E280"/>
  <c r="H280"/>
  <c r="J280"/>
  <c r="B281"/>
  <c r="E281"/>
  <c r="H281"/>
  <c r="J281"/>
  <c r="B282"/>
  <c r="E282"/>
  <c r="H282"/>
  <c r="J282"/>
  <c r="B283"/>
  <c r="E283"/>
  <c r="H283"/>
  <c r="J283"/>
  <c r="B284"/>
  <c r="E284"/>
  <c r="H284"/>
  <c r="J284"/>
  <c r="B285"/>
  <c r="E285"/>
  <c r="H285"/>
  <c r="J285"/>
  <c r="B286"/>
  <c r="E286"/>
  <c r="H286"/>
  <c r="J286"/>
  <c r="B287"/>
  <c r="E287"/>
  <c r="H287"/>
  <c r="J287"/>
  <c r="B288"/>
  <c r="E288"/>
  <c r="H288"/>
  <c r="J288"/>
  <c r="B289"/>
  <c r="E289"/>
  <c r="H289"/>
  <c r="J289"/>
  <c r="B290"/>
  <c r="E290"/>
  <c r="H290"/>
  <c r="J290"/>
  <c r="B291"/>
  <c r="E291"/>
  <c r="H291"/>
  <c r="J291"/>
  <c r="B292"/>
  <c r="E292"/>
  <c r="H292"/>
  <c r="J292"/>
  <c r="B293"/>
  <c r="E293"/>
  <c r="H293"/>
  <c r="J293"/>
  <c r="B294"/>
  <c r="E294"/>
  <c r="H294"/>
  <c r="J294"/>
  <c r="B295"/>
  <c r="E295"/>
  <c r="H295"/>
  <c r="J295"/>
  <c r="B296"/>
  <c r="E296"/>
  <c r="H296"/>
  <c r="J296"/>
  <c r="B297"/>
  <c r="E297"/>
  <c r="H297"/>
  <c r="J297"/>
  <c r="B298"/>
  <c r="E298"/>
  <c r="H298"/>
  <c r="J298"/>
  <c r="B299"/>
  <c r="E299"/>
  <c r="H299"/>
  <c r="J299"/>
  <c r="B300"/>
  <c r="E300"/>
  <c r="H300"/>
  <c r="J300"/>
  <c r="B301"/>
  <c r="E301"/>
  <c r="H301"/>
  <c r="J301"/>
  <c r="B302"/>
  <c r="E302"/>
  <c r="H302"/>
  <c r="J302"/>
  <c r="B303"/>
  <c r="E303"/>
  <c r="H303"/>
  <c r="J303"/>
  <c r="B304"/>
  <c r="E304"/>
  <c r="H304"/>
  <c r="J304"/>
  <c r="B305"/>
  <c r="E305"/>
  <c r="H305"/>
  <c r="J305"/>
  <c r="B306"/>
  <c r="E306"/>
  <c r="H306"/>
  <c r="J306"/>
  <c r="B307"/>
  <c r="E307"/>
  <c r="H307"/>
  <c r="J307"/>
  <c r="B308"/>
  <c r="E308"/>
  <c r="H308"/>
  <c r="J308"/>
  <c r="B309"/>
  <c r="E309"/>
  <c r="H309"/>
  <c r="J309"/>
  <c r="B310"/>
  <c r="E310"/>
  <c r="H310"/>
  <c r="J310"/>
  <c r="B311"/>
  <c r="E311"/>
  <c r="H311"/>
  <c r="J311"/>
  <c r="B312"/>
  <c r="E312"/>
  <c r="H312"/>
  <c r="J312"/>
  <c r="B313"/>
  <c r="E313"/>
  <c r="H313"/>
  <c r="J313"/>
  <c r="B314"/>
  <c r="E314"/>
  <c r="H314"/>
  <c r="J314"/>
  <c r="B315"/>
  <c r="E315"/>
  <c r="H315"/>
  <c r="J315"/>
  <c r="B316"/>
  <c r="E316"/>
  <c r="H316"/>
  <c r="J316"/>
  <c r="B317"/>
  <c r="E317"/>
  <c r="H317"/>
  <c r="J317"/>
  <c r="B318"/>
  <c r="E318"/>
  <c r="H318"/>
  <c r="J318"/>
  <c r="B319"/>
  <c r="E319"/>
  <c r="H319"/>
  <c r="J319"/>
  <c r="B320"/>
  <c r="E320"/>
  <c r="H320"/>
  <c r="J320"/>
  <c r="B321"/>
  <c r="E321"/>
  <c r="H321"/>
  <c r="J321"/>
  <c r="B322"/>
  <c r="E322"/>
  <c r="H322"/>
  <c r="J322"/>
  <c r="B323"/>
  <c r="E323"/>
  <c r="H323"/>
  <c r="J323"/>
  <c r="B324"/>
  <c r="E324"/>
  <c r="H324"/>
  <c r="J324"/>
  <c r="B325"/>
  <c r="E325"/>
  <c r="H325"/>
  <c r="J325"/>
  <c r="B326"/>
  <c r="E326"/>
  <c r="H326"/>
  <c r="J326"/>
  <c r="B327"/>
  <c r="E327"/>
  <c r="H327"/>
  <c r="J327"/>
  <c r="B328"/>
  <c r="E328"/>
  <c r="H328"/>
  <c r="J328"/>
  <c r="B329"/>
  <c r="E329"/>
  <c r="H329"/>
  <c r="J329"/>
  <c r="B330"/>
  <c r="E330"/>
  <c r="H330"/>
  <c r="J330"/>
  <c r="B331"/>
  <c r="E331"/>
  <c r="H331"/>
  <c r="J331"/>
  <c r="B332"/>
  <c r="E332"/>
  <c r="H332"/>
  <c r="J332"/>
  <c r="B333"/>
  <c r="E333"/>
  <c r="H333"/>
  <c r="J333"/>
  <c r="B334"/>
  <c r="E334"/>
  <c r="H334"/>
  <c r="J334"/>
  <c r="B335"/>
  <c r="E335"/>
  <c r="H335"/>
  <c r="J335"/>
  <c r="B336"/>
  <c r="E336"/>
  <c r="H336"/>
  <c r="J336"/>
  <c r="B337"/>
  <c r="E337"/>
  <c r="H337"/>
  <c r="J337"/>
  <c r="B338"/>
  <c r="E338"/>
  <c r="H338"/>
  <c r="J338"/>
  <c r="B339"/>
  <c r="E339"/>
  <c r="H339"/>
  <c r="J339"/>
  <c r="B340"/>
  <c r="E340"/>
  <c r="H340"/>
  <c r="J340"/>
  <c r="B341"/>
  <c r="E341"/>
  <c r="H341"/>
  <c r="J341"/>
  <c r="B342"/>
  <c r="E342"/>
  <c r="H342"/>
  <c r="J342"/>
  <c r="B343"/>
  <c r="E343"/>
  <c r="H343"/>
  <c r="J343"/>
  <c r="B344"/>
  <c r="E344"/>
  <c r="H344"/>
  <c r="J344"/>
  <c r="B345"/>
  <c r="E345"/>
  <c r="H345"/>
  <c r="J345"/>
  <c r="B346"/>
  <c r="E346"/>
  <c r="H346"/>
  <c r="J346"/>
  <c r="B347"/>
  <c r="E347"/>
  <c r="H347"/>
  <c r="J347"/>
  <c r="B348"/>
  <c r="E348"/>
  <c r="H348"/>
  <c r="J348"/>
  <c r="B349"/>
  <c r="E349"/>
  <c r="H349"/>
  <c r="J349"/>
  <c r="B350"/>
  <c r="E350"/>
  <c r="H350"/>
  <c r="J350"/>
  <c r="B351"/>
  <c r="E351"/>
  <c r="H351"/>
  <c r="J351"/>
  <c r="B352"/>
  <c r="E352"/>
  <c r="H352"/>
  <c r="J352"/>
  <c r="B353"/>
  <c r="E353"/>
  <c r="H353"/>
  <c r="J353"/>
  <c r="B354"/>
  <c r="E354"/>
  <c r="H354"/>
  <c r="J354"/>
  <c r="B355"/>
  <c r="E355"/>
  <c r="H355"/>
  <c r="J355"/>
  <c r="B356"/>
  <c r="E356"/>
  <c r="H356"/>
  <c r="J356"/>
  <c r="B357"/>
  <c r="E357"/>
  <c r="H357"/>
  <c r="J357"/>
  <c r="B358"/>
  <c r="E358"/>
  <c r="H358"/>
  <c r="J358"/>
  <c r="B359"/>
  <c r="E359"/>
  <c r="H359"/>
  <c r="J359"/>
  <c r="B360"/>
  <c r="E360"/>
  <c r="H360"/>
  <c r="J360"/>
  <c r="B361"/>
  <c r="E361"/>
  <c r="H361"/>
  <c r="J361"/>
  <c r="B362"/>
  <c r="E362"/>
  <c r="H362"/>
  <c r="J362"/>
  <c r="B363"/>
  <c r="E363"/>
  <c r="H363"/>
  <c r="J363"/>
  <c r="B364"/>
  <c r="E364"/>
  <c r="H364"/>
  <c r="J364"/>
  <c r="B365"/>
  <c r="E365"/>
  <c r="H365"/>
  <c r="J365"/>
  <c r="B366"/>
  <c r="E366"/>
  <c r="H366"/>
  <c r="J366"/>
  <c r="B367"/>
  <c r="E367"/>
  <c r="H367"/>
  <c r="J367"/>
  <c r="B368"/>
  <c r="E368"/>
  <c r="H368"/>
  <c r="J368"/>
  <c r="B369"/>
  <c r="E369"/>
  <c r="H369"/>
  <c r="J369"/>
  <c r="B370"/>
  <c r="E370"/>
  <c r="H370"/>
  <c r="J370"/>
  <c r="B371"/>
  <c r="E371"/>
  <c r="H371"/>
  <c r="J371"/>
  <c r="B372"/>
  <c r="E372"/>
  <c r="H372"/>
  <c r="J372"/>
  <c r="B373"/>
  <c r="E373"/>
  <c r="H373"/>
  <c r="J373"/>
  <c r="B374"/>
  <c r="E374"/>
  <c r="H374"/>
  <c r="J374"/>
  <c r="B375"/>
  <c r="E375"/>
  <c r="H375"/>
  <c r="J375"/>
  <c r="B376"/>
  <c r="E376"/>
  <c r="H376"/>
  <c r="J376"/>
  <c r="B377"/>
  <c r="E377"/>
  <c r="H377"/>
  <c r="J377"/>
  <c r="B378"/>
  <c r="E378"/>
  <c r="H378"/>
  <c r="J378"/>
  <c r="B379"/>
  <c r="E379"/>
  <c r="H379"/>
  <c r="J379"/>
  <c r="B380"/>
  <c r="E380"/>
  <c r="H380"/>
  <c r="J380"/>
  <c r="B381"/>
  <c r="E381"/>
  <c r="H381"/>
  <c r="J381"/>
  <c r="B382"/>
  <c r="E382"/>
  <c r="H382"/>
  <c r="J382"/>
  <c r="B383"/>
  <c r="E383"/>
  <c r="H383"/>
  <c r="J383"/>
  <c r="B384"/>
  <c r="E384"/>
  <c r="H384"/>
  <c r="J384"/>
  <c r="B385"/>
  <c r="E385"/>
  <c r="H385"/>
  <c r="J385"/>
  <c r="B386"/>
  <c r="E386"/>
  <c r="H386"/>
  <c r="J386"/>
  <c r="B387"/>
  <c r="E387"/>
  <c r="H387"/>
  <c r="J387"/>
  <c r="B388"/>
  <c r="E388"/>
  <c r="H388"/>
  <c r="J388"/>
  <c r="B389"/>
  <c r="E389"/>
  <c r="H389"/>
  <c r="J389"/>
  <c r="B390"/>
  <c r="E390"/>
  <c r="H390"/>
  <c r="J390"/>
  <c r="B391"/>
  <c r="E391"/>
  <c r="H391"/>
  <c r="J391"/>
  <c r="B392"/>
  <c r="E392"/>
  <c r="H392"/>
  <c r="J392"/>
  <c r="B393"/>
  <c r="E393"/>
  <c r="H393"/>
  <c r="J393"/>
  <c r="B394"/>
  <c r="E394"/>
  <c r="H394"/>
  <c r="J394"/>
  <c r="B395"/>
  <c r="E395"/>
  <c r="H395"/>
  <c r="J395"/>
  <c r="B396"/>
  <c r="E396"/>
  <c r="H396"/>
  <c r="J396"/>
  <c r="B397"/>
  <c r="E397"/>
  <c r="H397"/>
  <c r="J397"/>
  <c r="B398"/>
  <c r="E398"/>
  <c r="H398"/>
  <c r="J398"/>
  <c r="B399"/>
  <c r="E399"/>
  <c r="H399"/>
  <c r="J399"/>
  <c r="B400"/>
  <c r="E400"/>
  <c r="H400"/>
  <c r="J400"/>
  <c r="B401"/>
  <c r="E401"/>
  <c r="H401"/>
  <c r="J401"/>
  <c r="B402"/>
  <c r="E402"/>
  <c r="H402"/>
  <c r="J402"/>
  <c r="B403"/>
  <c r="E403"/>
  <c r="H403"/>
  <c r="J403"/>
  <c r="B404"/>
  <c r="E404"/>
  <c r="H404"/>
  <c r="J404"/>
  <c r="B405"/>
  <c r="E405"/>
  <c r="H405"/>
  <c r="J405"/>
  <c r="B406"/>
  <c r="E406"/>
  <c r="H406"/>
  <c r="J406"/>
  <c r="B407"/>
  <c r="E407"/>
  <c r="H407"/>
  <c r="J407"/>
  <c r="B408"/>
  <c r="E408"/>
  <c r="H408"/>
  <c r="J408"/>
  <c r="B409"/>
  <c r="E409"/>
  <c r="H409"/>
  <c r="J409"/>
  <c r="B410"/>
  <c r="E410"/>
  <c r="H410"/>
  <c r="J410"/>
  <c r="B411"/>
  <c r="E411"/>
  <c r="H411"/>
  <c r="J411"/>
  <c r="B412"/>
  <c r="E412"/>
  <c r="H412"/>
  <c r="J412"/>
  <c r="B413"/>
  <c r="E413"/>
  <c r="H413"/>
  <c r="J413"/>
  <c r="B414"/>
  <c r="E414"/>
  <c r="H414"/>
  <c r="J414"/>
  <c r="B415"/>
  <c r="E415"/>
  <c r="H415"/>
  <c r="J415"/>
  <c r="B416"/>
  <c r="E416"/>
  <c r="H416"/>
  <c r="J416"/>
  <c r="B417"/>
  <c r="E417"/>
  <c r="H417"/>
  <c r="J417"/>
  <c r="B418"/>
  <c r="E418"/>
  <c r="H418"/>
  <c r="J418"/>
  <c r="B419"/>
  <c r="E419"/>
  <c r="H419"/>
  <c r="J419"/>
  <c r="B420"/>
  <c r="E420"/>
  <c r="H420"/>
  <c r="J420"/>
  <c r="B421"/>
  <c r="E421"/>
  <c r="H421"/>
  <c r="J421"/>
  <c r="B422"/>
  <c r="E422"/>
  <c r="H422"/>
  <c r="J422"/>
  <c r="B423"/>
  <c r="E423"/>
  <c r="H423"/>
  <c r="J423"/>
  <c r="B424"/>
  <c r="E424"/>
  <c r="H424"/>
  <c r="J424"/>
  <c r="B425"/>
  <c r="E425"/>
  <c r="H425"/>
  <c r="J425"/>
  <c r="B426"/>
  <c r="E426"/>
  <c r="H426"/>
  <c r="J426"/>
  <c r="B427"/>
  <c r="E427"/>
  <c r="H427"/>
  <c r="J427"/>
  <c r="B428"/>
  <c r="E428"/>
  <c r="H428"/>
  <c r="J428"/>
  <c r="B429"/>
  <c r="E429"/>
  <c r="H429"/>
  <c r="J429"/>
  <c r="B430"/>
  <c r="E430"/>
  <c r="H430"/>
  <c r="J430"/>
  <c r="B431"/>
  <c r="E431"/>
  <c r="H431"/>
  <c r="J431"/>
  <c r="B432"/>
  <c r="E432"/>
  <c r="H432"/>
  <c r="J432"/>
  <c r="B433"/>
  <c r="E433"/>
  <c r="H433"/>
  <c r="J433"/>
  <c r="B434"/>
  <c r="E434"/>
  <c r="H434"/>
  <c r="J434"/>
  <c r="B435"/>
  <c r="E435"/>
  <c r="H435"/>
  <c r="J435"/>
  <c r="B436"/>
  <c r="E436"/>
  <c r="H436"/>
  <c r="J436"/>
  <c r="B437"/>
  <c r="E437"/>
  <c r="H437"/>
  <c r="J437"/>
  <c r="B438"/>
  <c r="E438"/>
  <c r="H438"/>
  <c r="J438"/>
  <c r="B439"/>
  <c r="E439"/>
  <c r="H439"/>
  <c r="J439"/>
  <c r="B440"/>
  <c r="E440"/>
  <c r="H440"/>
  <c r="J440"/>
  <c r="B441"/>
  <c r="E441"/>
  <c r="H441"/>
  <c r="J441"/>
  <c r="B442"/>
  <c r="E442"/>
  <c r="H442"/>
  <c r="J442"/>
  <c r="B443"/>
  <c r="E443"/>
  <c r="H443"/>
  <c r="J443"/>
  <c r="B444"/>
  <c r="E444"/>
  <c r="H444"/>
  <c r="J444"/>
  <c r="B445"/>
  <c r="E445"/>
  <c r="H445"/>
  <c r="J445"/>
  <c r="B446"/>
  <c r="E446"/>
  <c r="H446"/>
  <c r="J446"/>
  <c r="B447"/>
  <c r="E447"/>
  <c r="H447"/>
  <c r="J447"/>
  <c r="B448"/>
  <c r="E448"/>
  <c r="H448"/>
  <c r="J448"/>
  <c r="B449"/>
  <c r="E449"/>
  <c r="H449"/>
  <c r="J449"/>
  <c r="B450"/>
  <c r="E450"/>
  <c r="H450"/>
  <c r="J450"/>
  <c r="B451"/>
  <c r="E451"/>
  <c r="H451"/>
  <c r="J451"/>
  <c r="B452"/>
  <c r="E452"/>
  <c r="H452"/>
  <c r="J452"/>
  <c r="B453"/>
  <c r="E453"/>
  <c r="H453"/>
  <c r="J453"/>
  <c r="B454"/>
  <c r="E454"/>
  <c r="H454"/>
  <c r="J454"/>
  <c r="B455"/>
  <c r="E455"/>
  <c r="H455"/>
  <c r="J455"/>
  <c r="B456"/>
  <c r="E456"/>
  <c r="H456"/>
  <c r="J456"/>
  <c r="B457"/>
  <c r="E457"/>
  <c r="H457"/>
  <c r="J457"/>
  <c r="B458"/>
  <c r="E458"/>
  <c r="H458"/>
  <c r="J458"/>
  <c r="B459"/>
  <c r="E459"/>
  <c r="H459"/>
  <c r="J459"/>
  <c r="B460"/>
  <c r="E460"/>
  <c r="H460"/>
  <c r="J460"/>
  <c r="B461"/>
  <c r="E461"/>
  <c r="H461"/>
  <c r="J461"/>
  <c r="B462"/>
  <c r="E462"/>
  <c r="H462"/>
  <c r="J462"/>
  <c r="B463"/>
  <c r="E463"/>
  <c r="H463"/>
  <c r="J463"/>
  <c r="B464"/>
  <c r="E464"/>
  <c r="H464"/>
  <c r="J464"/>
  <c r="B465"/>
  <c r="E465"/>
  <c r="H465"/>
  <c r="J465"/>
  <c r="B466"/>
  <c r="E466"/>
  <c r="H466"/>
  <c r="J466"/>
  <c r="B467"/>
  <c r="E467"/>
  <c r="H467"/>
  <c r="J467"/>
  <c r="B468"/>
  <c r="E468"/>
  <c r="H468"/>
  <c r="J468"/>
  <c r="B469"/>
  <c r="E469"/>
  <c r="H469"/>
  <c r="J469"/>
  <c r="B470"/>
  <c r="E470"/>
  <c r="H470"/>
  <c r="J470"/>
  <c r="B471"/>
  <c r="E471"/>
  <c r="H471"/>
  <c r="J471"/>
  <c r="B472"/>
  <c r="E472"/>
  <c r="H472"/>
  <c r="J472"/>
  <c r="B473"/>
  <c r="E473"/>
  <c r="H473"/>
  <c r="J473"/>
  <c r="B474"/>
  <c r="E474"/>
  <c r="H474"/>
  <c r="J474"/>
  <c r="B475"/>
  <c r="E475"/>
  <c r="H475"/>
  <c r="J475"/>
  <c r="B476"/>
  <c r="E476"/>
  <c r="H476"/>
  <c r="J476"/>
  <c r="B477"/>
  <c r="E477"/>
  <c r="H477"/>
  <c r="J477"/>
  <c r="B478"/>
  <c r="E478"/>
  <c r="H478"/>
  <c r="J478"/>
  <c r="B479"/>
  <c r="E479"/>
  <c r="H479"/>
  <c r="J479"/>
  <c r="B480"/>
  <c r="E480"/>
  <c r="H480"/>
  <c r="J480"/>
  <c r="B481"/>
  <c r="E481"/>
  <c r="H481"/>
  <c r="J481"/>
  <c r="B482"/>
  <c r="E482"/>
  <c r="H482"/>
  <c r="J482"/>
  <c r="B483"/>
  <c r="E483"/>
  <c r="H483"/>
  <c r="J483"/>
  <c r="B484"/>
  <c r="E484"/>
  <c r="H484"/>
  <c r="J484"/>
  <c r="B485"/>
  <c r="E485"/>
  <c r="H485"/>
  <c r="J485"/>
  <c r="B486"/>
  <c r="E486"/>
  <c r="H486"/>
  <c r="J486"/>
  <c r="B487"/>
  <c r="E487"/>
  <c r="H487"/>
  <c r="J487"/>
  <c r="B488"/>
  <c r="E488"/>
  <c r="H488"/>
  <c r="J488"/>
  <c r="B489"/>
  <c r="E489"/>
  <c r="H489"/>
  <c r="J489"/>
  <c r="B490"/>
  <c r="E490"/>
  <c r="H490"/>
  <c r="J490"/>
  <c r="B491"/>
  <c r="E491"/>
  <c r="H491"/>
  <c r="J491"/>
  <c r="B492"/>
  <c r="E492"/>
  <c r="H492"/>
  <c r="J492"/>
  <c r="B493"/>
  <c r="E493"/>
  <c r="H493"/>
  <c r="J493"/>
  <c r="B494"/>
  <c r="E494"/>
  <c r="H494"/>
  <c r="J494"/>
  <c r="B495"/>
  <c r="E495"/>
  <c r="H495"/>
  <c r="J495"/>
  <c r="B496"/>
  <c r="E496"/>
  <c r="H496"/>
  <c r="J496"/>
  <c r="B497"/>
  <c r="E497"/>
  <c r="H497"/>
  <c r="J497"/>
  <c r="B498"/>
  <c r="E498"/>
  <c r="H498"/>
  <c r="J498"/>
  <c r="B499"/>
  <c r="E499"/>
  <c r="H499"/>
  <c r="J499"/>
  <c r="B500"/>
  <c r="E500"/>
  <c r="H500"/>
  <c r="J500"/>
  <c r="B18"/>
  <c r="E18"/>
  <c r="H18"/>
  <c r="J18"/>
  <c r="B19"/>
  <c r="E19"/>
  <c r="H19"/>
  <c r="J19"/>
  <c r="B20"/>
  <c r="E20"/>
  <c r="H20"/>
  <c r="J20"/>
  <c r="B21"/>
  <c r="E21"/>
  <c r="H21"/>
  <c r="J21"/>
  <c r="B22"/>
  <c r="E22"/>
  <c r="H22"/>
  <c r="J22"/>
  <c r="B23"/>
  <c r="E23"/>
  <c r="H23"/>
  <c r="J23"/>
  <c r="B24"/>
  <c r="E24"/>
  <c r="H24"/>
  <c r="J24"/>
  <c r="B25"/>
  <c r="E25"/>
  <c r="H25"/>
  <c r="J25"/>
  <c r="B26"/>
  <c r="E26"/>
  <c r="H26"/>
  <c r="J26"/>
  <c r="B27"/>
  <c r="E27"/>
  <c r="H27"/>
  <c r="J27"/>
  <c r="B28"/>
  <c r="E28"/>
  <c r="H28"/>
  <c r="J28"/>
  <c r="B29"/>
  <c r="E29"/>
  <c r="H29"/>
  <c r="J29"/>
  <c r="B30"/>
  <c r="E30"/>
  <c r="H30"/>
  <c r="J30"/>
  <c r="B31"/>
  <c r="E31"/>
  <c r="H31"/>
  <c r="J31"/>
  <c r="B32"/>
  <c r="E32"/>
  <c r="H32"/>
  <c r="J32"/>
  <c r="B33"/>
  <c r="E33"/>
  <c r="H33"/>
  <c r="J33"/>
  <c r="B34"/>
  <c r="E34"/>
  <c r="H34"/>
  <c r="J34"/>
  <c r="B35"/>
  <c r="E35"/>
  <c r="H35"/>
  <c r="J35"/>
  <c r="B36"/>
  <c r="E36"/>
  <c r="H36"/>
  <c r="J36"/>
  <c r="B37"/>
  <c r="E37"/>
  <c r="H37"/>
  <c r="J37"/>
  <c r="B38"/>
  <c r="E38"/>
  <c r="H38"/>
  <c r="J38"/>
  <c r="B39"/>
  <c r="E39"/>
  <c r="H39"/>
  <c r="J39"/>
  <c r="B40"/>
  <c r="E40"/>
  <c r="H40"/>
  <c r="J40"/>
  <c r="B41"/>
  <c r="E41"/>
  <c r="H41"/>
  <c r="J41"/>
  <c r="B42"/>
  <c r="E42"/>
  <c r="H42"/>
  <c r="J42"/>
  <c r="B43"/>
  <c r="E43"/>
  <c r="H43"/>
  <c r="J43"/>
  <c r="B44"/>
  <c r="E44"/>
  <c r="H44"/>
  <c r="J44"/>
  <c r="B45"/>
  <c r="E45"/>
  <c r="H45"/>
  <c r="J45"/>
  <c r="B46"/>
  <c r="E46"/>
  <c r="H46"/>
  <c r="J46"/>
  <c r="B47"/>
  <c r="E47"/>
  <c r="H47"/>
  <c r="J47"/>
  <c r="B48"/>
  <c r="E48"/>
  <c r="H48"/>
  <c r="J48"/>
  <c r="B49"/>
  <c r="E49"/>
  <c r="H49"/>
  <c r="J49"/>
  <c r="B50"/>
  <c r="E50"/>
  <c r="H50"/>
  <c r="J50"/>
  <c r="B51"/>
  <c r="E51"/>
  <c r="H51"/>
  <c r="J51"/>
  <c r="B52"/>
  <c r="E52"/>
  <c r="H52"/>
  <c r="J52"/>
  <c r="B53"/>
  <c r="E53"/>
  <c r="H53"/>
  <c r="J53"/>
  <c r="B54"/>
  <c r="E54"/>
  <c r="H54"/>
  <c r="J54"/>
  <c r="B55"/>
  <c r="E55"/>
  <c r="H55"/>
  <c r="J55"/>
  <c r="B56"/>
  <c r="E56"/>
  <c r="H56"/>
  <c r="J56"/>
  <c r="B57"/>
  <c r="E57"/>
  <c r="H57"/>
  <c r="J57"/>
  <c r="B58"/>
  <c r="E58"/>
  <c r="H58"/>
  <c r="J58"/>
  <c r="B59"/>
  <c r="E59"/>
  <c r="H59"/>
  <c r="J59"/>
  <c r="B60"/>
  <c r="E60"/>
  <c r="H60"/>
  <c r="J60"/>
  <c r="B61"/>
  <c r="E61"/>
  <c r="H61"/>
  <c r="J61"/>
  <c r="B62"/>
  <c r="E62"/>
  <c r="H62"/>
  <c r="J62"/>
  <c r="B63"/>
  <c r="E63"/>
  <c r="H63"/>
  <c r="J63"/>
  <c r="B64"/>
  <c r="E64"/>
  <c r="H64"/>
  <c r="J64"/>
  <c r="B65"/>
  <c r="E65"/>
  <c r="H65"/>
  <c r="J65"/>
  <c r="B66"/>
  <c r="E66"/>
  <c r="H66"/>
  <c r="J66"/>
  <c r="B67"/>
  <c r="E67"/>
  <c r="H67"/>
  <c r="J67"/>
  <c r="B68"/>
  <c r="E68"/>
  <c r="H68"/>
  <c r="J68"/>
  <c r="B69"/>
  <c r="E69"/>
  <c r="H69"/>
  <c r="J69"/>
  <c r="B70"/>
  <c r="E70"/>
  <c r="H70"/>
  <c r="J70"/>
  <c r="B71"/>
  <c r="E71"/>
  <c r="H71"/>
  <c r="J71"/>
  <c r="B72"/>
  <c r="E72"/>
  <c r="H72"/>
  <c r="J72"/>
  <c r="B73"/>
  <c r="E73"/>
  <c r="H73"/>
  <c r="J73"/>
  <c r="B74"/>
  <c r="E74"/>
  <c r="H74"/>
  <c r="J74"/>
  <c r="B75"/>
  <c r="E75"/>
  <c r="H75"/>
  <c r="J75"/>
  <c r="B76"/>
  <c r="E76"/>
  <c r="H76"/>
  <c r="J76"/>
  <c r="B77"/>
  <c r="E77"/>
  <c r="H77"/>
  <c r="J77"/>
  <c r="B78"/>
  <c r="E78"/>
  <c r="H78"/>
  <c r="J78"/>
  <c r="B79"/>
  <c r="E79"/>
  <c r="H79"/>
  <c r="J79"/>
  <c r="B80"/>
  <c r="E80"/>
  <c r="H80"/>
  <c r="J80"/>
  <c r="B81"/>
  <c r="E81"/>
  <c r="H81"/>
  <c r="J81"/>
  <c r="B82"/>
  <c r="E82"/>
  <c r="H82"/>
  <c r="J82"/>
  <c r="B83"/>
  <c r="E83"/>
  <c r="H83"/>
  <c r="J83"/>
  <c r="B84"/>
  <c r="E84"/>
  <c r="H84"/>
  <c r="J84"/>
  <c r="B85"/>
  <c r="E85"/>
  <c r="H85"/>
  <c r="J85"/>
  <c r="B86"/>
  <c r="E86"/>
  <c r="H86"/>
  <c r="J86"/>
  <c r="B87"/>
  <c r="E87"/>
  <c r="H87"/>
  <c r="J87"/>
  <c r="B88"/>
  <c r="E88"/>
  <c r="H88"/>
  <c r="J88"/>
  <c r="B89"/>
  <c r="E89"/>
  <c r="H89"/>
  <c r="J89"/>
  <c r="B90"/>
  <c r="E90"/>
  <c r="H90"/>
  <c r="J90"/>
  <c r="B91"/>
  <c r="E91"/>
  <c r="H91"/>
  <c r="J91"/>
  <c r="B92"/>
  <c r="E92"/>
  <c r="H92"/>
  <c r="J92"/>
  <c r="B93"/>
  <c r="E93"/>
  <c r="H93"/>
  <c r="J93"/>
  <c r="B94"/>
  <c r="E94"/>
  <c r="H94"/>
  <c r="J94"/>
  <c r="B95"/>
  <c r="E95"/>
  <c r="H95"/>
  <c r="J95"/>
  <c r="F8" i="5"/>
  <c r="H8"/>
  <c r="F9"/>
  <c r="H9"/>
  <c r="B10"/>
  <c r="F10"/>
  <c r="H10"/>
  <c r="B11"/>
  <c r="F11"/>
  <c r="H11"/>
  <c r="B12"/>
  <c r="F12"/>
  <c r="H12"/>
  <c r="B13"/>
  <c r="F13"/>
  <c r="H13"/>
  <c r="B14"/>
  <c r="F14"/>
  <c r="H14"/>
  <c r="B15"/>
  <c r="F15"/>
  <c r="H15"/>
  <c r="B16"/>
  <c r="F16"/>
  <c r="H16"/>
  <c r="B17"/>
  <c r="F17"/>
  <c r="H17"/>
  <c r="B18"/>
  <c r="F18"/>
  <c r="H18"/>
  <c r="B19"/>
  <c r="F19"/>
  <c r="H19"/>
  <c r="B20"/>
  <c r="F20"/>
  <c r="H20"/>
  <c r="B21"/>
  <c r="F21"/>
  <c r="H21"/>
  <c r="B22"/>
  <c r="F22"/>
  <c r="H22"/>
  <c r="B23"/>
  <c r="F23"/>
  <c r="H23"/>
  <c r="B24"/>
  <c r="F24"/>
  <c r="H24"/>
  <c r="B25"/>
  <c r="F25"/>
  <c r="H25"/>
  <c r="B26"/>
  <c r="F26"/>
  <c r="H26"/>
  <c r="B27"/>
  <c r="F27"/>
  <c r="H27"/>
  <c r="B28"/>
  <c r="F28"/>
  <c r="H28"/>
  <c r="B29"/>
  <c r="F29"/>
  <c r="H29"/>
  <c r="B30"/>
  <c r="F30"/>
  <c r="H30"/>
  <c r="B31"/>
  <c r="F31"/>
  <c r="H31"/>
  <c r="B32"/>
  <c r="F32"/>
  <c r="H32"/>
  <c r="B33"/>
  <c r="F33"/>
  <c r="H33"/>
  <c r="B34"/>
  <c r="F34"/>
  <c r="H34"/>
  <c r="B35"/>
  <c r="F35"/>
  <c r="H35"/>
  <c r="B36"/>
  <c r="F36"/>
  <c r="H36"/>
  <c r="B37"/>
  <c r="F37"/>
  <c r="H37"/>
  <c r="B38"/>
  <c r="F38"/>
  <c r="H38"/>
  <c r="B39"/>
  <c r="F39"/>
  <c r="H39"/>
  <c r="B40"/>
  <c r="F40"/>
  <c r="H40"/>
  <c r="B41"/>
  <c r="F41"/>
  <c r="H41"/>
  <c r="B42"/>
  <c r="F42"/>
  <c r="H42"/>
  <c r="B43"/>
  <c r="F43"/>
  <c r="H43"/>
  <c r="B44"/>
  <c r="F44"/>
  <c r="H44"/>
  <c r="B45"/>
  <c r="F45"/>
  <c r="H45"/>
  <c r="B46"/>
  <c r="F46"/>
  <c r="H46"/>
  <c r="B47"/>
  <c r="F47"/>
  <c r="H47"/>
  <c r="B48"/>
  <c r="F48"/>
  <c r="H48"/>
  <c r="B49"/>
  <c r="F49"/>
  <c r="H49"/>
  <c r="B50"/>
  <c r="F50"/>
  <c r="H50"/>
  <c r="B51"/>
  <c r="F51"/>
  <c r="H51"/>
  <c r="B52"/>
  <c r="F52"/>
  <c r="H52"/>
  <c r="B53"/>
  <c r="F53"/>
  <c r="H53"/>
  <c r="B54"/>
  <c r="F54"/>
  <c r="H54"/>
  <c r="B55"/>
  <c r="F55"/>
  <c r="H55"/>
  <c r="B56"/>
  <c r="F56"/>
  <c r="H56"/>
  <c r="B57"/>
  <c r="F57"/>
  <c r="H57"/>
  <c r="B58"/>
  <c r="F58"/>
  <c r="H58"/>
  <c r="B59"/>
  <c r="F59"/>
  <c r="H59"/>
  <c r="B60"/>
  <c r="F60"/>
  <c r="H60"/>
  <c r="B61"/>
  <c r="F61"/>
  <c r="H61"/>
  <c r="B62"/>
  <c r="F62"/>
  <c r="H62"/>
  <c r="B63"/>
  <c r="F63"/>
  <c r="H63"/>
  <c r="B64"/>
  <c r="F64"/>
  <c r="H64"/>
  <c r="B65"/>
  <c r="F65"/>
  <c r="H65"/>
  <c r="B66"/>
  <c r="F66"/>
  <c r="H66"/>
  <c r="B67"/>
  <c r="F67"/>
  <c r="H67"/>
  <c r="B68"/>
  <c r="F68"/>
  <c r="H68"/>
  <c r="B69"/>
  <c r="F69"/>
  <c r="H69"/>
  <c r="B70"/>
  <c r="F70"/>
  <c r="H70"/>
  <c r="B71"/>
  <c r="F71"/>
  <c r="H71"/>
  <c r="B72"/>
  <c r="F72"/>
  <c r="H72"/>
  <c r="B73"/>
  <c r="F73"/>
  <c r="H73"/>
  <c r="B74"/>
  <c r="F74"/>
  <c r="H74"/>
  <c r="B75"/>
  <c r="F75"/>
  <c r="H75"/>
  <c r="B76"/>
  <c r="F76"/>
  <c r="H76"/>
  <c r="B77"/>
  <c r="F77"/>
  <c r="H77"/>
  <c r="B78"/>
  <c r="F78"/>
  <c r="H78"/>
  <c r="B79"/>
  <c r="F79"/>
  <c r="H79"/>
  <c r="B80"/>
  <c r="F80"/>
  <c r="H80"/>
  <c r="B81"/>
  <c r="F81"/>
  <c r="H81"/>
  <c r="B82"/>
  <c r="F82"/>
  <c r="H82"/>
  <c r="B83"/>
  <c r="F83"/>
  <c r="H83"/>
  <c r="B84"/>
  <c r="F84"/>
  <c r="H84"/>
  <c r="B85"/>
  <c r="F85"/>
  <c r="H85"/>
  <c r="B86"/>
  <c r="F86"/>
  <c r="H86"/>
  <c r="B87"/>
  <c r="F87"/>
  <c r="H87"/>
  <c r="B88"/>
  <c r="F88"/>
  <c r="H88"/>
  <c r="B89"/>
  <c r="F89"/>
  <c r="H89"/>
  <c r="B90"/>
  <c r="F90"/>
  <c r="H90"/>
  <c r="B91"/>
  <c r="F91"/>
  <c r="H91"/>
  <c r="B92"/>
  <c r="F92"/>
  <c r="H92"/>
  <c r="B93"/>
  <c r="F93"/>
  <c r="H93"/>
  <c r="B94"/>
  <c r="F94"/>
  <c r="H94"/>
  <c r="B95"/>
  <c r="F95"/>
  <c r="H95"/>
  <c r="B96"/>
  <c r="F96"/>
  <c r="H96"/>
  <c r="B97"/>
  <c r="F97"/>
  <c r="H97"/>
  <c r="B98"/>
  <c r="F98"/>
  <c r="H98"/>
  <c r="B99"/>
  <c r="F99"/>
  <c r="H99"/>
  <c r="B100"/>
  <c r="F100"/>
  <c r="H100"/>
  <c r="B101"/>
  <c r="F101"/>
  <c r="H101"/>
  <c r="B102"/>
  <c r="F102"/>
  <c r="H102"/>
  <c r="B103"/>
  <c r="F103"/>
  <c r="H103"/>
  <c r="B104"/>
  <c r="F104"/>
  <c r="H104"/>
  <c r="B105"/>
  <c r="F105"/>
  <c r="H105"/>
  <c r="B106"/>
  <c r="F106"/>
  <c r="H106"/>
  <c r="B107"/>
  <c r="F107"/>
  <c r="H107"/>
  <c r="B108"/>
  <c r="F108"/>
  <c r="H108"/>
  <c r="B109"/>
  <c r="F109"/>
  <c r="H109"/>
  <c r="B110"/>
  <c r="F110"/>
  <c r="H110"/>
  <c r="B111"/>
  <c r="F111"/>
  <c r="H111"/>
  <c r="B112"/>
  <c r="F112"/>
  <c r="H112"/>
  <c r="B113"/>
  <c r="F113"/>
  <c r="H113"/>
  <c r="B114"/>
  <c r="F114"/>
  <c r="H114"/>
  <c r="B115"/>
  <c r="F115"/>
  <c r="H115"/>
  <c r="B116"/>
  <c r="F116"/>
  <c r="H116"/>
  <c r="B117"/>
  <c r="F117"/>
  <c r="H117"/>
  <c r="B118"/>
  <c r="F118"/>
  <c r="H118"/>
  <c r="B119"/>
  <c r="F119"/>
  <c r="H119"/>
  <c r="B120"/>
  <c r="F120"/>
  <c r="H120"/>
  <c r="B121"/>
  <c r="F121"/>
  <c r="H121"/>
  <c r="B122"/>
  <c r="F122"/>
  <c r="H122"/>
  <c r="B123"/>
  <c r="F123"/>
  <c r="H123"/>
  <c r="B124"/>
  <c r="F124"/>
  <c r="H124"/>
  <c r="B125"/>
  <c r="F125"/>
  <c r="H125"/>
  <c r="B126"/>
  <c r="F126"/>
  <c r="H126"/>
  <c r="B127"/>
  <c r="F127"/>
  <c r="H127"/>
  <c r="B128"/>
  <c r="F128"/>
  <c r="H128"/>
  <c r="B129"/>
  <c r="F129"/>
  <c r="H129"/>
  <c r="B130"/>
  <c r="F130"/>
  <c r="H130"/>
  <c r="B131"/>
  <c r="F131"/>
  <c r="H131"/>
  <c r="B132"/>
  <c r="F132"/>
  <c r="H132"/>
  <c r="B133"/>
  <c r="F133"/>
  <c r="H133"/>
  <c r="B134"/>
  <c r="F134"/>
  <c r="H134"/>
  <c r="B135"/>
  <c r="F135"/>
  <c r="H135"/>
  <c r="B136"/>
  <c r="F136"/>
  <c r="H136"/>
  <c r="B137"/>
  <c r="F137"/>
  <c r="H137"/>
  <c r="B138"/>
  <c r="F138"/>
  <c r="H138"/>
  <c r="B139"/>
  <c r="F139"/>
  <c r="H139"/>
  <c r="B140"/>
  <c r="F140"/>
  <c r="H140"/>
  <c r="B141"/>
  <c r="F141"/>
  <c r="H141"/>
  <c r="B142"/>
  <c r="F142"/>
  <c r="H142"/>
  <c r="B143"/>
  <c r="F143"/>
  <c r="H143"/>
  <c r="B144"/>
  <c r="F144"/>
  <c r="H144"/>
  <c r="B145"/>
  <c r="F145"/>
  <c r="H145"/>
  <c r="B146"/>
  <c r="F146"/>
  <c r="H146"/>
  <c r="B147"/>
  <c r="F147"/>
  <c r="H147"/>
  <c r="B148"/>
  <c r="F148"/>
  <c r="H148"/>
  <c r="B149"/>
  <c r="F149"/>
  <c r="H149"/>
  <c r="B150"/>
  <c r="F150"/>
  <c r="H150"/>
  <c r="B151"/>
  <c r="F151"/>
  <c r="H151"/>
  <c r="B152"/>
  <c r="F152"/>
  <c r="H152"/>
  <c r="B153"/>
  <c r="F153"/>
  <c r="H153"/>
  <c r="B154"/>
  <c r="F154"/>
  <c r="H154"/>
  <c r="B155"/>
  <c r="F155"/>
  <c r="H155"/>
  <c r="B156"/>
  <c r="F156"/>
  <c r="H156"/>
  <c r="B157"/>
  <c r="F157"/>
  <c r="H157"/>
  <c r="B158"/>
  <c r="F158"/>
  <c r="H158"/>
  <c r="B159"/>
  <c r="F159"/>
  <c r="H159"/>
  <c r="B160"/>
  <c r="F160"/>
  <c r="H160"/>
  <c r="B161"/>
  <c r="F161"/>
  <c r="H161"/>
  <c r="B162"/>
  <c r="F162"/>
  <c r="H162"/>
  <c r="B163"/>
  <c r="F163"/>
  <c r="H163"/>
  <c r="B164"/>
  <c r="F164"/>
  <c r="H164"/>
  <c r="B165"/>
  <c r="F165"/>
  <c r="H165"/>
  <c r="B166"/>
  <c r="F166"/>
  <c r="H166"/>
  <c r="B167"/>
  <c r="F167"/>
  <c r="H167"/>
  <c r="B168"/>
  <c r="F168"/>
  <c r="H168"/>
  <c r="B169"/>
  <c r="F169"/>
  <c r="H169"/>
  <c r="B170"/>
  <c r="F170"/>
  <c r="H170"/>
  <c r="B171"/>
  <c r="F171"/>
  <c r="H171"/>
  <c r="B172"/>
  <c r="F172"/>
  <c r="H172"/>
  <c r="B173"/>
  <c r="F173"/>
  <c r="H173"/>
  <c r="B174"/>
  <c r="F174"/>
  <c r="H174"/>
  <c r="B175"/>
  <c r="F175"/>
  <c r="H175"/>
  <c r="B176"/>
  <c r="F176"/>
  <c r="H176"/>
  <c r="B177"/>
  <c r="F177"/>
  <c r="H177"/>
  <c r="B178"/>
  <c r="F178"/>
  <c r="H178"/>
  <c r="B179"/>
  <c r="F179"/>
  <c r="H179"/>
  <c r="B180"/>
  <c r="F180"/>
  <c r="H180"/>
  <c r="B181"/>
  <c r="F181"/>
  <c r="H181"/>
  <c r="B182"/>
  <c r="F182"/>
  <c r="H182"/>
  <c r="B183"/>
  <c r="F183"/>
  <c r="H183"/>
  <c r="B184"/>
  <c r="F184"/>
  <c r="H184"/>
  <c r="B185"/>
  <c r="F185"/>
  <c r="H185"/>
  <c r="B186"/>
  <c r="F186"/>
  <c r="H186"/>
  <c r="B187"/>
  <c r="F187"/>
  <c r="H187"/>
  <c r="B188"/>
  <c r="F188"/>
  <c r="H188"/>
  <c r="B189"/>
  <c r="F189"/>
  <c r="H189"/>
  <c r="B190"/>
  <c r="F190"/>
  <c r="H190"/>
  <c r="B191"/>
  <c r="F191"/>
  <c r="H191"/>
  <c r="B192"/>
  <c r="F192"/>
  <c r="H192"/>
  <c r="B193"/>
  <c r="F193"/>
  <c r="H193"/>
  <c r="B194"/>
  <c r="F194"/>
  <c r="H194"/>
  <c r="B195"/>
  <c r="F195"/>
  <c r="H195"/>
  <c r="B196"/>
  <c r="F196"/>
  <c r="H196"/>
  <c r="B197"/>
  <c r="F197"/>
  <c r="H197"/>
  <c r="B198"/>
  <c r="F198"/>
  <c r="H198"/>
  <c r="B199"/>
  <c r="F199"/>
  <c r="H199"/>
  <c r="B200"/>
  <c r="F200"/>
  <c r="H200"/>
  <c r="B201"/>
  <c r="F201"/>
  <c r="H201"/>
  <c r="B202"/>
  <c r="F202"/>
  <c r="H202"/>
  <c r="B203"/>
  <c r="F203"/>
  <c r="H203"/>
  <c r="B204"/>
  <c r="F204"/>
  <c r="H204"/>
  <c r="B205"/>
  <c r="F205"/>
  <c r="H205"/>
  <c r="B206"/>
  <c r="F206"/>
  <c r="H206"/>
  <c r="B207"/>
  <c r="F207"/>
  <c r="H207"/>
  <c r="B208"/>
  <c r="F208"/>
  <c r="H208"/>
  <c r="B209"/>
  <c r="F209"/>
  <c r="H209"/>
  <c r="B210"/>
  <c r="F210"/>
  <c r="H210"/>
  <c r="B211"/>
  <c r="F211"/>
  <c r="H211"/>
  <c r="B212"/>
  <c r="F212"/>
  <c r="H212"/>
  <c r="B213"/>
  <c r="F213"/>
  <c r="H213"/>
  <c r="B214"/>
  <c r="F214"/>
  <c r="H214"/>
  <c r="B215"/>
  <c r="F215"/>
  <c r="H215"/>
  <c r="B216"/>
  <c r="F216"/>
  <c r="H216"/>
  <c r="B217"/>
  <c r="F217"/>
  <c r="H217"/>
  <c r="B218"/>
  <c r="F218"/>
  <c r="H218"/>
  <c r="B219"/>
  <c r="F219"/>
  <c r="H219"/>
  <c r="B220"/>
  <c r="F220"/>
  <c r="H220"/>
  <c r="B221"/>
  <c r="F221"/>
  <c r="H221"/>
  <c r="B222"/>
  <c r="F222"/>
  <c r="H222"/>
  <c r="B223"/>
  <c r="F223"/>
  <c r="H223"/>
  <c r="B224"/>
  <c r="F224"/>
  <c r="H224"/>
  <c r="B225"/>
  <c r="F225"/>
  <c r="H225"/>
  <c r="B226"/>
  <c r="F226"/>
  <c r="H226"/>
  <c r="B227"/>
  <c r="F227"/>
  <c r="H227"/>
  <c r="B228"/>
  <c r="F228"/>
  <c r="H228"/>
  <c r="B229"/>
  <c r="F229"/>
  <c r="H229"/>
  <c r="B230"/>
  <c r="F230"/>
  <c r="H230"/>
  <c r="B231"/>
  <c r="F231"/>
  <c r="H231"/>
  <c r="B232"/>
  <c r="F232"/>
  <c r="H232"/>
  <c r="B233"/>
  <c r="F233"/>
  <c r="H233"/>
  <c r="B234"/>
  <c r="F234"/>
  <c r="H234"/>
  <c r="B235"/>
  <c r="F235"/>
  <c r="H235"/>
  <c r="B236"/>
  <c r="F236"/>
  <c r="H236"/>
  <c r="B237"/>
  <c r="F237"/>
  <c r="H237"/>
  <c r="B238"/>
  <c r="F238"/>
  <c r="H238"/>
  <c r="B239"/>
  <c r="F239"/>
  <c r="H239"/>
  <c r="B240"/>
  <c r="F240"/>
  <c r="H240"/>
  <c r="B241"/>
  <c r="F241"/>
  <c r="H241"/>
  <c r="B242"/>
  <c r="F242"/>
  <c r="H242"/>
  <c r="B243"/>
  <c r="F243"/>
  <c r="H243"/>
  <c r="B244"/>
  <c r="F244"/>
  <c r="H244"/>
  <c r="B245"/>
  <c r="F245"/>
  <c r="H245"/>
  <c r="B246"/>
  <c r="F246"/>
  <c r="H246"/>
  <c r="B247"/>
  <c r="F247"/>
  <c r="H247"/>
  <c r="B248"/>
  <c r="F248"/>
  <c r="H248"/>
  <c r="B249"/>
  <c r="F249"/>
  <c r="H249"/>
  <c r="B250"/>
  <c r="F250"/>
  <c r="H250"/>
  <c r="B251"/>
  <c r="F251"/>
  <c r="H251"/>
  <c r="B252"/>
  <c r="F252"/>
  <c r="H252"/>
  <c r="B253"/>
  <c r="F253"/>
  <c r="H253"/>
  <c r="B254"/>
  <c r="F254"/>
  <c r="H254"/>
  <c r="B255"/>
  <c r="F255"/>
  <c r="H255"/>
  <c r="B256"/>
  <c r="F256"/>
  <c r="H256"/>
  <c r="B257"/>
  <c r="F257"/>
  <c r="H257"/>
  <c r="B258"/>
  <c r="F258"/>
  <c r="H258"/>
  <c r="B259"/>
  <c r="F259"/>
  <c r="H259"/>
  <c r="B260"/>
  <c r="F260"/>
  <c r="H260"/>
  <c r="B261"/>
  <c r="F261"/>
  <c r="H261"/>
  <c r="B262"/>
  <c r="F262"/>
  <c r="H262"/>
  <c r="B263"/>
  <c r="F263"/>
  <c r="H263"/>
  <c r="B264"/>
  <c r="F264"/>
  <c r="H264"/>
  <c r="B265"/>
  <c r="F265"/>
  <c r="H265"/>
  <c r="B266"/>
  <c r="F266"/>
  <c r="H266"/>
  <c r="B267"/>
  <c r="F267"/>
  <c r="H267"/>
  <c r="B268"/>
  <c r="F268"/>
  <c r="H268"/>
  <c r="B269"/>
  <c r="F269"/>
  <c r="H269"/>
  <c r="B270"/>
  <c r="F270"/>
  <c r="H270"/>
  <c r="B271"/>
  <c r="F271"/>
  <c r="H271"/>
  <c r="B272"/>
  <c r="F272"/>
  <c r="H272"/>
  <c r="B273"/>
  <c r="F273"/>
  <c r="H273"/>
  <c r="B274"/>
  <c r="F274"/>
  <c r="H274"/>
  <c r="B275"/>
  <c r="F275"/>
  <c r="H275"/>
  <c r="B276"/>
  <c r="F276"/>
  <c r="H276"/>
  <c r="B277"/>
  <c r="F277"/>
  <c r="H277"/>
  <c r="B278"/>
  <c r="F278"/>
  <c r="H278"/>
  <c r="B279"/>
  <c r="F279"/>
  <c r="H279"/>
  <c r="B280"/>
  <c r="F280"/>
  <c r="H280"/>
  <c r="B281"/>
  <c r="F281"/>
  <c r="H281"/>
  <c r="B282"/>
  <c r="F282"/>
  <c r="H282"/>
  <c r="B283"/>
  <c r="F283"/>
  <c r="H283"/>
  <c r="B284"/>
  <c r="F284"/>
  <c r="H284"/>
  <c r="B285"/>
  <c r="F285"/>
  <c r="H285"/>
  <c r="B286"/>
  <c r="F286"/>
  <c r="H286"/>
  <c r="B287"/>
  <c r="F287"/>
  <c r="H287"/>
  <c r="B288"/>
  <c r="F288"/>
  <c r="H288"/>
  <c r="B289"/>
  <c r="F289"/>
  <c r="H289"/>
  <c r="B290"/>
  <c r="F290"/>
  <c r="H290"/>
  <c r="B291"/>
  <c r="F291"/>
  <c r="H291"/>
  <c r="B292"/>
  <c r="F292"/>
  <c r="H292"/>
  <c r="B293"/>
  <c r="F293"/>
  <c r="H293"/>
  <c r="B294"/>
  <c r="F294"/>
  <c r="H294"/>
  <c r="B295"/>
  <c r="F295"/>
  <c r="H295"/>
  <c r="B296"/>
  <c r="F296"/>
  <c r="H296"/>
  <c r="B297"/>
  <c r="F297"/>
  <c r="H297"/>
  <c r="B298"/>
  <c r="F298"/>
  <c r="H298"/>
  <c r="B299"/>
  <c r="F299"/>
  <c r="H299"/>
  <c r="B300"/>
  <c r="F300"/>
  <c r="H300"/>
  <c r="B301"/>
  <c r="F301"/>
  <c r="H301"/>
  <c r="B302"/>
  <c r="F302"/>
  <c r="H302"/>
  <c r="B303"/>
  <c r="F303"/>
  <c r="H303"/>
  <c r="B304"/>
  <c r="F304"/>
  <c r="H304"/>
  <c r="B305"/>
  <c r="F305"/>
  <c r="H305"/>
  <c r="B306"/>
  <c r="F306"/>
  <c r="H306"/>
  <c r="B307"/>
  <c r="F307"/>
  <c r="H307"/>
  <c r="B308"/>
  <c r="F308"/>
  <c r="H308"/>
  <c r="B309"/>
  <c r="F309"/>
  <c r="H309"/>
  <c r="B310"/>
  <c r="F310"/>
  <c r="H310"/>
  <c r="B311"/>
  <c r="F311"/>
  <c r="H311"/>
  <c r="B312"/>
  <c r="F312"/>
  <c r="H312"/>
  <c r="B313"/>
  <c r="F313"/>
  <c r="H313"/>
  <c r="B314"/>
  <c r="F314"/>
  <c r="H314"/>
  <c r="B315"/>
  <c r="F315"/>
  <c r="H315"/>
  <c r="B316"/>
  <c r="F316"/>
  <c r="H316"/>
  <c r="B317"/>
  <c r="F317"/>
  <c r="H317"/>
  <c r="B318"/>
  <c r="F318"/>
  <c r="H318"/>
  <c r="B319"/>
  <c r="F319"/>
  <c r="H319"/>
  <c r="B320"/>
  <c r="F320"/>
  <c r="H320"/>
  <c r="B321"/>
  <c r="F321"/>
  <c r="H321"/>
  <c r="B322"/>
  <c r="F322"/>
  <c r="H322"/>
  <c r="B323"/>
  <c r="F323"/>
  <c r="H323"/>
  <c r="B324"/>
  <c r="F324"/>
  <c r="H324"/>
  <c r="B325"/>
  <c r="F325"/>
  <c r="H325"/>
  <c r="B326"/>
  <c r="F326"/>
  <c r="H326"/>
  <c r="B327"/>
  <c r="F327"/>
  <c r="H327"/>
  <c r="B328"/>
  <c r="F328"/>
  <c r="H328"/>
  <c r="B329"/>
  <c r="F329"/>
  <c r="H329"/>
  <c r="B330"/>
  <c r="F330"/>
  <c r="H330"/>
  <c r="B331"/>
  <c r="F331"/>
  <c r="H331"/>
  <c r="B332"/>
  <c r="F332"/>
  <c r="H332"/>
  <c r="B333"/>
  <c r="F333"/>
  <c r="H333"/>
  <c r="B334"/>
  <c r="F334"/>
  <c r="H334"/>
  <c r="B335"/>
  <c r="F335"/>
  <c r="H335"/>
  <c r="B336"/>
  <c r="F336"/>
  <c r="H336"/>
  <c r="B337"/>
  <c r="F337"/>
  <c r="H337"/>
  <c r="B338"/>
  <c r="F338"/>
  <c r="H338"/>
  <c r="B339"/>
  <c r="F339"/>
  <c r="H339"/>
  <c r="B340"/>
  <c r="F340"/>
  <c r="H340"/>
  <c r="B341"/>
  <c r="F341"/>
  <c r="H341"/>
  <c r="B342"/>
  <c r="F342"/>
  <c r="H342"/>
  <c r="B343"/>
  <c r="F343"/>
  <c r="H343"/>
  <c r="B344"/>
  <c r="F344"/>
  <c r="H344"/>
  <c r="B345"/>
  <c r="F345"/>
  <c r="H345"/>
  <c r="B346"/>
  <c r="F346"/>
  <c r="H346"/>
  <c r="B347"/>
  <c r="F347"/>
  <c r="H347"/>
  <c r="B348"/>
  <c r="F348"/>
  <c r="H348"/>
  <c r="B349"/>
  <c r="F349"/>
  <c r="H349"/>
  <c r="B350"/>
  <c r="F350"/>
  <c r="H350"/>
  <c r="B351"/>
  <c r="F351"/>
  <c r="H351"/>
  <c r="B352"/>
  <c r="F352"/>
  <c r="H352"/>
  <c r="B353"/>
  <c r="F353"/>
  <c r="H353"/>
  <c r="B354"/>
  <c r="F354"/>
  <c r="H354"/>
  <c r="B355"/>
  <c r="F355"/>
  <c r="H355"/>
  <c r="B356"/>
  <c r="F356"/>
  <c r="H356"/>
  <c r="B357"/>
  <c r="F357"/>
  <c r="H357"/>
  <c r="B358"/>
  <c r="F358"/>
  <c r="H358"/>
  <c r="B359"/>
  <c r="F359"/>
  <c r="H359"/>
  <c r="B360"/>
  <c r="F360"/>
  <c r="H360"/>
  <c r="B361"/>
  <c r="F361"/>
  <c r="H361"/>
  <c r="B362"/>
  <c r="F362"/>
  <c r="H362"/>
  <c r="B363"/>
  <c r="F363"/>
  <c r="H363"/>
  <c r="B364"/>
  <c r="F364"/>
  <c r="H364"/>
  <c r="B365"/>
  <c r="F365"/>
  <c r="H365"/>
  <c r="B366"/>
  <c r="F366"/>
  <c r="H366"/>
  <c r="B367"/>
  <c r="F367"/>
  <c r="H367"/>
  <c r="B368"/>
  <c r="F368"/>
  <c r="H368"/>
  <c r="B369"/>
  <c r="F369"/>
  <c r="H369"/>
  <c r="B370"/>
  <c r="F370"/>
  <c r="H370"/>
  <c r="B371"/>
  <c r="F371"/>
  <c r="H371"/>
  <c r="B372"/>
  <c r="F372"/>
  <c r="H372"/>
  <c r="B373"/>
  <c r="F373"/>
  <c r="H373"/>
  <c r="B374"/>
  <c r="F374"/>
  <c r="H374"/>
  <c r="B375"/>
  <c r="F375"/>
  <c r="H375"/>
  <c r="B376"/>
  <c r="F376"/>
  <c r="H376"/>
  <c r="B377"/>
  <c r="F377"/>
  <c r="H377"/>
  <c r="B378"/>
  <c r="F378"/>
  <c r="H378"/>
  <c r="B379"/>
  <c r="F379"/>
  <c r="H379"/>
  <c r="B380"/>
  <c r="F380"/>
  <c r="H380"/>
  <c r="B381"/>
  <c r="F381"/>
  <c r="H381"/>
  <c r="B382"/>
  <c r="F382"/>
  <c r="H382"/>
  <c r="B383"/>
  <c r="F383"/>
  <c r="H383"/>
  <c r="B384"/>
  <c r="F384"/>
  <c r="H384"/>
  <c r="B385"/>
  <c r="F385"/>
  <c r="H385"/>
  <c r="B386"/>
  <c r="F386"/>
  <c r="H386"/>
  <c r="B387"/>
  <c r="F387"/>
  <c r="H387"/>
  <c r="B388"/>
  <c r="F388"/>
  <c r="H388"/>
  <c r="B389"/>
  <c r="F389"/>
  <c r="H389"/>
  <c r="B390"/>
  <c r="F390"/>
  <c r="H390"/>
  <c r="B391"/>
  <c r="F391"/>
  <c r="H391"/>
  <c r="B392"/>
  <c r="F392"/>
  <c r="H392"/>
  <c r="B393"/>
  <c r="F393"/>
  <c r="H393"/>
  <c r="B394"/>
  <c r="F394"/>
  <c r="H394"/>
  <c r="B395"/>
  <c r="F395"/>
  <c r="H395"/>
  <c r="B396"/>
  <c r="F396"/>
  <c r="H396"/>
  <c r="B397"/>
  <c r="F397"/>
  <c r="H397"/>
  <c r="B398"/>
  <c r="F398"/>
  <c r="H398"/>
  <c r="B399"/>
  <c r="F399"/>
  <c r="H399"/>
  <c r="B400"/>
  <c r="F400"/>
  <c r="H400"/>
  <c r="B401"/>
  <c r="F401"/>
  <c r="H401"/>
  <c r="B402"/>
  <c r="F402"/>
  <c r="H402"/>
  <c r="B403"/>
  <c r="F403"/>
  <c r="H403"/>
  <c r="B404"/>
  <c r="F404"/>
  <c r="H404"/>
  <c r="B405"/>
  <c r="F405"/>
  <c r="H405"/>
  <c r="B406"/>
  <c r="F406"/>
  <c r="H406"/>
  <c r="B407"/>
  <c r="F407"/>
  <c r="H407"/>
  <c r="B408"/>
  <c r="F408"/>
  <c r="H408"/>
  <c r="B409"/>
  <c r="F409"/>
  <c r="H409"/>
  <c r="B410"/>
  <c r="F410"/>
  <c r="H410"/>
  <c r="B411"/>
  <c r="F411"/>
  <c r="H411"/>
  <c r="B412"/>
  <c r="F412"/>
  <c r="H412"/>
  <c r="B413"/>
  <c r="F413"/>
  <c r="H413"/>
  <c r="B414"/>
  <c r="F414"/>
  <c r="H414"/>
  <c r="B415"/>
  <c r="F415"/>
  <c r="H415"/>
  <c r="B416"/>
  <c r="F416"/>
  <c r="H416"/>
  <c r="B417"/>
  <c r="F417"/>
  <c r="H417"/>
  <c r="B418"/>
  <c r="F418"/>
  <c r="H418"/>
  <c r="B419"/>
  <c r="F419"/>
  <c r="H419"/>
  <c r="B420"/>
  <c r="F420"/>
  <c r="H420"/>
  <c r="B421"/>
  <c r="F421"/>
  <c r="H421"/>
  <c r="B422"/>
  <c r="F422"/>
  <c r="H422"/>
  <c r="B423"/>
  <c r="F423"/>
  <c r="H423"/>
  <c r="B424"/>
  <c r="F424"/>
  <c r="H424"/>
  <c r="B425"/>
  <c r="F425"/>
  <c r="H425"/>
  <c r="B426"/>
  <c r="F426"/>
  <c r="H426"/>
  <c r="B427"/>
  <c r="F427"/>
  <c r="H427"/>
  <c r="B428"/>
  <c r="F428"/>
  <c r="H428"/>
  <c r="B429"/>
  <c r="F429"/>
  <c r="H429"/>
  <c r="B430"/>
  <c r="F430"/>
  <c r="H430"/>
  <c r="B431"/>
  <c r="F431"/>
  <c r="H431"/>
  <c r="B432"/>
  <c r="F432"/>
  <c r="H432"/>
  <c r="B433"/>
  <c r="F433"/>
  <c r="H433"/>
  <c r="B434"/>
  <c r="F434"/>
  <c r="H434"/>
  <c r="B435"/>
  <c r="F435"/>
  <c r="H435"/>
  <c r="B436"/>
  <c r="F436"/>
  <c r="H436"/>
  <c r="B437"/>
  <c r="F437"/>
  <c r="H437"/>
  <c r="B438"/>
  <c r="F438"/>
  <c r="H438"/>
  <c r="B439"/>
  <c r="F439"/>
  <c r="H439"/>
  <c r="B440"/>
  <c r="F440"/>
  <c r="H440"/>
  <c r="B441"/>
  <c r="F441"/>
  <c r="H441"/>
  <c r="B442"/>
  <c r="F442"/>
  <c r="H442"/>
  <c r="B443"/>
  <c r="F443"/>
  <c r="H443"/>
  <c r="B444"/>
  <c r="F444"/>
  <c r="H444"/>
  <c r="B445"/>
  <c r="F445"/>
  <c r="H445"/>
  <c r="B446"/>
  <c r="F446"/>
  <c r="H446"/>
  <c r="B447"/>
  <c r="F447"/>
  <c r="H447"/>
  <c r="B448"/>
  <c r="F448"/>
  <c r="H448"/>
  <c r="B449"/>
  <c r="F449"/>
  <c r="H449"/>
  <c r="B450"/>
  <c r="F450"/>
  <c r="H450"/>
  <c r="B451"/>
  <c r="F451"/>
  <c r="H451"/>
  <c r="B452"/>
  <c r="F452"/>
  <c r="H452"/>
  <c r="B453"/>
  <c r="F453"/>
  <c r="H453"/>
  <c r="B454"/>
  <c r="F454"/>
  <c r="H454"/>
  <c r="B455"/>
  <c r="F455"/>
  <c r="H455"/>
  <c r="B456"/>
  <c r="F456"/>
  <c r="H456"/>
  <c r="B457"/>
  <c r="F457"/>
  <c r="H457"/>
  <c r="B458"/>
  <c r="F458"/>
  <c r="H458"/>
  <c r="B459"/>
  <c r="F459"/>
  <c r="H459"/>
  <c r="B460"/>
  <c r="F460"/>
  <c r="H460"/>
  <c r="B461"/>
  <c r="F461"/>
  <c r="H461"/>
  <c r="B462"/>
  <c r="F462"/>
  <c r="H462"/>
  <c r="B463"/>
  <c r="F463"/>
  <c r="H463"/>
  <c r="B464"/>
  <c r="F464"/>
  <c r="H464"/>
  <c r="B465"/>
  <c r="F465"/>
  <c r="H465"/>
  <c r="B466"/>
  <c r="F466"/>
  <c r="H466"/>
  <c r="B467"/>
  <c r="F467"/>
  <c r="H467"/>
  <c r="B468"/>
  <c r="F468"/>
  <c r="H468"/>
  <c r="B469"/>
  <c r="F469"/>
  <c r="H469"/>
  <c r="B470"/>
  <c r="F470"/>
  <c r="H470"/>
  <c r="B471"/>
  <c r="F471"/>
  <c r="H471"/>
  <c r="B472"/>
  <c r="F472"/>
  <c r="H472"/>
  <c r="B473"/>
  <c r="F473"/>
  <c r="H473"/>
  <c r="B474"/>
  <c r="F474"/>
  <c r="H474"/>
  <c r="B475"/>
  <c r="F475"/>
  <c r="H475"/>
  <c r="B476"/>
  <c r="F476"/>
  <c r="H476"/>
  <c r="B477"/>
  <c r="F477"/>
  <c r="H477"/>
  <c r="B478"/>
  <c r="F478"/>
  <c r="H478"/>
  <c r="B479"/>
  <c r="F479"/>
  <c r="H479"/>
  <c r="B480"/>
  <c r="F480"/>
  <c r="H480"/>
  <c r="B481"/>
  <c r="F481"/>
  <c r="H481"/>
  <c r="B482"/>
  <c r="F482"/>
  <c r="H482"/>
  <c r="B483"/>
  <c r="F483"/>
  <c r="H483"/>
  <c r="B484"/>
  <c r="F484"/>
  <c r="H484"/>
  <c r="B485"/>
  <c r="F485"/>
  <c r="H485"/>
  <c r="B486"/>
  <c r="F486"/>
  <c r="H486"/>
  <c r="B487"/>
  <c r="F487"/>
  <c r="H487"/>
  <c r="B488"/>
  <c r="F488"/>
  <c r="H488"/>
  <c r="B489"/>
  <c r="F489"/>
  <c r="H489"/>
  <c r="B490"/>
  <c r="F490"/>
  <c r="H490"/>
  <c r="B491"/>
  <c r="F491"/>
  <c r="H491"/>
  <c r="B492"/>
  <c r="F492"/>
  <c r="H492"/>
  <c r="B493"/>
  <c r="F493"/>
  <c r="H493"/>
  <c r="B494"/>
  <c r="F494"/>
  <c r="H494"/>
  <c r="B495"/>
  <c r="F495"/>
  <c r="H495"/>
  <c r="B496"/>
  <c r="F496"/>
  <c r="H496"/>
  <c r="B497"/>
  <c r="F497"/>
  <c r="H497"/>
  <c r="B498"/>
  <c r="F498"/>
  <c r="H498"/>
  <c r="B499"/>
  <c r="F499"/>
  <c r="H499"/>
  <c r="B500"/>
  <c r="F500"/>
  <c r="H500"/>
  <c r="B8" i="4"/>
  <c r="F8"/>
  <c r="H8"/>
  <c r="K8"/>
  <c r="B9"/>
  <c r="F9"/>
  <c r="H9"/>
  <c r="K9"/>
  <c r="B10"/>
  <c r="F10"/>
  <c r="H10"/>
  <c r="K10"/>
  <c r="B11"/>
  <c r="F11"/>
  <c r="H11"/>
  <c r="K11"/>
  <c r="B12"/>
  <c r="F12"/>
  <c r="H12"/>
  <c r="K12"/>
  <c r="B13"/>
  <c r="F13"/>
  <c r="H13"/>
  <c r="K13"/>
  <c r="B14"/>
  <c r="F14"/>
  <c r="H14"/>
  <c r="K14"/>
  <c r="B15"/>
  <c r="F15"/>
  <c r="H15"/>
  <c r="K15"/>
  <c r="B16"/>
  <c r="F16"/>
  <c r="H16"/>
  <c r="K16"/>
  <c r="B17"/>
  <c r="F17"/>
  <c r="H17"/>
  <c r="K17"/>
  <c r="B18"/>
  <c r="F18"/>
  <c r="H18"/>
  <c r="K18"/>
  <c r="B19"/>
  <c r="F19"/>
  <c r="H19"/>
  <c r="K19"/>
  <c r="B20"/>
  <c r="F20"/>
  <c r="H20"/>
  <c r="K20"/>
  <c r="B21"/>
  <c r="F21"/>
  <c r="H21"/>
  <c r="K21"/>
  <c r="B22"/>
  <c r="F22"/>
  <c r="H22"/>
  <c r="K22"/>
  <c r="B23"/>
  <c r="F23"/>
  <c r="H23"/>
  <c r="K23"/>
  <c r="B24"/>
  <c r="F24"/>
  <c r="H24"/>
  <c r="K24"/>
  <c r="B25"/>
  <c r="F25"/>
  <c r="H25"/>
  <c r="K25"/>
  <c r="B26"/>
  <c r="F26"/>
  <c r="H26"/>
  <c r="K26"/>
  <c r="B27"/>
  <c r="F27"/>
  <c r="H27"/>
  <c r="K27"/>
  <c r="B28"/>
  <c r="F28"/>
  <c r="H28"/>
  <c r="K28"/>
  <c r="B29"/>
  <c r="F29"/>
  <c r="H29"/>
  <c r="K29"/>
  <c r="B30"/>
  <c r="F30"/>
  <c r="H30"/>
  <c r="K30"/>
  <c r="B31"/>
  <c r="F31"/>
  <c r="H31"/>
  <c r="K31"/>
  <c r="B32"/>
  <c r="F32"/>
  <c r="H32"/>
  <c r="K32"/>
  <c r="B33"/>
  <c r="F33"/>
  <c r="H33"/>
  <c r="K33"/>
  <c r="B34"/>
  <c r="F34"/>
  <c r="H34"/>
  <c r="K34"/>
  <c r="B35"/>
  <c r="F35"/>
  <c r="H35"/>
  <c r="K35"/>
  <c r="B36"/>
  <c r="F36"/>
  <c r="H36"/>
  <c r="K36"/>
  <c r="B37"/>
  <c r="F37"/>
  <c r="H37"/>
  <c r="K37"/>
  <c r="B38"/>
  <c r="F38"/>
  <c r="H38"/>
  <c r="K38"/>
  <c r="B39"/>
  <c r="F39"/>
  <c r="H39"/>
  <c r="K39"/>
  <c r="B40"/>
  <c r="F40"/>
  <c r="H40"/>
  <c r="K40"/>
  <c r="B41"/>
  <c r="F41"/>
  <c r="H41"/>
  <c r="K41"/>
  <c r="B42"/>
  <c r="F42"/>
  <c r="H42"/>
  <c r="K42"/>
  <c r="B43"/>
  <c r="F43"/>
  <c r="H43"/>
  <c r="K43"/>
  <c r="B44"/>
  <c r="F44"/>
  <c r="H44"/>
  <c r="K44"/>
  <c r="B45"/>
  <c r="F45"/>
  <c r="H45"/>
  <c r="K45"/>
  <c r="B46"/>
  <c r="F46"/>
  <c r="H46"/>
  <c r="K46"/>
  <c r="B47"/>
  <c r="F47"/>
  <c r="H47"/>
  <c r="K47"/>
  <c r="B48"/>
  <c r="F48"/>
  <c r="H48"/>
  <c r="K48"/>
  <c r="B49"/>
  <c r="F49"/>
  <c r="H49"/>
  <c r="K49"/>
  <c r="B50"/>
  <c r="F50"/>
  <c r="H50"/>
  <c r="K50"/>
  <c r="B51"/>
  <c r="F51"/>
  <c r="H51"/>
  <c r="K51"/>
  <c r="B52"/>
  <c r="F52"/>
  <c r="H52"/>
  <c r="K52"/>
  <c r="B53"/>
  <c r="F53"/>
  <c r="H53"/>
  <c r="K53"/>
  <c r="B54"/>
  <c r="F54"/>
  <c r="H54"/>
  <c r="K54"/>
  <c r="B55"/>
  <c r="F55"/>
  <c r="H55"/>
  <c r="K55"/>
  <c r="B56"/>
  <c r="F56"/>
  <c r="H56"/>
  <c r="K56"/>
  <c r="B57"/>
  <c r="F57"/>
  <c r="H57"/>
  <c r="K57"/>
  <c r="B58"/>
  <c r="F58"/>
  <c r="H58"/>
  <c r="K58"/>
  <c r="B59"/>
  <c r="F59"/>
  <c r="H59"/>
  <c r="K59"/>
  <c r="B60"/>
  <c r="F60"/>
  <c r="H60"/>
  <c r="K60"/>
  <c r="B61"/>
  <c r="F61"/>
  <c r="H61"/>
  <c r="K61"/>
  <c r="B62"/>
  <c r="F62"/>
  <c r="H62"/>
  <c r="K62"/>
  <c r="B63"/>
  <c r="F63"/>
  <c r="H63"/>
  <c r="K63"/>
  <c r="B64"/>
  <c r="F64"/>
  <c r="H64"/>
  <c r="K64"/>
  <c r="B65"/>
  <c r="F65"/>
  <c r="H65"/>
  <c r="K65"/>
  <c r="B66"/>
  <c r="F66"/>
  <c r="H66"/>
  <c r="K66"/>
  <c r="B67"/>
  <c r="F67"/>
  <c r="H67"/>
  <c r="K67"/>
  <c r="B68"/>
  <c r="F68"/>
  <c r="H68"/>
  <c r="K68"/>
  <c r="B69"/>
  <c r="F69"/>
  <c r="H69"/>
  <c r="K69"/>
  <c r="B70"/>
  <c r="F70"/>
  <c r="H70"/>
  <c r="K70"/>
  <c r="B71"/>
  <c r="F71"/>
  <c r="H71"/>
  <c r="K71"/>
  <c r="B72"/>
  <c r="F72"/>
  <c r="H72"/>
  <c r="K72"/>
  <c r="B73"/>
  <c r="F73"/>
  <c r="H73"/>
  <c r="K73"/>
  <c r="B74"/>
  <c r="F74"/>
  <c r="H74"/>
  <c r="K74"/>
  <c r="B75"/>
  <c r="F75"/>
  <c r="H75"/>
  <c r="K75"/>
  <c r="B76"/>
  <c r="F76"/>
  <c r="H76"/>
  <c r="K76"/>
  <c r="B77"/>
  <c r="F77"/>
  <c r="H77"/>
  <c r="K77"/>
  <c r="B78"/>
  <c r="F78"/>
  <c r="H78"/>
  <c r="K78"/>
  <c r="B79"/>
  <c r="F79"/>
  <c r="H79"/>
  <c r="K79"/>
  <c r="B80"/>
  <c r="F80"/>
  <c r="H80"/>
  <c r="K80"/>
  <c r="B81"/>
  <c r="F81"/>
  <c r="H81"/>
  <c r="K81"/>
  <c r="B82"/>
  <c r="F82"/>
  <c r="H82"/>
  <c r="K82"/>
  <c r="B83"/>
  <c r="F83"/>
  <c r="H83"/>
  <c r="K83"/>
  <c r="B84"/>
  <c r="F84"/>
  <c r="H84"/>
  <c r="K84"/>
  <c r="B85"/>
  <c r="F85"/>
  <c r="H85"/>
  <c r="K85"/>
  <c r="B86"/>
  <c r="F86"/>
  <c r="H86"/>
  <c r="K86"/>
  <c r="B87"/>
  <c r="F87"/>
  <c r="H87"/>
  <c r="K87"/>
  <c r="B88"/>
  <c r="F88"/>
  <c r="H88"/>
  <c r="K88"/>
  <c r="B89"/>
  <c r="F89"/>
  <c r="H89"/>
  <c r="K89"/>
  <c r="B90"/>
  <c r="F90"/>
  <c r="H90"/>
  <c r="K90"/>
  <c r="B91"/>
  <c r="F91"/>
  <c r="H91"/>
  <c r="K91"/>
  <c r="B92"/>
  <c r="F92"/>
  <c r="H92"/>
  <c r="K92"/>
  <c r="B93"/>
  <c r="F93"/>
  <c r="H93"/>
  <c r="K93"/>
  <c r="B94"/>
  <c r="F94"/>
  <c r="H94"/>
  <c r="K94"/>
  <c r="B95"/>
  <c r="F95"/>
  <c r="H95"/>
  <c r="K95"/>
  <c r="B96"/>
  <c r="F96"/>
  <c r="H96"/>
  <c r="K96"/>
  <c r="B97"/>
  <c r="F97"/>
  <c r="H97"/>
  <c r="K97"/>
  <c r="B98"/>
  <c r="F98"/>
  <c r="H98"/>
  <c r="K98"/>
  <c r="B99"/>
  <c r="F99"/>
  <c r="H99"/>
  <c r="K99"/>
  <c r="B100"/>
  <c r="F100"/>
  <c r="H100"/>
  <c r="K100"/>
  <c r="B101"/>
  <c r="F101"/>
  <c r="H101"/>
  <c r="K101"/>
  <c r="B102"/>
  <c r="F102"/>
  <c r="H102"/>
  <c r="K102"/>
  <c r="B103"/>
  <c r="F103"/>
  <c r="H103"/>
  <c r="K103"/>
  <c r="B104"/>
  <c r="F104"/>
  <c r="H104"/>
  <c r="K104"/>
  <c r="B105"/>
  <c r="F105"/>
  <c r="H105"/>
  <c r="K105"/>
  <c r="B106"/>
  <c r="F106"/>
  <c r="H106"/>
  <c r="K106"/>
  <c r="B107"/>
  <c r="F107"/>
  <c r="H107"/>
  <c r="K107"/>
  <c r="B108"/>
  <c r="F108"/>
  <c r="H108"/>
  <c r="K108"/>
  <c r="B109"/>
  <c r="F109"/>
  <c r="H109"/>
  <c r="K109"/>
  <c r="B110"/>
  <c r="F110"/>
  <c r="H110"/>
  <c r="K110"/>
  <c r="B111"/>
  <c r="F111"/>
  <c r="H111"/>
  <c r="K111"/>
  <c r="B112"/>
  <c r="F112"/>
  <c r="H112"/>
  <c r="K112"/>
  <c r="B113"/>
  <c r="F113"/>
  <c r="H113"/>
  <c r="K113"/>
  <c r="B114"/>
  <c r="F114"/>
  <c r="H114"/>
  <c r="K114"/>
  <c r="B115"/>
  <c r="F115"/>
  <c r="H115"/>
  <c r="K115"/>
  <c r="B116"/>
  <c r="F116"/>
  <c r="H116"/>
  <c r="K116"/>
  <c r="B117"/>
  <c r="F117"/>
  <c r="H117"/>
  <c r="K117"/>
  <c r="B118"/>
  <c r="F118"/>
  <c r="H118"/>
  <c r="K118"/>
  <c r="B119"/>
  <c r="F119"/>
  <c r="H119"/>
  <c r="K119"/>
  <c r="B120"/>
  <c r="F120"/>
  <c r="H120"/>
  <c r="K120"/>
  <c r="B121"/>
  <c r="F121"/>
  <c r="H121"/>
  <c r="K121"/>
  <c r="B122"/>
  <c r="F122"/>
  <c r="H122"/>
  <c r="K122"/>
  <c r="B123"/>
  <c r="F123"/>
  <c r="H123"/>
  <c r="K123"/>
  <c r="B124"/>
  <c r="F124"/>
  <c r="H124"/>
  <c r="K124"/>
  <c r="B125"/>
  <c r="F125"/>
  <c r="H125"/>
  <c r="K125"/>
  <c r="B126"/>
  <c r="F126"/>
  <c r="H126"/>
  <c r="K126"/>
  <c r="B127"/>
  <c r="F127"/>
  <c r="H127"/>
  <c r="K127"/>
  <c r="B128"/>
  <c r="F128"/>
  <c r="H128"/>
  <c r="K128"/>
  <c r="B129"/>
  <c r="F129"/>
  <c r="H129"/>
  <c r="K129"/>
  <c r="B130"/>
  <c r="F130"/>
  <c r="H130"/>
  <c r="K130"/>
  <c r="B131"/>
  <c r="F131"/>
  <c r="H131"/>
  <c r="K131"/>
  <c r="B132"/>
  <c r="F132"/>
  <c r="H132"/>
  <c r="K132"/>
  <c r="B133"/>
  <c r="F133"/>
  <c r="H133"/>
  <c r="K133"/>
  <c r="B134"/>
  <c r="F134"/>
  <c r="H134"/>
  <c r="K134"/>
  <c r="B135"/>
  <c r="F135"/>
  <c r="H135"/>
  <c r="K135"/>
  <c r="B136"/>
  <c r="F136"/>
  <c r="H136"/>
  <c r="K136"/>
  <c r="B137"/>
  <c r="F137"/>
  <c r="H137"/>
  <c r="K137"/>
  <c r="B138"/>
  <c r="F138"/>
  <c r="H138"/>
  <c r="K138"/>
  <c r="B139"/>
  <c r="F139"/>
  <c r="H139"/>
  <c r="K139"/>
  <c r="B140"/>
  <c r="F140"/>
  <c r="H140"/>
  <c r="K140"/>
  <c r="B141"/>
  <c r="F141"/>
  <c r="H141"/>
  <c r="K141"/>
  <c r="B142"/>
  <c r="F142"/>
  <c r="H142"/>
  <c r="K142"/>
  <c r="B143"/>
  <c r="F143"/>
  <c r="H143"/>
  <c r="K143"/>
  <c r="B144"/>
  <c r="F144"/>
  <c r="H144"/>
  <c r="K144"/>
  <c r="B145"/>
  <c r="F145"/>
  <c r="H145"/>
  <c r="K145"/>
  <c r="B146"/>
  <c r="F146"/>
  <c r="H146"/>
  <c r="K146"/>
  <c r="B147"/>
  <c r="F147"/>
  <c r="H147"/>
  <c r="K147"/>
  <c r="B148"/>
  <c r="F148"/>
  <c r="H148"/>
  <c r="K148"/>
  <c r="B149"/>
  <c r="F149"/>
  <c r="H149"/>
  <c r="K149"/>
  <c r="B150"/>
  <c r="F150"/>
  <c r="H150"/>
  <c r="K150"/>
  <c r="B151"/>
  <c r="F151"/>
  <c r="H151"/>
  <c r="K151"/>
  <c r="B152"/>
  <c r="F152"/>
  <c r="H152"/>
  <c r="K152"/>
  <c r="B153"/>
  <c r="F153"/>
  <c r="H153"/>
  <c r="K153"/>
  <c r="B154"/>
  <c r="F154"/>
  <c r="H154"/>
  <c r="K154"/>
  <c r="B155"/>
  <c r="F155"/>
  <c r="H155"/>
  <c r="K155"/>
  <c r="B156"/>
  <c r="F156"/>
  <c r="H156"/>
  <c r="K156"/>
  <c r="B157"/>
  <c r="F157"/>
  <c r="H157"/>
  <c r="K157"/>
  <c r="B158"/>
  <c r="F158"/>
  <c r="H158"/>
  <c r="K158"/>
  <c r="B159"/>
  <c r="F159"/>
  <c r="H159"/>
  <c r="K159"/>
  <c r="B160"/>
  <c r="F160"/>
  <c r="H160"/>
  <c r="K160"/>
  <c r="B161"/>
  <c r="F161"/>
  <c r="H161"/>
  <c r="K161"/>
  <c r="B162"/>
  <c r="F162"/>
  <c r="H162"/>
  <c r="K162"/>
  <c r="B163"/>
  <c r="F163"/>
  <c r="H163"/>
  <c r="K163"/>
  <c r="B164"/>
  <c r="F164"/>
  <c r="H164"/>
  <c r="K164"/>
  <c r="B165"/>
  <c r="F165"/>
  <c r="H165"/>
  <c r="K165"/>
  <c r="B166"/>
  <c r="F166"/>
  <c r="H166"/>
  <c r="K166"/>
  <c r="B167"/>
  <c r="F167"/>
  <c r="H167"/>
  <c r="K167"/>
  <c r="B168"/>
  <c r="F168"/>
  <c r="H168"/>
  <c r="K168"/>
  <c r="B169"/>
  <c r="F169"/>
  <c r="H169"/>
  <c r="K169"/>
  <c r="B170"/>
  <c r="F170"/>
  <c r="H170"/>
  <c r="K170"/>
  <c r="B171"/>
  <c r="F171"/>
  <c r="H171"/>
  <c r="K171"/>
  <c r="B172"/>
  <c r="F172"/>
  <c r="H172"/>
  <c r="K172"/>
  <c r="B173"/>
  <c r="F173"/>
  <c r="H173"/>
  <c r="K173"/>
  <c r="B174"/>
  <c r="F174"/>
  <c r="H174"/>
  <c r="K174"/>
  <c r="B175"/>
  <c r="F175"/>
  <c r="H175"/>
  <c r="K175"/>
  <c r="B176"/>
  <c r="F176"/>
  <c r="H176"/>
  <c r="K176"/>
  <c r="B177"/>
  <c r="F177"/>
  <c r="H177"/>
  <c r="K177"/>
  <c r="B178"/>
  <c r="F178"/>
  <c r="H178"/>
  <c r="K178"/>
  <c r="B179"/>
  <c r="F179"/>
  <c r="H179"/>
  <c r="K179"/>
  <c r="B180"/>
  <c r="F180"/>
  <c r="H180"/>
  <c r="K180"/>
  <c r="B181"/>
  <c r="F181"/>
  <c r="H181"/>
  <c r="K181"/>
  <c r="B182"/>
  <c r="F182"/>
  <c r="H182"/>
  <c r="K182"/>
  <c r="B183"/>
  <c r="F183"/>
  <c r="H183"/>
  <c r="K183"/>
  <c r="B184"/>
  <c r="F184"/>
  <c r="H184"/>
  <c r="K184"/>
  <c r="B185"/>
  <c r="F185"/>
  <c r="H185"/>
  <c r="K185"/>
  <c r="B186"/>
  <c r="F186"/>
  <c r="H186"/>
  <c r="K186"/>
  <c r="B187"/>
  <c r="F187"/>
  <c r="H187"/>
  <c r="K187"/>
  <c r="B188"/>
  <c r="F188"/>
  <c r="H188"/>
  <c r="K188"/>
  <c r="B189"/>
  <c r="F189"/>
  <c r="H189"/>
  <c r="K189"/>
  <c r="B190"/>
  <c r="F190"/>
  <c r="H190"/>
  <c r="K190"/>
  <c r="B191"/>
  <c r="F191"/>
  <c r="H191"/>
  <c r="K191"/>
  <c r="B192"/>
  <c r="F192"/>
  <c r="H192"/>
  <c r="K192"/>
  <c r="B193"/>
  <c r="F193"/>
  <c r="H193"/>
  <c r="K193"/>
  <c r="B194"/>
  <c r="F194"/>
  <c r="H194"/>
  <c r="K194"/>
  <c r="B195"/>
  <c r="F195"/>
  <c r="H195"/>
  <c r="K195"/>
  <c r="B196"/>
  <c r="F196"/>
  <c r="H196"/>
  <c r="K196"/>
  <c r="B197"/>
  <c r="F197"/>
  <c r="H197"/>
  <c r="K197"/>
  <c r="B198"/>
  <c r="F198"/>
  <c r="H198"/>
  <c r="K198"/>
  <c r="B199"/>
  <c r="F199"/>
  <c r="H199"/>
  <c r="K199"/>
  <c r="B200"/>
  <c r="F200"/>
  <c r="H200"/>
  <c r="K200"/>
  <c r="B201"/>
  <c r="F201"/>
  <c r="H201"/>
  <c r="K201"/>
  <c r="B202"/>
  <c r="F202"/>
  <c r="H202"/>
  <c r="K202"/>
  <c r="B203"/>
  <c r="F203"/>
  <c r="H203"/>
  <c r="K203"/>
  <c r="B204"/>
  <c r="F204"/>
  <c r="H204"/>
  <c r="K204"/>
  <c r="B205"/>
  <c r="F205"/>
  <c r="H205"/>
  <c r="K205"/>
  <c r="B206"/>
  <c r="F206"/>
  <c r="H206"/>
  <c r="K206"/>
  <c r="B207"/>
  <c r="F207"/>
  <c r="H207"/>
  <c r="K207"/>
  <c r="B208"/>
  <c r="F208"/>
  <c r="H208"/>
  <c r="K208"/>
  <c r="B209"/>
  <c r="F209"/>
  <c r="H209"/>
  <c r="K209"/>
  <c r="B210"/>
  <c r="F210"/>
  <c r="H210"/>
  <c r="K210"/>
  <c r="B211"/>
  <c r="F211"/>
  <c r="H211"/>
  <c r="K211"/>
  <c r="B212"/>
  <c r="F212"/>
  <c r="H212"/>
  <c r="K212"/>
  <c r="B213"/>
  <c r="F213"/>
  <c r="H213"/>
  <c r="K213"/>
  <c r="B214"/>
  <c r="F214"/>
  <c r="H214"/>
  <c r="K214"/>
  <c r="B215"/>
  <c r="F215"/>
  <c r="H215"/>
  <c r="K215"/>
  <c r="B216"/>
  <c r="F216"/>
  <c r="H216"/>
  <c r="K216"/>
  <c r="B217"/>
  <c r="F217"/>
  <c r="H217"/>
  <c r="K217"/>
  <c r="B218"/>
  <c r="F218"/>
  <c r="H218"/>
  <c r="K218"/>
  <c r="B219"/>
  <c r="F219"/>
  <c r="H219"/>
  <c r="K219"/>
  <c r="B220"/>
  <c r="F220"/>
  <c r="H220"/>
  <c r="K220"/>
  <c r="B221"/>
  <c r="F221"/>
  <c r="H221"/>
  <c r="K221"/>
  <c r="B222"/>
  <c r="F222"/>
  <c r="H222"/>
  <c r="K222"/>
  <c r="B223"/>
  <c r="F223"/>
  <c r="H223"/>
  <c r="K223"/>
  <c r="B224"/>
  <c r="F224"/>
  <c r="H224"/>
  <c r="K224"/>
  <c r="B225"/>
  <c r="F225"/>
  <c r="H225"/>
  <c r="K225"/>
  <c r="B226"/>
  <c r="F226"/>
  <c r="H226"/>
  <c r="K226"/>
  <c r="B227"/>
  <c r="F227"/>
  <c r="H227"/>
  <c r="K227"/>
  <c r="B228"/>
  <c r="F228"/>
  <c r="H228"/>
  <c r="K228"/>
  <c r="B229"/>
  <c r="F229"/>
  <c r="H229"/>
  <c r="K229"/>
  <c r="B230"/>
  <c r="F230"/>
  <c r="H230"/>
  <c r="K230"/>
  <c r="B231"/>
  <c r="F231"/>
  <c r="H231"/>
  <c r="K231"/>
  <c r="B232"/>
  <c r="F232"/>
  <c r="H232"/>
  <c r="K232"/>
  <c r="B233"/>
  <c r="F233"/>
  <c r="H233"/>
  <c r="K233"/>
  <c r="B234"/>
  <c r="F234"/>
  <c r="H234"/>
  <c r="K234"/>
  <c r="B235"/>
  <c r="F235"/>
  <c r="H235"/>
  <c r="K235"/>
  <c r="B236"/>
  <c r="F236"/>
  <c r="H236"/>
  <c r="K236"/>
  <c r="B237"/>
  <c r="F237"/>
  <c r="H237"/>
  <c r="K237"/>
  <c r="B238"/>
  <c r="F238"/>
  <c r="H238"/>
  <c r="K238"/>
  <c r="B239"/>
  <c r="F239"/>
  <c r="H239"/>
  <c r="K239"/>
  <c r="B240"/>
  <c r="F240"/>
  <c r="H240"/>
  <c r="K240"/>
  <c r="B241"/>
  <c r="F241"/>
  <c r="H241"/>
  <c r="K241"/>
  <c r="B242"/>
  <c r="F242"/>
  <c r="H242"/>
  <c r="K242"/>
  <c r="B243"/>
  <c r="F243"/>
  <c r="H243"/>
  <c r="K243"/>
  <c r="B244"/>
  <c r="F244"/>
  <c r="H244"/>
  <c r="K244"/>
  <c r="B245"/>
  <c r="F245"/>
  <c r="H245"/>
  <c r="K245"/>
  <c r="B246"/>
  <c r="F246"/>
  <c r="H246"/>
  <c r="K246"/>
  <c r="B247"/>
  <c r="F247"/>
  <c r="H247"/>
  <c r="K247"/>
  <c r="B248"/>
  <c r="F248"/>
  <c r="H248"/>
  <c r="K248"/>
  <c r="B249"/>
  <c r="F249"/>
  <c r="H249"/>
  <c r="K249"/>
  <c r="B250"/>
  <c r="F250"/>
  <c r="H250"/>
  <c r="K250"/>
  <c r="B251"/>
  <c r="F251"/>
  <c r="H251"/>
  <c r="K251"/>
  <c r="B252"/>
  <c r="F252"/>
  <c r="H252"/>
  <c r="K252"/>
  <c r="B253"/>
  <c r="F253"/>
  <c r="H253"/>
  <c r="K253"/>
  <c r="B254"/>
  <c r="F254"/>
  <c r="H254"/>
  <c r="K254"/>
  <c r="B255"/>
  <c r="F255"/>
  <c r="H255"/>
  <c r="K255"/>
  <c r="B256"/>
  <c r="F256"/>
  <c r="H256"/>
  <c r="K256"/>
  <c r="B257"/>
  <c r="F257"/>
  <c r="H257"/>
  <c r="K257"/>
  <c r="B258"/>
  <c r="F258"/>
  <c r="H258"/>
  <c r="K258"/>
  <c r="B259"/>
  <c r="F259"/>
  <c r="H259"/>
  <c r="K259"/>
  <c r="B260"/>
  <c r="F260"/>
  <c r="H260"/>
  <c r="K260"/>
  <c r="B261"/>
  <c r="F261"/>
  <c r="H261"/>
  <c r="K261"/>
  <c r="B262"/>
  <c r="F262"/>
  <c r="H262"/>
  <c r="K262"/>
  <c r="B263"/>
  <c r="F263"/>
  <c r="H263"/>
  <c r="K263"/>
  <c r="B264"/>
  <c r="F264"/>
  <c r="H264"/>
  <c r="K264"/>
  <c r="B265"/>
  <c r="F265"/>
  <c r="H265"/>
  <c r="K265"/>
  <c r="B266"/>
  <c r="F266"/>
  <c r="H266"/>
  <c r="K266"/>
  <c r="B267"/>
  <c r="F267"/>
  <c r="H267"/>
  <c r="K267"/>
  <c r="B268"/>
  <c r="F268"/>
  <c r="H268"/>
  <c r="K268"/>
  <c r="B269"/>
  <c r="F269"/>
  <c r="H269"/>
  <c r="K269"/>
  <c r="B270"/>
  <c r="F270"/>
  <c r="H270"/>
  <c r="K270"/>
  <c r="B271"/>
  <c r="F271"/>
  <c r="H271"/>
  <c r="K271"/>
  <c r="B272"/>
  <c r="F272"/>
  <c r="H272"/>
  <c r="K272"/>
  <c r="B273"/>
  <c r="F273"/>
  <c r="H273"/>
  <c r="K273"/>
  <c r="B274"/>
  <c r="F274"/>
  <c r="H274"/>
  <c r="K274"/>
  <c r="B275"/>
  <c r="F275"/>
  <c r="H275"/>
  <c r="K275"/>
  <c r="B276"/>
  <c r="F276"/>
  <c r="H276"/>
  <c r="K276"/>
  <c r="B277"/>
  <c r="F277"/>
  <c r="H277"/>
  <c r="K277"/>
  <c r="B278"/>
  <c r="F278"/>
  <c r="H278"/>
  <c r="K278"/>
  <c r="B279"/>
  <c r="F279"/>
  <c r="H279"/>
  <c r="K279"/>
  <c r="B280"/>
  <c r="F280"/>
  <c r="H280"/>
  <c r="K280"/>
  <c r="B281"/>
  <c r="F281"/>
  <c r="H281"/>
  <c r="K281"/>
  <c r="B282"/>
  <c r="F282"/>
  <c r="H282"/>
  <c r="K282"/>
  <c r="B283"/>
  <c r="F283"/>
  <c r="H283"/>
  <c r="K283"/>
  <c r="B284"/>
  <c r="F284"/>
  <c r="H284"/>
  <c r="K284"/>
  <c r="B285"/>
  <c r="F285"/>
  <c r="H285"/>
  <c r="K285"/>
  <c r="B286"/>
  <c r="F286"/>
  <c r="H286"/>
  <c r="K286"/>
  <c r="B287"/>
  <c r="F287"/>
  <c r="H287"/>
  <c r="K287"/>
  <c r="B288"/>
  <c r="F288"/>
  <c r="H288"/>
  <c r="K288"/>
  <c r="B289"/>
  <c r="F289"/>
  <c r="H289"/>
  <c r="K289"/>
  <c r="B290"/>
  <c r="F290"/>
  <c r="H290"/>
  <c r="K290"/>
  <c r="B291"/>
  <c r="F291"/>
  <c r="H291"/>
  <c r="K291"/>
  <c r="B292"/>
  <c r="F292"/>
  <c r="H292"/>
  <c r="K292"/>
  <c r="B293"/>
  <c r="F293"/>
  <c r="H293"/>
  <c r="K293"/>
  <c r="B294"/>
  <c r="F294"/>
  <c r="H294"/>
  <c r="K294"/>
  <c r="B295"/>
  <c r="F295"/>
  <c r="H295"/>
  <c r="K295"/>
  <c r="B296"/>
  <c r="F296"/>
  <c r="H296"/>
  <c r="K296"/>
  <c r="B297"/>
  <c r="F297"/>
  <c r="H297"/>
  <c r="K297"/>
  <c r="B298"/>
  <c r="F298"/>
  <c r="H298"/>
  <c r="K298"/>
  <c r="B299"/>
  <c r="F299"/>
  <c r="H299"/>
  <c r="K299"/>
  <c r="B300"/>
  <c r="F300"/>
  <c r="H300"/>
  <c r="K300"/>
  <c r="B301"/>
  <c r="F301"/>
  <c r="H301"/>
  <c r="K301"/>
  <c r="B302"/>
  <c r="F302"/>
  <c r="H302"/>
  <c r="K302"/>
  <c r="B303"/>
  <c r="F303"/>
  <c r="H303"/>
  <c r="K303"/>
  <c r="B304"/>
  <c r="F304"/>
  <c r="H304"/>
  <c r="K304"/>
  <c r="B305"/>
  <c r="F305"/>
  <c r="H305"/>
  <c r="K305"/>
  <c r="B306"/>
  <c r="F306"/>
  <c r="H306"/>
  <c r="K306"/>
  <c r="B307"/>
  <c r="F307"/>
  <c r="H307"/>
  <c r="K307"/>
  <c r="B308"/>
  <c r="F308"/>
  <c r="H308"/>
  <c r="K308"/>
  <c r="B309"/>
  <c r="F309"/>
  <c r="H309"/>
  <c r="K309"/>
  <c r="B310"/>
  <c r="F310"/>
  <c r="H310"/>
  <c r="K310"/>
  <c r="B311"/>
  <c r="F311"/>
  <c r="H311"/>
  <c r="K311"/>
  <c r="B312"/>
  <c r="F312"/>
  <c r="H312"/>
  <c r="K312"/>
  <c r="B313"/>
  <c r="F313"/>
  <c r="H313"/>
  <c r="K313"/>
  <c r="B314"/>
  <c r="F314"/>
  <c r="H314"/>
  <c r="K314"/>
  <c r="B315"/>
  <c r="F315"/>
  <c r="H315"/>
  <c r="K315"/>
  <c r="B316"/>
  <c r="F316"/>
  <c r="H316"/>
  <c r="K316"/>
  <c r="B317"/>
  <c r="F317"/>
  <c r="H317"/>
  <c r="K317"/>
  <c r="B318"/>
  <c r="F318"/>
  <c r="H318"/>
  <c r="K318"/>
  <c r="B319"/>
  <c r="F319"/>
  <c r="H319"/>
  <c r="K319"/>
  <c r="B320"/>
  <c r="F320"/>
  <c r="H320"/>
  <c r="K320"/>
  <c r="B321"/>
  <c r="F321"/>
  <c r="H321"/>
  <c r="K321"/>
  <c r="B322"/>
  <c r="F322"/>
  <c r="H322"/>
  <c r="K322"/>
  <c r="B323"/>
  <c r="F323"/>
  <c r="H323"/>
  <c r="K323"/>
  <c r="B324"/>
  <c r="F324"/>
  <c r="H324"/>
  <c r="K324"/>
  <c r="B325"/>
  <c r="F325"/>
  <c r="H325"/>
  <c r="K325"/>
  <c r="B326"/>
  <c r="F326"/>
  <c r="H326"/>
  <c r="K326"/>
  <c r="B327"/>
  <c r="F327"/>
  <c r="H327"/>
  <c r="K327"/>
  <c r="B328"/>
  <c r="F328"/>
  <c r="H328"/>
  <c r="K328"/>
  <c r="B329"/>
  <c r="F329"/>
  <c r="H329"/>
  <c r="K329"/>
  <c r="B330"/>
  <c r="F330"/>
  <c r="H330"/>
  <c r="K330"/>
  <c r="B331"/>
  <c r="F331"/>
  <c r="H331"/>
  <c r="K331"/>
  <c r="B332"/>
  <c r="F332"/>
  <c r="H332"/>
  <c r="K332"/>
  <c r="B333"/>
  <c r="F333"/>
  <c r="H333"/>
  <c r="K333"/>
  <c r="B334"/>
  <c r="F334"/>
  <c r="H334"/>
  <c r="K334"/>
  <c r="B335"/>
  <c r="F335"/>
  <c r="H335"/>
  <c r="K335"/>
  <c r="B336"/>
  <c r="F336"/>
  <c r="H336"/>
  <c r="K336"/>
  <c r="B337"/>
  <c r="F337"/>
  <c r="H337"/>
  <c r="K337"/>
  <c r="B338"/>
  <c r="F338"/>
  <c r="H338"/>
  <c r="K338"/>
  <c r="B339"/>
  <c r="F339"/>
  <c r="H339"/>
  <c r="K339"/>
  <c r="B340"/>
  <c r="F340"/>
  <c r="H340"/>
  <c r="K340"/>
  <c r="B341"/>
  <c r="F341"/>
  <c r="H341"/>
  <c r="K341"/>
  <c r="B342"/>
  <c r="F342"/>
  <c r="H342"/>
  <c r="K342"/>
  <c r="B343"/>
  <c r="F343"/>
  <c r="H343"/>
  <c r="K343"/>
  <c r="B344"/>
  <c r="F344"/>
  <c r="H344"/>
  <c r="K344"/>
  <c r="B345"/>
  <c r="F345"/>
  <c r="H345"/>
  <c r="K345"/>
  <c r="B346"/>
  <c r="F346"/>
  <c r="H346"/>
  <c r="K346"/>
  <c r="B347"/>
  <c r="F347"/>
  <c r="H347"/>
  <c r="K347"/>
  <c r="B348"/>
  <c r="F348"/>
  <c r="H348"/>
  <c r="K348"/>
  <c r="B349"/>
  <c r="F349"/>
  <c r="H349"/>
  <c r="K349"/>
  <c r="B350"/>
  <c r="F350"/>
  <c r="H350"/>
  <c r="K350"/>
  <c r="B351"/>
  <c r="F351"/>
  <c r="H351"/>
  <c r="K351"/>
  <c r="B352"/>
  <c r="F352"/>
  <c r="H352"/>
  <c r="K352"/>
  <c r="B353"/>
  <c r="F353"/>
  <c r="H353"/>
  <c r="K353"/>
  <c r="B354"/>
  <c r="F354"/>
  <c r="H354"/>
  <c r="K354"/>
  <c r="B355"/>
  <c r="F355"/>
  <c r="H355"/>
  <c r="K355"/>
  <c r="B356"/>
  <c r="F356"/>
  <c r="H356"/>
  <c r="K356"/>
  <c r="B357"/>
  <c r="F357"/>
  <c r="H357"/>
  <c r="K357"/>
  <c r="B358"/>
  <c r="F358"/>
  <c r="H358"/>
  <c r="K358"/>
  <c r="B359"/>
  <c r="F359"/>
  <c r="H359"/>
  <c r="K359"/>
  <c r="B360"/>
  <c r="F360"/>
  <c r="H360"/>
  <c r="K360"/>
  <c r="B361"/>
  <c r="F361"/>
  <c r="H361"/>
  <c r="K361"/>
  <c r="B362"/>
  <c r="F362"/>
  <c r="H362"/>
  <c r="K362"/>
  <c r="B363"/>
  <c r="F363"/>
  <c r="H363"/>
  <c r="K363"/>
  <c r="B364"/>
  <c r="F364"/>
  <c r="H364"/>
  <c r="K364"/>
  <c r="B365"/>
  <c r="F365"/>
  <c r="H365"/>
  <c r="K365"/>
  <c r="B366"/>
  <c r="F366"/>
  <c r="H366"/>
  <c r="K366"/>
  <c r="B367"/>
  <c r="F367"/>
  <c r="H367"/>
  <c r="K367"/>
  <c r="B368"/>
  <c r="F368"/>
  <c r="H368"/>
  <c r="K368"/>
  <c r="B369"/>
  <c r="F369"/>
  <c r="H369"/>
  <c r="K369"/>
  <c r="B370"/>
  <c r="F370"/>
  <c r="H370"/>
  <c r="K370"/>
  <c r="B371"/>
  <c r="F371"/>
  <c r="H371"/>
  <c r="K371"/>
  <c r="B372"/>
  <c r="F372"/>
  <c r="H372"/>
  <c r="K372"/>
  <c r="B373"/>
  <c r="F373"/>
  <c r="H373"/>
  <c r="K373"/>
  <c r="B374"/>
  <c r="F374"/>
  <c r="H374"/>
  <c r="K374"/>
  <c r="B375"/>
  <c r="F375"/>
  <c r="H375"/>
  <c r="K375"/>
  <c r="B376"/>
  <c r="F376"/>
  <c r="H376"/>
  <c r="K376"/>
  <c r="B377"/>
  <c r="F377"/>
  <c r="H377"/>
  <c r="K377"/>
  <c r="B378"/>
  <c r="F378"/>
  <c r="H378"/>
  <c r="K378"/>
  <c r="B379"/>
  <c r="F379"/>
  <c r="H379"/>
  <c r="K379"/>
  <c r="B380"/>
  <c r="F380"/>
  <c r="H380"/>
  <c r="K380"/>
  <c r="B381"/>
  <c r="F381"/>
  <c r="H381"/>
  <c r="K381"/>
  <c r="B382"/>
  <c r="F382"/>
  <c r="H382"/>
  <c r="K382"/>
  <c r="B383"/>
  <c r="F383"/>
  <c r="H383"/>
  <c r="K383"/>
  <c r="B384"/>
  <c r="F384"/>
  <c r="H384"/>
  <c r="K384"/>
  <c r="B385"/>
  <c r="F385"/>
  <c r="H385"/>
  <c r="K385"/>
  <c r="B386"/>
  <c r="F386"/>
  <c r="H386"/>
  <c r="K386"/>
  <c r="B387"/>
  <c r="F387"/>
  <c r="H387"/>
  <c r="K387"/>
  <c r="B388"/>
  <c r="F388"/>
  <c r="H388"/>
  <c r="K388"/>
  <c r="B389"/>
  <c r="F389"/>
  <c r="H389"/>
  <c r="K389"/>
  <c r="B390"/>
  <c r="F390"/>
  <c r="H390"/>
  <c r="K390"/>
  <c r="B391"/>
  <c r="F391"/>
  <c r="H391"/>
  <c r="K391"/>
  <c r="B392"/>
  <c r="F392"/>
  <c r="H392"/>
  <c r="K392"/>
  <c r="B393"/>
  <c r="F393"/>
  <c r="H393"/>
  <c r="K393"/>
  <c r="B394"/>
  <c r="F394"/>
  <c r="H394"/>
  <c r="K394"/>
  <c r="B395"/>
  <c r="F395"/>
  <c r="H395"/>
  <c r="K395"/>
  <c r="B396"/>
  <c r="F396"/>
  <c r="H396"/>
  <c r="K396"/>
  <c r="B397"/>
  <c r="F397"/>
  <c r="H397"/>
  <c r="K397"/>
  <c r="B398"/>
  <c r="F398"/>
  <c r="H398"/>
  <c r="K398"/>
  <c r="B399"/>
  <c r="F399"/>
  <c r="H399"/>
  <c r="K399"/>
  <c r="B400"/>
  <c r="F400"/>
  <c r="H400"/>
  <c r="K400"/>
  <c r="B401"/>
  <c r="F401"/>
  <c r="H401"/>
  <c r="K401"/>
  <c r="B402"/>
  <c r="F402"/>
  <c r="H402"/>
  <c r="K402"/>
  <c r="B403"/>
  <c r="F403"/>
  <c r="H403"/>
  <c r="K403"/>
  <c r="B404"/>
  <c r="F404"/>
  <c r="H404"/>
  <c r="K404"/>
  <c r="B405"/>
  <c r="F405"/>
  <c r="H405"/>
  <c r="K405"/>
  <c r="B406"/>
  <c r="F406"/>
  <c r="H406"/>
  <c r="K406"/>
  <c r="B407"/>
  <c r="F407"/>
  <c r="H407"/>
  <c r="K407"/>
  <c r="B408"/>
  <c r="F408"/>
  <c r="H408"/>
  <c r="K408"/>
  <c r="B409"/>
  <c r="F409"/>
  <c r="H409"/>
  <c r="K409"/>
  <c r="B410"/>
  <c r="F410"/>
  <c r="H410"/>
  <c r="K410"/>
  <c r="B411"/>
  <c r="F411"/>
  <c r="H411"/>
  <c r="K411"/>
  <c r="B412"/>
  <c r="F412"/>
  <c r="H412"/>
  <c r="K412"/>
  <c r="B413"/>
  <c r="F413"/>
  <c r="H413"/>
  <c r="K413"/>
  <c r="B414"/>
  <c r="F414"/>
  <c r="H414"/>
  <c r="K414"/>
  <c r="B415"/>
  <c r="F415"/>
  <c r="H415"/>
  <c r="K415"/>
  <c r="B416"/>
  <c r="F416"/>
  <c r="H416"/>
  <c r="K416"/>
  <c r="B417"/>
  <c r="F417"/>
  <c r="H417"/>
  <c r="K417"/>
  <c r="B418"/>
  <c r="F418"/>
  <c r="H418"/>
  <c r="K418"/>
  <c r="B419"/>
  <c r="F419"/>
  <c r="H419"/>
  <c r="K419"/>
  <c r="B420"/>
  <c r="F420"/>
  <c r="H420"/>
  <c r="K420"/>
  <c r="B421"/>
  <c r="F421"/>
  <c r="H421"/>
  <c r="K421"/>
  <c r="B422"/>
  <c r="F422"/>
  <c r="H422"/>
  <c r="K422"/>
  <c r="B423"/>
  <c r="F423"/>
  <c r="H423"/>
  <c r="K423"/>
  <c r="B424"/>
  <c r="F424"/>
  <c r="H424"/>
  <c r="K424"/>
  <c r="B425"/>
  <c r="F425"/>
  <c r="H425"/>
  <c r="K425"/>
  <c r="B426"/>
  <c r="F426"/>
  <c r="H426"/>
  <c r="K426"/>
  <c r="B427"/>
  <c r="F427"/>
  <c r="H427"/>
  <c r="K427"/>
  <c r="B428"/>
  <c r="F428"/>
  <c r="H428"/>
  <c r="K428"/>
  <c r="B429"/>
  <c r="F429"/>
  <c r="H429"/>
  <c r="K429"/>
  <c r="B430"/>
  <c r="F430"/>
  <c r="H430"/>
  <c r="K430"/>
  <c r="B431"/>
  <c r="F431"/>
  <c r="H431"/>
  <c r="K431"/>
  <c r="B432"/>
  <c r="F432"/>
  <c r="H432"/>
  <c r="K432"/>
  <c r="B433"/>
  <c r="F433"/>
  <c r="H433"/>
  <c r="K433"/>
  <c r="B434"/>
  <c r="F434"/>
  <c r="H434"/>
  <c r="K434"/>
  <c r="B435"/>
  <c r="F435"/>
  <c r="H435"/>
  <c r="K435"/>
  <c r="B436"/>
  <c r="F436"/>
  <c r="H436"/>
  <c r="K436"/>
  <c r="B437"/>
  <c r="F437"/>
  <c r="H437"/>
  <c r="K437"/>
  <c r="B438"/>
  <c r="F438"/>
  <c r="H438"/>
  <c r="K438"/>
  <c r="B439"/>
  <c r="F439"/>
  <c r="H439"/>
  <c r="K439"/>
  <c r="B440"/>
  <c r="F440"/>
  <c r="H440"/>
  <c r="K440"/>
  <c r="B441"/>
  <c r="F441"/>
  <c r="H441"/>
  <c r="K441"/>
  <c r="B442"/>
  <c r="F442"/>
  <c r="H442"/>
  <c r="K442"/>
  <c r="B443"/>
  <c r="F443"/>
  <c r="H443"/>
  <c r="K443"/>
  <c r="B444"/>
  <c r="F444"/>
  <c r="H444"/>
  <c r="K444"/>
  <c r="B445"/>
  <c r="F445"/>
  <c r="H445"/>
  <c r="K445"/>
  <c r="B446"/>
  <c r="F446"/>
  <c r="H446"/>
  <c r="K446"/>
  <c r="B447"/>
  <c r="F447"/>
  <c r="H447"/>
  <c r="K447"/>
  <c r="B448"/>
  <c r="F448"/>
  <c r="H448"/>
  <c r="K448"/>
  <c r="B449"/>
  <c r="F449"/>
  <c r="H449"/>
  <c r="K449"/>
  <c r="B450"/>
  <c r="F450"/>
  <c r="H450"/>
  <c r="K450"/>
  <c r="B451"/>
  <c r="F451"/>
  <c r="H451"/>
  <c r="K451"/>
  <c r="B452"/>
  <c r="F452"/>
  <c r="H452"/>
  <c r="K452"/>
  <c r="B453"/>
  <c r="F453"/>
  <c r="H453"/>
  <c r="K453"/>
  <c r="B454"/>
  <c r="F454"/>
  <c r="H454"/>
  <c r="K454"/>
  <c r="B455"/>
  <c r="F455"/>
  <c r="H455"/>
  <c r="K455"/>
  <c r="B456"/>
  <c r="F456"/>
  <c r="H456"/>
  <c r="K456"/>
  <c r="B457"/>
  <c r="F457"/>
  <c r="H457"/>
  <c r="K457"/>
  <c r="B458"/>
  <c r="F458"/>
  <c r="H458"/>
  <c r="K458"/>
  <c r="B459"/>
  <c r="F459"/>
  <c r="H459"/>
  <c r="K459"/>
  <c r="B460"/>
  <c r="F460"/>
  <c r="H460"/>
  <c r="K460"/>
  <c r="B461"/>
  <c r="F461"/>
  <c r="H461"/>
  <c r="K461"/>
  <c r="B462"/>
  <c r="F462"/>
  <c r="H462"/>
  <c r="K462"/>
  <c r="B463"/>
  <c r="F463"/>
  <c r="H463"/>
  <c r="K463"/>
  <c r="B464"/>
  <c r="F464"/>
  <c r="H464"/>
  <c r="K464"/>
  <c r="B465"/>
  <c r="F465"/>
  <c r="H465"/>
  <c r="K465"/>
  <c r="B466"/>
  <c r="F466"/>
  <c r="H466"/>
  <c r="K466"/>
  <c r="B467"/>
  <c r="F467"/>
  <c r="H467"/>
  <c r="K467"/>
  <c r="B468"/>
  <c r="F468"/>
  <c r="H468"/>
  <c r="K468"/>
  <c r="B469"/>
  <c r="F469"/>
  <c r="H469"/>
  <c r="K469"/>
  <c r="B470"/>
  <c r="F470"/>
  <c r="H470"/>
  <c r="K470"/>
  <c r="B471"/>
  <c r="F471"/>
  <c r="H471"/>
  <c r="K471"/>
  <c r="B472"/>
  <c r="F472"/>
  <c r="H472"/>
  <c r="K472"/>
  <c r="B473"/>
  <c r="F473"/>
  <c r="H473"/>
  <c r="K473"/>
  <c r="B474"/>
  <c r="F474"/>
  <c r="H474"/>
  <c r="K474"/>
  <c r="B475"/>
  <c r="F475"/>
  <c r="H475"/>
  <c r="K475"/>
  <c r="B476"/>
  <c r="F476"/>
  <c r="H476"/>
  <c r="K476"/>
  <c r="B477"/>
  <c r="F477"/>
  <c r="H477"/>
  <c r="K477"/>
  <c r="B478"/>
  <c r="F478"/>
  <c r="H478"/>
  <c r="K478"/>
  <c r="B479"/>
  <c r="F479"/>
  <c r="H479"/>
  <c r="K479"/>
  <c r="B480"/>
  <c r="F480"/>
  <c r="H480"/>
  <c r="K480"/>
  <c r="B481"/>
  <c r="F481"/>
  <c r="H481"/>
  <c r="K481"/>
  <c r="B482"/>
  <c r="F482"/>
  <c r="H482"/>
  <c r="K482"/>
  <c r="B483"/>
  <c r="F483"/>
  <c r="H483"/>
  <c r="K483"/>
  <c r="B484"/>
  <c r="F484"/>
  <c r="H484"/>
  <c r="K484"/>
  <c r="B485"/>
  <c r="F485"/>
  <c r="H485"/>
  <c r="K485"/>
  <c r="B486"/>
  <c r="F486"/>
  <c r="H486"/>
  <c r="K486"/>
  <c r="B487"/>
  <c r="F487"/>
  <c r="H487"/>
  <c r="K487"/>
  <c r="B488"/>
  <c r="F488"/>
  <c r="H488"/>
  <c r="K488"/>
  <c r="B489"/>
  <c r="F489"/>
  <c r="H489"/>
  <c r="K489"/>
  <c r="B490"/>
  <c r="F490"/>
  <c r="H490"/>
  <c r="K490"/>
  <c r="B491"/>
  <c r="F491"/>
  <c r="H491"/>
  <c r="K491"/>
  <c r="B492"/>
  <c r="F492"/>
  <c r="H492"/>
  <c r="K492"/>
  <c r="B493"/>
  <c r="F493"/>
  <c r="H493"/>
  <c r="K493"/>
  <c r="B494"/>
  <c r="F494"/>
  <c r="H494"/>
  <c r="K494"/>
  <c r="B495"/>
  <c r="F495"/>
  <c r="H495"/>
  <c r="K495"/>
  <c r="B496"/>
  <c r="F496"/>
  <c r="H496"/>
  <c r="K496"/>
  <c r="B497"/>
  <c r="F497"/>
  <c r="H497"/>
  <c r="K497"/>
  <c r="B498"/>
  <c r="F498"/>
  <c r="H498"/>
  <c r="K498"/>
  <c r="B499"/>
  <c r="F499"/>
  <c r="H499"/>
  <c r="K499"/>
  <c r="B500"/>
  <c r="F500"/>
  <c r="H500"/>
  <c r="K500"/>
  <c r="B7" i="1"/>
  <c r="F7"/>
  <c r="K7"/>
  <c r="L7" s="1"/>
  <c r="B8"/>
  <c r="F8"/>
  <c r="K8"/>
  <c r="B9"/>
  <c r="F9"/>
  <c r="K9"/>
  <c r="B10"/>
  <c r="F10"/>
  <c r="K10"/>
  <c r="B11"/>
  <c r="F11"/>
  <c r="K11"/>
  <c r="B12"/>
  <c r="F12"/>
  <c r="K12"/>
  <c r="B13"/>
  <c r="F13"/>
  <c r="K13"/>
  <c r="B14"/>
  <c r="F14"/>
  <c r="K14"/>
  <c r="B15"/>
  <c r="F15"/>
  <c r="K15"/>
  <c r="B16"/>
  <c r="F16"/>
  <c r="K16"/>
  <c r="B17"/>
  <c r="F17"/>
  <c r="K17"/>
  <c r="B18"/>
  <c r="F18"/>
  <c r="K18"/>
  <c r="B19"/>
  <c r="F19"/>
  <c r="K19"/>
  <c r="B20"/>
  <c r="F20"/>
  <c r="K20"/>
  <c r="B21"/>
  <c r="F21"/>
  <c r="K21"/>
  <c r="B22"/>
  <c r="F22"/>
  <c r="K22"/>
  <c r="B23"/>
  <c r="F23"/>
  <c r="K23"/>
  <c r="B24"/>
  <c r="F24"/>
  <c r="K24"/>
  <c r="B25"/>
  <c r="F25"/>
  <c r="K25"/>
  <c r="B26"/>
  <c r="F26"/>
  <c r="K26"/>
  <c r="B27"/>
  <c r="F27"/>
  <c r="K27"/>
  <c r="B28"/>
  <c r="F28"/>
  <c r="K28"/>
  <c r="B29"/>
  <c r="F29"/>
  <c r="K29"/>
  <c r="B30"/>
  <c r="F30"/>
  <c r="K30"/>
  <c r="B31"/>
  <c r="F31"/>
  <c r="K31"/>
  <c r="B32"/>
  <c r="F32"/>
  <c r="K32"/>
  <c r="B33"/>
  <c r="F33"/>
  <c r="K33"/>
  <c r="B34"/>
  <c r="F34"/>
  <c r="K34"/>
  <c r="B35"/>
  <c r="F35"/>
  <c r="K35"/>
  <c r="B36"/>
  <c r="F36"/>
  <c r="K36"/>
  <c r="B37"/>
  <c r="F37"/>
  <c r="K37"/>
  <c r="B38"/>
  <c r="F38"/>
  <c r="K38"/>
  <c r="B39"/>
  <c r="F39"/>
  <c r="K39"/>
  <c r="B40"/>
  <c r="F40"/>
  <c r="K40"/>
  <c r="B41"/>
  <c r="F41"/>
  <c r="K41"/>
  <c r="B42"/>
  <c r="F42"/>
  <c r="K42"/>
  <c r="B43"/>
  <c r="F43"/>
  <c r="K43"/>
  <c r="B44"/>
  <c r="F44"/>
  <c r="K44"/>
  <c r="B45"/>
  <c r="F45"/>
  <c r="K45"/>
  <c r="B46"/>
  <c r="F46"/>
  <c r="K46"/>
  <c r="B47"/>
  <c r="F47"/>
  <c r="K47"/>
  <c r="B48"/>
  <c r="F48"/>
  <c r="K48"/>
  <c r="B49"/>
  <c r="F49"/>
  <c r="K49"/>
  <c r="B50"/>
  <c r="F50"/>
  <c r="K50"/>
  <c r="B51"/>
  <c r="F51"/>
  <c r="K51"/>
  <c r="B52"/>
  <c r="F52"/>
  <c r="K52"/>
  <c r="B53"/>
  <c r="F53"/>
  <c r="K53"/>
  <c r="B54"/>
  <c r="F54"/>
  <c r="K54"/>
  <c r="B55"/>
  <c r="F55"/>
  <c r="K55"/>
  <c r="B56"/>
  <c r="F56"/>
  <c r="K56"/>
  <c r="B57"/>
  <c r="F57"/>
  <c r="K57"/>
  <c r="B58"/>
  <c r="F58"/>
  <c r="K58"/>
  <c r="B59"/>
  <c r="F59"/>
  <c r="K59"/>
  <c r="B60"/>
  <c r="F60"/>
  <c r="K60"/>
  <c r="B61"/>
  <c r="F61"/>
  <c r="K61"/>
  <c r="B62"/>
  <c r="F62"/>
  <c r="K62"/>
  <c r="B63"/>
  <c r="F63"/>
  <c r="K63"/>
  <c r="B64"/>
  <c r="F64"/>
  <c r="K64"/>
  <c r="B65"/>
  <c r="F65"/>
  <c r="K65"/>
  <c r="B66"/>
  <c r="F66"/>
  <c r="K66"/>
  <c r="B67"/>
  <c r="F67"/>
  <c r="K67"/>
  <c r="B68"/>
  <c r="F68"/>
  <c r="K68"/>
  <c r="B69"/>
  <c r="F69"/>
  <c r="K69"/>
  <c r="B70"/>
  <c r="F70"/>
  <c r="K70"/>
  <c r="B71"/>
  <c r="F71"/>
  <c r="K71"/>
  <c r="B72"/>
  <c r="F72"/>
  <c r="K72"/>
  <c r="B73"/>
  <c r="F73"/>
  <c r="K73"/>
  <c r="B74"/>
  <c r="F74"/>
  <c r="K74"/>
  <c r="B75"/>
  <c r="F75"/>
  <c r="K75"/>
  <c r="B76"/>
  <c r="F76"/>
  <c r="K76"/>
  <c r="B77"/>
  <c r="F77"/>
  <c r="K77"/>
  <c r="B78"/>
  <c r="F78"/>
  <c r="K78"/>
  <c r="B79"/>
  <c r="F79"/>
  <c r="K79"/>
  <c r="B80"/>
  <c r="F80"/>
  <c r="K80"/>
  <c r="B81"/>
  <c r="F81"/>
  <c r="K81"/>
  <c r="B82"/>
  <c r="F82"/>
  <c r="K82"/>
  <c r="B83"/>
  <c r="F83"/>
  <c r="K83"/>
  <c r="B84"/>
  <c r="F84"/>
  <c r="K84"/>
  <c r="B85"/>
  <c r="F85"/>
  <c r="K85"/>
  <c r="B86"/>
  <c r="F86"/>
  <c r="K86"/>
  <c r="B87"/>
  <c r="F87"/>
  <c r="K87"/>
  <c r="B88"/>
  <c r="F88"/>
  <c r="K88"/>
  <c r="B89"/>
  <c r="F89"/>
  <c r="K89"/>
  <c r="B90"/>
  <c r="F90"/>
  <c r="K90"/>
  <c r="B91"/>
  <c r="F91"/>
  <c r="K91"/>
  <c r="B92"/>
  <c r="F92"/>
  <c r="K92"/>
  <c r="B93"/>
  <c r="F93"/>
  <c r="K93"/>
  <c r="B94"/>
  <c r="F94"/>
  <c r="K94"/>
  <c r="B95"/>
  <c r="F95"/>
  <c r="K95"/>
  <c r="B96"/>
  <c r="F96"/>
  <c r="K96"/>
  <c r="B97"/>
  <c r="F97"/>
  <c r="K97"/>
  <c r="B98"/>
  <c r="F98"/>
  <c r="K98"/>
  <c r="B99"/>
  <c r="F99"/>
  <c r="K99"/>
  <c r="B100"/>
  <c r="F100"/>
  <c r="K100"/>
  <c r="B101"/>
  <c r="F101"/>
  <c r="K101"/>
  <c r="B102"/>
  <c r="F102"/>
  <c r="K102"/>
  <c r="B103"/>
  <c r="F103"/>
  <c r="K103"/>
  <c r="B104"/>
  <c r="F104"/>
  <c r="K104"/>
  <c r="B105"/>
  <c r="F105"/>
  <c r="K105"/>
  <c r="B106"/>
  <c r="F106"/>
  <c r="K106"/>
  <c r="B107"/>
  <c r="F107"/>
  <c r="K107"/>
  <c r="B108"/>
  <c r="F108"/>
  <c r="K108"/>
  <c r="B109"/>
  <c r="F109"/>
  <c r="K109"/>
  <c r="B110"/>
  <c r="F110"/>
  <c r="K110"/>
  <c r="B111"/>
  <c r="F111"/>
  <c r="K111"/>
  <c r="B112"/>
  <c r="F112"/>
  <c r="K112"/>
  <c r="B113"/>
  <c r="F113"/>
  <c r="K113"/>
  <c r="B114"/>
  <c r="F114"/>
  <c r="K114"/>
  <c r="B115"/>
  <c r="F115"/>
  <c r="K115"/>
  <c r="B116"/>
  <c r="F116"/>
  <c r="K116"/>
  <c r="B117"/>
  <c r="F117"/>
  <c r="K117"/>
  <c r="B118"/>
  <c r="F118"/>
  <c r="K118"/>
  <c r="B119"/>
  <c r="F119"/>
  <c r="K119"/>
  <c r="B120"/>
  <c r="F120"/>
  <c r="K120"/>
  <c r="B121"/>
  <c r="F121"/>
  <c r="K121"/>
  <c r="B122"/>
  <c r="F122"/>
  <c r="K122"/>
  <c r="B123"/>
  <c r="F123"/>
  <c r="K123"/>
  <c r="B124"/>
  <c r="F124"/>
  <c r="K124"/>
  <c r="B125"/>
  <c r="F125"/>
  <c r="K125"/>
  <c r="B126"/>
  <c r="F126"/>
  <c r="K126"/>
  <c r="B127"/>
  <c r="F127"/>
  <c r="K127"/>
  <c r="B128"/>
  <c r="F128"/>
  <c r="K128"/>
  <c r="B129"/>
  <c r="F129"/>
  <c r="K129"/>
  <c r="B130"/>
  <c r="F130"/>
  <c r="K130"/>
  <c r="B131"/>
  <c r="F131"/>
  <c r="K131"/>
  <c r="B132"/>
  <c r="F132"/>
  <c r="K132"/>
  <c r="B133"/>
  <c r="F133"/>
  <c r="K133"/>
  <c r="B134"/>
  <c r="F134"/>
  <c r="K134"/>
  <c r="B135"/>
  <c r="F135"/>
  <c r="K135"/>
  <c r="B136"/>
  <c r="F136"/>
  <c r="K136"/>
  <c r="B137"/>
  <c r="F137"/>
  <c r="K137"/>
  <c r="B138"/>
  <c r="F138"/>
  <c r="K138"/>
  <c r="B139"/>
  <c r="F139"/>
  <c r="K139"/>
  <c r="B140"/>
  <c r="F140"/>
  <c r="K140"/>
  <c r="B141"/>
  <c r="F141"/>
  <c r="K141"/>
  <c r="B142"/>
  <c r="F142"/>
  <c r="K142"/>
  <c r="B143"/>
  <c r="F143"/>
  <c r="K143"/>
  <c r="B144"/>
  <c r="F144"/>
  <c r="K144"/>
  <c r="B145"/>
  <c r="F145"/>
  <c r="K145"/>
  <c r="B146"/>
  <c r="F146"/>
  <c r="K146"/>
  <c r="B147"/>
  <c r="F147"/>
  <c r="K147"/>
  <c r="B148"/>
  <c r="F148"/>
  <c r="K148"/>
  <c r="B149"/>
  <c r="F149"/>
  <c r="K149"/>
  <c r="B150"/>
  <c r="F150"/>
  <c r="K150"/>
  <c r="B151"/>
  <c r="F151"/>
  <c r="K151"/>
  <c r="B152"/>
  <c r="F152"/>
  <c r="K152"/>
  <c r="B153"/>
  <c r="F153"/>
  <c r="K153"/>
  <c r="B154"/>
  <c r="F154"/>
  <c r="K154"/>
  <c r="B155"/>
  <c r="F155"/>
  <c r="K155"/>
  <c r="B156"/>
  <c r="F156"/>
  <c r="K156"/>
  <c r="B157"/>
  <c r="F157"/>
  <c r="K157"/>
  <c r="B158"/>
  <c r="F158"/>
  <c r="K158"/>
  <c r="B159"/>
  <c r="F159"/>
  <c r="K159"/>
  <c r="B160"/>
  <c r="F160"/>
  <c r="K160"/>
  <c r="B161"/>
  <c r="F161"/>
  <c r="K161"/>
  <c r="B162"/>
  <c r="F162"/>
  <c r="K162"/>
  <c r="B163"/>
  <c r="F163"/>
  <c r="K163"/>
  <c r="B164"/>
  <c r="F164"/>
  <c r="K164"/>
  <c r="B165"/>
  <c r="F165"/>
  <c r="K165"/>
  <c r="B166"/>
  <c r="F166"/>
  <c r="K166"/>
  <c r="B167"/>
  <c r="F167"/>
  <c r="K167"/>
  <c r="B168"/>
  <c r="F168"/>
  <c r="K168"/>
  <c r="B169"/>
  <c r="F169"/>
  <c r="K169"/>
  <c r="B170"/>
  <c r="F170"/>
  <c r="K170"/>
  <c r="B171"/>
  <c r="F171"/>
  <c r="K171"/>
  <c r="B172"/>
  <c r="F172"/>
  <c r="K172"/>
  <c r="B173"/>
  <c r="F173"/>
  <c r="K173"/>
  <c r="B174"/>
  <c r="F174"/>
  <c r="K174"/>
  <c r="B175"/>
  <c r="F175"/>
  <c r="K175"/>
  <c r="B176"/>
  <c r="F176"/>
  <c r="K176"/>
  <c r="B177"/>
  <c r="F177"/>
  <c r="K177"/>
  <c r="B178"/>
  <c r="F178"/>
  <c r="K178"/>
  <c r="B179"/>
  <c r="F179"/>
  <c r="K179"/>
  <c r="B180"/>
  <c r="F180"/>
  <c r="K180"/>
  <c r="B181"/>
  <c r="F181"/>
  <c r="K181"/>
  <c r="B182"/>
  <c r="F182"/>
  <c r="K182"/>
  <c r="B183"/>
  <c r="F183"/>
  <c r="K183"/>
  <c r="B184"/>
  <c r="F184"/>
  <c r="K184"/>
  <c r="B185"/>
  <c r="F185"/>
  <c r="K185"/>
  <c r="B186"/>
  <c r="F186"/>
  <c r="K186"/>
  <c r="B187"/>
  <c r="F187"/>
  <c r="K187"/>
  <c r="B188"/>
  <c r="F188"/>
  <c r="K188"/>
  <c r="B189"/>
  <c r="F189"/>
  <c r="K189"/>
  <c r="B190"/>
  <c r="F190"/>
  <c r="K190"/>
  <c r="B191"/>
  <c r="F191"/>
  <c r="K191"/>
  <c r="B192"/>
  <c r="F192"/>
  <c r="K192"/>
  <c r="B193"/>
  <c r="F193"/>
  <c r="K193"/>
  <c r="B194"/>
  <c r="F194"/>
  <c r="K194"/>
  <c r="B195"/>
  <c r="F195"/>
  <c r="K195"/>
  <c r="B196"/>
  <c r="F196"/>
  <c r="K196"/>
  <c r="B197"/>
  <c r="F197"/>
  <c r="K197"/>
  <c r="B198"/>
  <c r="F198"/>
  <c r="K198"/>
  <c r="B199"/>
  <c r="F199"/>
  <c r="K199"/>
  <c r="B200"/>
  <c r="F200"/>
  <c r="K200"/>
  <c r="B201"/>
  <c r="F201"/>
  <c r="K201"/>
  <c r="B202"/>
  <c r="F202"/>
  <c r="K202"/>
  <c r="B203"/>
  <c r="F203"/>
  <c r="K203"/>
  <c r="B204"/>
  <c r="F204"/>
  <c r="K204"/>
  <c r="B205"/>
  <c r="F205"/>
  <c r="K205"/>
  <c r="B206"/>
  <c r="F206"/>
  <c r="K206"/>
  <c r="B207"/>
  <c r="F207"/>
  <c r="K207"/>
  <c r="B208"/>
  <c r="F208"/>
  <c r="K208"/>
  <c r="B209"/>
  <c r="F209"/>
  <c r="K209"/>
  <c r="B210"/>
  <c r="F210"/>
  <c r="K210"/>
  <c r="B211"/>
  <c r="F211"/>
  <c r="K211"/>
  <c r="B212"/>
  <c r="F212"/>
  <c r="K212"/>
  <c r="B213"/>
  <c r="F213"/>
  <c r="K213"/>
  <c r="B214"/>
  <c r="F214"/>
  <c r="K214"/>
  <c r="B215"/>
  <c r="F215"/>
  <c r="K215"/>
  <c r="B216"/>
  <c r="F216"/>
  <c r="K216"/>
  <c r="B217"/>
  <c r="F217"/>
  <c r="K217"/>
  <c r="B218"/>
  <c r="F218"/>
  <c r="K218"/>
  <c r="B219"/>
  <c r="F219"/>
  <c r="K219"/>
  <c r="B220"/>
  <c r="F220"/>
  <c r="K220"/>
  <c r="B221"/>
  <c r="F221"/>
  <c r="K221"/>
  <c r="B222"/>
  <c r="F222"/>
  <c r="K222"/>
  <c r="B223"/>
  <c r="F223"/>
  <c r="K223"/>
  <c r="B224"/>
  <c r="F224"/>
  <c r="K224"/>
  <c r="B225"/>
  <c r="F225"/>
  <c r="K225"/>
  <c r="B226"/>
  <c r="F226"/>
  <c r="K226"/>
  <c r="B227"/>
  <c r="F227"/>
  <c r="K227"/>
  <c r="B228"/>
  <c r="F228"/>
  <c r="K228"/>
  <c r="B229"/>
  <c r="F229"/>
  <c r="K229"/>
  <c r="B230"/>
  <c r="F230"/>
  <c r="K230"/>
  <c r="B231"/>
  <c r="F231"/>
  <c r="K231"/>
  <c r="B232"/>
  <c r="F232"/>
  <c r="K232"/>
  <c r="B233"/>
  <c r="F233"/>
  <c r="K233"/>
  <c r="B234"/>
  <c r="F234"/>
  <c r="K234"/>
  <c r="B235"/>
  <c r="F235"/>
  <c r="K235"/>
  <c r="B236"/>
  <c r="F236"/>
  <c r="K236"/>
  <c r="B237"/>
  <c r="F237"/>
  <c r="K237"/>
  <c r="B238"/>
  <c r="F238"/>
  <c r="K238"/>
  <c r="B239"/>
  <c r="F239"/>
  <c r="K239"/>
  <c r="B240"/>
  <c r="F240"/>
  <c r="K240"/>
  <c r="B241"/>
  <c r="F241"/>
  <c r="K241"/>
  <c r="B242"/>
  <c r="F242"/>
  <c r="K242"/>
  <c r="B243"/>
  <c r="F243"/>
  <c r="K243"/>
  <c r="B244"/>
  <c r="F244"/>
  <c r="K244"/>
  <c r="B245"/>
  <c r="F245"/>
  <c r="K245"/>
  <c r="B246"/>
  <c r="F246"/>
  <c r="K246"/>
  <c r="B247"/>
  <c r="F247"/>
  <c r="K247"/>
  <c r="B248"/>
  <c r="F248"/>
  <c r="K248"/>
  <c r="B249"/>
  <c r="F249"/>
  <c r="K249"/>
  <c r="B250"/>
  <c r="F250"/>
  <c r="K250"/>
  <c r="B251"/>
  <c r="F251"/>
  <c r="K251"/>
  <c r="B252"/>
  <c r="F252"/>
  <c r="K252"/>
  <c r="B253"/>
  <c r="F253"/>
  <c r="K253"/>
  <c r="B254"/>
  <c r="F254"/>
  <c r="K254"/>
  <c r="B255"/>
  <c r="F255"/>
  <c r="K255"/>
  <c r="B256"/>
  <c r="F256"/>
  <c r="K256"/>
  <c r="B257"/>
  <c r="F257"/>
  <c r="K257"/>
  <c r="B258"/>
  <c r="F258"/>
  <c r="K258"/>
  <c r="B259"/>
  <c r="F259"/>
  <c r="K259"/>
  <c r="B260"/>
  <c r="F260"/>
  <c r="K260"/>
  <c r="B261"/>
  <c r="F261"/>
  <c r="K261"/>
  <c r="B262"/>
  <c r="F262"/>
  <c r="K262"/>
  <c r="B263"/>
  <c r="F263"/>
  <c r="K263"/>
  <c r="B264"/>
  <c r="F264"/>
  <c r="K264"/>
  <c r="B265"/>
  <c r="F265"/>
  <c r="K265"/>
  <c r="B266"/>
  <c r="F266"/>
  <c r="K266"/>
  <c r="B267"/>
  <c r="F267"/>
  <c r="K267"/>
  <c r="B268"/>
  <c r="F268"/>
  <c r="K268"/>
  <c r="B269"/>
  <c r="F269"/>
  <c r="K269"/>
  <c r="B270"/>
  <c r="F270"/>
  <c r="K270"/>
  <c r="B271"/>
  <c r="F271"/>
  <c r="K271"/>
  <c r="B272"/>
  <c r="F272"/>
  <c r="K272"/>
  <c r="B273"/>
  <c r="F273"/>
  <c r="K273"/>
  <c r="B274"/>
  <c r="F274"/>
  <c r="K274"/>
  <c r="B275"/>
  <c r="F275"/>
  <c r="K275"/>
  <c r="B276"/>
  <c r="F276"/>
  <c r="K276"/>
  <c r="B277"/>
  <c r="F277"/>
  <c r="K277"/>
  <c r="B278"/>
  <c r="F278"/>
  <c r="K278"/>
  <c r="B279"/>
  <c r="F279"/>
  <c r="K279"/>
  <c r="B280"/>
  <c r="F280"/>
  <c r="K280"/>
  <c r="B281"/>
  <c r="F281"/>
  <c r="K281"/>
  <c r="B282"/>
  <c r="F282"/>
  <c r="K282"/>
  <c r="B283"/>
  <c r="F283"/>
  <c r="K283"/>
  <c r="B284"/>
  <c r="F284"/>
  <c r="K284"/>
  <c r="B285"/>
  <c r="F285"/>
  <c r="K285"/>
  <c r="B286"/>
  <c r="F286"/>
  <c r="K286"/>
  <c r="B287"/>
  <c r="F287"/>
  <c r="K287"/>
  <c r="B288"/>
  <c r="F288"/>
  <c r="K288"/>
  <c r="B289"/>
  <c r="F289"/>
  <c r="K289"/>
  <c r="B290"/>
  <c r="F290"/>
  <c r="K290"/>
  <c r="B291"/>
  <c r="F291"/>
  <c r="K291"/>
  <c r="B292"/>
  <c r="F292"/>
  <c r="K292"/>
  <c r="B293"/>
  <c r="F293"/>
  <c r="K293"/>
  <c r="B294"/>
  <c r="F294"/>
  <c r="K294"/>
  <c r="B295"/>
  <c r="F295"/>
  <c r="K295"/>
  <c r="B296"/>
  <c r="F296"/>
  <c r="K296"/>
  <c r="B297"/>
  <c r="F297"/>
  <c r="K297"/>
  <c r="B298"/>
  <c r="F298"/>
  <c r="K298"/>
  <c r="B299"/>
  <c r="F299"/>
  <c r="K299"/>
  <c r="B300"/>
  <c r="F300"/>
  <c r="K300"/>
  <c r="B301"/>
  <c r="F301"/>
  <c r="K301"/>
  <c r="B302"/>
  <c r="F302"/>
  <c r="K302"/>
  <c r="B303"/>
  <c r="F303"/>
  <c r="K303"/>
  <c r="B304"/>
  <c r="F304"/>
  <c r="K304"/>
  <c r="B305"/>
  <c r="F305"/>
  <c r="K305"/>
  <c r="B306"/>
  <c r="F306"/>
  <c r="K306"/>
  <c r="B307"/>
  <c r="F307"/>
  <c r="K307"/>
  <c r="B308"/>
  <c r="F308"/>
  <c r="K308"/>
  <c r="B309"/>
  <c r="F309"/>
  <c r="K309"/>
  <c r="B310"/>
  <c r="F310"/>
  <c r="K310"/>
  <c r="B311"/>
  <c r="F311"/>
  <c r="K311"/>
  <c r="B312"/>
  <c r="F312"/>
  <c r="K312"/>
  <c r="B313"/>
  <c r="F313"/>
  <c r="K313"/>
  <c r="B314"/>
  <c r="F314"/>
  <c r="K314"/>
  <c r="B315"/>
  <c r="F315"/>
  <c r="K315"/>
  <c r="B316"/>
  <c r="F316"/>
  <c r="K316"/>
  <c r="B317"/>
  <c r="F317"/>
  <c r="K317"/>
  <c r="B318"/>
  <c r="F318"/>
  <c r="K318"/>
  <c r="B319"/>
  <c r="F319"/>
  <c r="K319"/>
  <c r="B320"/>
  <c r="F320"/>
  <c r="K320"/>
  <c r="B321"/>
  <c r="F321"/>
  <c r="K321"/>
  <c r="B322"/>
  <c r="F322"/>
  <c r="K322"/>
  <c r="B323"/>
  <c r="F323"/>
  <c r="K323"/>
  <c r="B324"/>
  <c r="F324"/>
  <c r="K324"/>
  <c r="B325"/>
  <c r="F325"/>
  <c r="K325"/>
  <c r="B326"/>
  <c r="F326"/>
  <c r="K326"/>
  <c r="B327"/>
  <c r="F327"/>
  <c r="K327"/>
  <c r="B328"/>
  <c r="F328"/>
  <c r="K328"/>
  <c r="B329"/>
  <c r="F329"/>
  <c r="K329"/>
  <c r="B330"/>
  <c r="F330"/>
  <c r="K330"/>
  <c r="B331"/>
  <c r="F331"/>
  <c r="K331"/>
  <c r="B332"/>
  <c r="F332"/>
  <c r="K332"/>
  <c r="B333"/>
  <c r="F333"/>
  <c r="K333"/>
  <c r="B334"/>
  <c r="F334"/>
  <c r="K334"/>
  <c r="B335"/>
  <c r="F335"/>
  <c r="K335"/>
  <c r="B336"/>
  <c r="F336"/>
  <c r="K336"/>
  <c r="B337"/>
  <c r="F337"/>
  <c r="K337"/>
  <c r="B338"/>
  <c r="F338"/>
  <c r="K338"/>
  <c r="B339"/>
  <c r="F339"/>
  <c r="K339"/>
  <c r="B340"/>
  <c r="F340"/>
  <c r="K340"/>
  <c r="B341"/>
  <c r="F341"/>
  <c r="K341"/>
  <c r="B342"/>
  <c r="F342"/>
  <c r="K342"/>
  <c r="B343"/>
  <c r="F343"/>
  <c r="K343"/>
  <c r="B344"/>
  <c r="F344"/>
  <c r="K344"/>
  <c r="B345"/>
  <c r="F345"/>
  <c r="K345"/>
  <c r="B346"/>
  <c r="F346"/>
  <c r="K346"/>
  <c r="B347"/>
  <c r="F347"/>
  <c r="K347"/>
  <c r="B348"/>
  <c r="F348"/>
  <c r="K348"/>
  <c r="B349"/>
  <c r="F349"/>
  <c r="K349"/>
  <c r="B350"/>
  <c r="F350"/>
  <c r="K350"/>
  <c r="B351"/>
  <c r="F351"/>
  <c r="K351"/>
  <c r="B352"/>
  <c r="F352"/>
  <c r="K352"/>
  <c r="B353"/>
  <c r="F353"/>
  <c r="K353"/>
  <c r="B354"/>
  <c r="F354"/>
  <c r="K354"/>
  <c r="B355"/>
  <c r="F355"/>
  <c r="K355"/>
  <c r="B356"/>
  <c r="F356"/>
  <c r="K356"/>
  <c r="B357"/>
  <c r="F357"/>
  <c r="K357"/>
  <c r="B358"/>
  <c r="F358"/>
  <c r="K358"/>
  <c r="B359"/>
  <c r="F359"/>
  <c r="K359"/>
  <c r="B360"/>
  <c r="F360"/>
  <c r="K360"/>
  <c r="B361"/>
  <c r="F361"/>
  <c r="K361"/>
  <c r="B362"/>
  <c r="F362"/>
  <c r="K362"/>
  <c r="B363"/>
  <c r="F363"/>
  <c r="K363"/>
  <c r="B364"/>
  <c r="F364"/>
  <c r="K364"/>
  <c r="B365"/>
  <c r="F365"/>
  <c r="K365"/>
  <c r="B366"/>
  <c r="F366"/>
  <c r="K366"/>
  <c r="B367"/>
  <c r="F367"/>
  <c r="K367"/>
  <c r="B368"/>
  <c r="F368"/>
  <c r="K368"/>
  <c r="B369"/>
  <c r="F369"/>
  <c r="K369"/>
  <c r="B370"/>
  <c r="F370"/>
  <c r="K370"/>
  <c r="B371"/>
  <c r="F371"/>
  <c r="K371"/>
  <c r="B372"/>
  <c r="F372"/>
  <c r="K372"/>
  <c r="B373"/>
  <c r="F373"/>
  <c r="K373"/>
  <c r="B374"/>
  <c r="F374"/>
  <c r="K374"/>
  <c r="B375"/>
  <c r="F375"/>
  <c r="K375"/>
  <c r="B376"/>
  <c r="F376"/>
  <c r="K376"/>
  <c r="B377"/>
  <c r="F377"/>
  <c r="K377"/>
  <c r="B378"/>
  <c r="F378"/>
  <c r="K378"/>
  <c r="B379"/>
  <c r="F379"/>
  <c r="K379"/>
  <c r="B380"/>
  <c r="F380"/>
  <c r="K380"/>
  <c r="B381"/>
  <c r="F381"/>
  <c r="K381"/>
  <c r="B382"/>
  <c r="F382"/>
  <c r="K382"/>
  <c r="B383"/>
  <c r="F383"/>
  <c r="K383"/>
  <c r="B384"/>
  <c r="F384"/>
  <c r="K384"/>
  <c r="B385"/>
  <c r="F385"/>
  <c r="K385"/>
  <c r="B386"/>
  <c r="F386"/>
  <c r="K386"/>
  <c r="B387"/>
  <c r="F387"/>
  <c r="K387"/>
  <c r="B388"/>
  <c r="F388"/>
  <c r="K388"/>
  <c r="B389"/>
  <c r="F389"/>
  <c r="K389"/>
  <c r="B390"/>
  <c r="F390"/>
  <c r="K390"/>
  <c r="B391"/>
  <c r="F391"/>
  <c r="K391"/>
  <c r="B392"/>
  <c r="F392"/>
  <c r="K392"/>
  <c r="B393"/>
  <c r="F393"/>
  <c r="K393"/>
  <c r="B394"/>
  <c r="F394"/>
  <c r="K394"/>
  <c r="B395"/>
  <c r="F395"/>
  <c r="K395"/>
  <c r="B396"/>
  <c r="F396"/>
  <c r="K396"/>
  <c r="B397"/>
  <c r="F397"/>
  <c r="K397"/>
  <c r="B398"/>
  <c r="F398"/>
  <c r="K398"/>
  <c r="B399"/>
  <c r="F399"/>
  <c r="K399"/>
  <c r="B400"/>
  <c r="F400"/>
  <c r="K400"/>
  <c r="B401"/>
  <c r="F401"/>
  <c r="K401"/>
  <c r="B402"/>
  <c r="F402"/>
  <c r="K402"/>
  <c r="B403"/>
  <c r="F403"/>
  <c r="K403"/>
  <c r="B404"/>
  <c r="F404"/>
  <c r="K404"/>
  <c r="B405"/>
  <c r="F405"/>
  <c r="K405"/>
  <c r="B406"/>
  <c r="F406"/>
  <c r="K406"/>
  <c r="B407"/>
  <c r="F407"/>
  <c r="K407"/>
  <c r="B408"/>
  <c r="F408"/>
  <c r="K408"/>
  <c r="B409"/>
  <c r="F409"/>
  <c r="K409"/>
  <c r="B410"/>
  <c r="F410"/>
  <c r="K410"/>
  <c r="B411"/>
  <c r="F411"/>
  <c r="K411"/>
  <c r="B412"/>
  <c r="F412"/>
  <c r="K412"/>
  <c r="B413"/>
  <c r="F413"/>
  <c r="K413"/>
  <c r="B414"/>
  <c r="F414"/>
  <c r="K414"/>
  <c r="B415"/>
  <c r="F415"/>
  <c r="K415"/>
  <c r="B416"/>
  <c r="F416"/>
  <c r="K416"/>
  <c r="B417"/>
  <c r="F417"/>
  <c r="K417"/>
  <c r="B418"/>
  <c r="F418"/>
  <c r="K418"/>
  <c r="B419"/>
  <c r="F419"/>
  <c r="K419"/>
  <c r="B420"/>
  <c r="F420"/>
  <c r="K420"/>
  <c r="B421"/>
  <c r="F421"/>
  <c r="K421"/>
  <c r="B422"/>
  <c r="F422"/>
  <c r="K422"/>
  <c r="B423"/>
  <c r="F423"/>
  <c r="K423"/>
  <c r="B424"/>
  <c r="F424"/>
  <c r="K424"/>
  <c r="B425"/>
  <c r="F425"/>
  <c r="K425"/>
  <c r="B426"/>
  <c r="F426"/>
  <c r="K426"/>
  <c r="B427"/>
  <c r="F427"/>
  <c r="K427"/>
  <c r="B428"/>
  <c r="F428"/>
  <c r="K428"/>
  <c r="B429"/>
  <c r="F429"/>
  <c r="K429"/>
  <c r="B430"/>
  <c r="F430"/>
  <c r="K430"/>
  <c r="B431"/>
  <c r="F431"/>
  <c r="K431"/>
  <c r="B432"/>
  <c r="F432"/>
  <c r="K432"/>
  <c r="B433"/>
  <c r="F433"/>
  <c r="K433"/>
  <c r="B434"/>
  <c r="F434"/>
  <c r="K434"/>
  <c r="B435"/>
  <c r="F435"/>
  <c r="K435"/>
  <c r="B436"/>
  <c r="F436"/>
  <c r="K436"/>
  <c r="B437"/>
  <c r="F437"/>
  <c r="K437"/>
  <c r="B438"/>
  <c r="F438"/>
  <c r="K438"/>
  <c r="B439"/>
  <c r="F439"/>
  <c r="K439"/>
  <c r="B440"/>
  <c r="F440"/>
  <c r="K440"/>
  <c r="B441"/>
  <c r="F441"/>
  <c r="K441"/>
  <c r="B442"/>
  <c r="F442"/>
  <c r="K442"/>
  <c r="B443"/>
  <c r="F443"/>
  <c r="K443"/>
  <c r="B444"/>
  <c r="F444"/>
  <c r="K444"/>
  <c r="B445"/>
  <c r="F445"/>
  <c r="K445"/>
  <c r="B446"/>
  <c r="F446"/>
  <c r="K446"/>
  <c r="B447"/>
  <c r="F447"/>
  <c r="K447"/>
  <c r="B448"/>
  <c r="F448"/>
  <c r="K448"/>
  <c r="B449"/>
  <c r="F449"/>
  <c r="K449"/>
  <c r="B450"/>
  <c r="F450"/>
  <c r="K450"/>
  <c r="B451"/>
  <c r="F451"/>
  <c r="K451"/>
  <c r="B452"/>
  <c r="F452"/>
  <c r="K452"/>
  <c r="B453"/>
  <c r="F453"/>
  <c r="K453"/>
  <c r="B454"/>
  <c r="F454"/>
  <c r="K454"/>
  <c r="B455"/>
  <c r="F455"/>
  <c r="K455"/>
  <c r="B456"/>
  <c r="F456"/>
  <c r="K456"/>
  <c r="B457"/>
  <c r="F457"/>
  <c r="K457"/>
  <c r="B458"/>
  <c r="F458"/>
  <c r="K458"/>
  <c r="B459"/>
  <c r="F459"/>
  <c r="K459"/>
  <c r="B460"/>
  <c r="F460"/>
  <c r="K460"/>
  <c r="B461"/>
  <c r="F461"/>
  <c r="K461"/>
  <c r="B462"/>
  <c r="F462"/>
  <c r="K462"/>
  <c r="B463"/>
  <c r="F463"/>
  <c r="K463"/>
  <c r="B464"/>
  <c r="F464"/>
  <c r="K464"/>
  <c r="B465"/>
  <c r="F465"/>
  <c r="K465"/>
  <c r="B466"/>
  <c r="F466"/>
  <c r="K466"/>
  <c r="B467"/>
  <c r="F467"/>
  <c r="K467"/>
  <c r="B468"/>
  <c r="F468"/>
  <c r="K468"/>
  <c r="B469"/>
  <c r="F469"/>
  <c r="K469"/>
  <c r="B470"/>
  <c r="F470"/>
  <c r="K470"/>
  <c r="B471"/>
  <c r="F471"/>
  <c r="K471"/>
  <c r="B472"/>
  <c r="F472"/>
  <c r="K472"/>
  <c r="B473"/>
  <c r="F473"/>
  <c r="K473"/>
  <c r="B474"/>
  <c r="F474"/>
  <c r="K474"/>
  <c r="B475"/>
  <c r="F475"/>
  <c r="K475"/>
  <c r="B476"/>
  <c r="F476"/>
  <c r="K476"/>
  <c r="B477"/>
  <c r="F477"/>
  <c r="K477"/>
  <c r="B478"/>
  <c r="F478"/>
  <c r="K478"/>
  <c r="B479"/>
  <c r="F479"/>
  <c r="K479"/>
  <c r="B480"/>
  <c r="F480"/>
  <c r="K480"/>
  <c r="B481"/>
  <c r="F481"/>
  <c r="K481"/>
  <c r="B482"/>
  <c r="F482"/>
  <c r="K482"/>
  <c r="B483"/>
  <c r="F483"/>
  <c r="K483"/>
  <c r="B484"/>
  <c r="F484"/>
  <c r="K484"/>
  <c r="B485"/>
  <c r="F485"/>
  <c r="K485"/>
  <c r="B486"/>
  <c r="F486"/>
  <c r="K486"/>
  <c r="B487"/>
  <c r="F487"/>
  <c r="K487"/>
  <c r="B488"/>
  <c r="F488"/>
  <c r="K488"/>
  <c r="B489"/>
  <c r="F489"/>
  <c r="K489"/>
  <c r="B490"/>
  <c r="F490"/>
  <c r="K490"/>
  <c r="B491"/>
  <c r="F491"/>
  <c r="K491"/>
  <c r="B492"/>
  <c r="F492"/>
  <c r="K492"/>
  <c r="B493"/>
  <c r="F493"/>
  <c r="K493"/>
  <c r="B494"/>
  <c r="F494"/>
  <c r="K494"/>
  <c r="B495"/>
  <c r="F495"/>
  <c r="K495"/>
  <c r="B496"/>
  <c r="F496"/>
  <c r="K496"/>
  <c r="B497"/>
  <c r="F497"/>
  <c r="K497"/>
  <c r="B498"/>
  <c r="F498"/>
  <c r="K498"/>
  <c r="B499"/>
  <c r="F499"/>
  <c r="K499"/>
  <c r="B500"/>
  <c r="F500"/>
  <c r="K500"/>
  <c r="I248" i="8" l="1"/>
  <c r="I246"/>
  <c r="I232"/>
  <c r="I230"/>
  <c r="I224"/>
  <c r="I222"/>
  <c r="I208"/>
  <c r="I206"/>
  <c r="I200"/>
  <c r="I192"/>
  <c r="I190"/>
  <c r="I184"/>
  <c r="I182"/>
  <c r="I176"/>
  <c r="I174"/>
  <c r="I162"/>
  <c r="I158"/>
  <c r="I154"/>
  <c r="I150"/>
  <c r="I146"/>
  <c r="I142"/>
  <c r="I138"/>
  <c r="I134"/>
  <c r="I130"/>
  <c r="I128"/>
  <c r="I126"/>
  <c r="I124"/>
  <c r="I122"/>
  <c r="I120"/>
  <c r="I118"/>
  <c r="I114"/>
  <c r="I112"/>
  <c r="H68"/>
  <c r="H498"/>
  <c r="H496"/>
  <c r="H494"/>
  <c r="H492"/>
  <c r="H490"/>
  <c r="H488"/>
  <c r="H486"/>
  <c r="H484"/>
  <c r="H482"/>
  <c r="H480"/>
  <c r="H478"/>
  <c r="H476"/>
  <c r="H474"/>
  <c r="H472"/>
  <c r="H470"/>
  <c r="H468"/>
  <c r="H466"/>
  <c r="H464"/>
  <c r="H462"/>
  <c r="H460"/>
  <c r="H458"/>
  <c r="H456"/>
  <c r="H454"/>
  <c r="H452"/>
  <c r="H450"/>
  <c r="H448"/>
  <c r="H446"/>
  <c r="H444"/>
  <c r="H442"/>
  <c r="H440"/>
  <c r="H438"/>
  <c r="H436"/>
  <c r="H434"/>
  <c r="H432"/>
  <c r="H430"/>
  <c r="H428"/>
  <c r="H426"/>
  <c r="H424"/>
  <c r="H422"/>
  <c r="H420"/>
  <c r="H418"/>
  <c r="H416"/>
  <c r="H414"/>
  <c r="H412"/>
  <c r="H410"/>
  <c r="H408"/>
  <c r="H406"/>
  <c r="H404"/>
  <c r="H402"/>
  <c r="H400"/>
  <c r="H398"/>
  <c r="H396"/>
  <c r="H394"/>
  <c r="H392"/>
  <c r="H390"/>
  <c r="H388"/>
  <c r="H386"/>
  <c r="H384"/>
  <c r="H382"/>
  <c r="H380"/>
  <c r="H378"/>
  <c r="H376"/>
  <c r="H374"/>
  <c r="H372"/>
  <c r="H370"/>
  <c r="H368"/>
  <c r="H366"/>
  <c r="H364"/>
  <c r="H196"/>
  <c r="H180"/>
  <c r="H136"/>
  <c r="H362"/>
  <c r="H360"/>
  <c r="H358"/>
  <c r="H356"/>
  <c r="H354"/>
  <c r="H352"/>
  <c r="H350"/>
  <c r="H348"/>
  <c r="H346"/>
  <c r="H344"/>
  <c r="I116"/>
  <c r="H342"/>
  <c r="H340"/>
  <c r="H338"/>
  <c r="H336"/>
  <c r="H334"/>
  <c r="H332"/>
  <c r="H330"/>
  <c r="H328"/>
  <c r="H326"/>
  <c r="H324"/>
  <c r="H322"/>
  <c r="H320"/>
  <c r="H318"/>
  <c r="H316"/>
  <c r="H314"/>
  <c r="H312"/>
  <c r="H310"/>
  <c r="H308"/>
  <c r="H306"/>
  <c r="H304"/>
  <c r="H302"/>
  <c r="H300"/>
  <c r="H298"/>
  <c r="H296"/>
  <c r="H294"/>
  <c r="H292"/>
  <c r="H290"/>
  <c r="H288"/>
  <c r="H286"/>
  <c r="H284"/>
  <c r="H282"/>
  <c r="H280"/>
  <c r="H278"/>
  <c r="H188"/>
  <c r="H172"/>
  <c r="I164"/>
  <c r="I148"/>
  <c r="H198"/>
  <c r="H197"/>
  <c r="H192"/>
  <c r="H190"/>
  <c r="H189"/>
  <c r="H184"/>
  <c r="H182"/>
  <c r="H181"/>
  <c r="H176"/>
  <c r="H174"/>
  <c r="H173"/>
  <c r="I168"/>
  <c r="I258"/>
  <c r="I256"/>
  <c r="I252"/>
  <c r="I242"/>
  <c r="I238"/>
  <c r="I228"/>
  <c r="I226"/>
  <c r="I220"/>
  <c r="I214"/>
  <c r="I210"/>
  <c r="I202"/>
  <c r="I498"/>
  <c r="I496"/>
  <c r="I494"/>
  <c r="I492"/>
  <c r="I490"/>
  <c r="I488"/>
  <c r="I486"/>
  <c r="I484"/>
  <c r="I482"/>
  <c r="I478"/>
  <c r="I476"/>
  <c r="I474"/>
  <c r="I472"/>
  <c r="I470"/>
  <c r="I468"/>
  <c r="I466"/>
  <c r="I464"/>
  <c r="I458"/>
  <c r="I452"/>
  <c r="I450"/>
  <c r="I448"/>
  <c r="I446"/>
  <c r="I444"/>
  <c r="I442"/>
  <c r="I438"/>
  <c r="I436"/>
  <c r="I434"/>
  <c r="I432"/>
  <c r="I429"/>
  <c r="I425"/>
  <c r="I421"/>
  <c r="I419"/>
  <c r="I417"/>
  <c r="I415"/>
  <c r="I413"/>
  <c r="I411"/>
  <c r="I409"/>
  <c r="I405"/>
  <c r="I403"/>
  <c r="I399"/>
  <c r="I397"/>
  <c r="I395"/>
  <c r="I393"/>
  <c r="I391"/>
  <c r="I389"/>
  <c r="I387"/>
  <c r="I385"/>
  <c r="I383"/>
  <c r="I381"/>
  <c r="I379"/>
  <c r="I377"/>
  <c r="I375"/>
  <c r="I373"/>
  <c r="I371"/>
  <c r="I369"/>
  <c r="I367"/>
  <c r="I365"/>
  <c r="I363"/>
  <c r="I361"/>
  <c r="I359"/>
  <c r="I357"/>
  <c r="I355"/>
  <c r="I353"/>
  <c r="I351"/>
  <c r="I349"/>
  <c r="I347"/>
  <c r="I345"/>
  <c r="I343"/>
  <c r="I341"/>
  <c r="I339"/>
  <c r="I337"/>
  <c r="I335"/>
  <c r="I333"/>
  <c r="I331"/>
  <c r="I329"/>
  <c r="I327"/>
  <c r="I325"/>
  <c r="I323"/>
  <c r="I321"/>
  <c r="I319"/>
  <c r="I317"/>
  <c r="I315"/>
  <c r="I313"/>
  <c r="I311"/>
  <c r="I309"/>
  <c r="I307"/>
  <c r="I305"/>
  <c r="I303"/>
  <c r="I301"/>
  <c r="I299"/>
  <c r="I297"/>
  <c r="I295"/>
  <c r="I293"/>
  <c r="I291"/>
  <c r="I289"/>
  <c r="I287"/>
  <c r="I285"/>
  <c r="I283"/>
  <c r="I281"/>
  <c r="I279"/>
  <c r="I277"/>
  <c r="I275"/>
  <c r="I273"/>
  <c r="I271"/>
  <c r="I269"/>
  <c r="I267"/>
  <c r="I265"/>
  <c r="I259"/>
  <c r="I254"/>
  <c r="I250"/>
  <c r="I196"/>
  <c r="I194"/>
  <c r="I188"/>
  <c r="I186"/>
  <c r="I180"/>
  <c r="I178"/>
  <c r="I172"/>
  <c r="I170"/>
  <c r="I166"/>
  <c r="I499"/>
  <c r="I497"/>
  <c r="I495"/>
  <c r="I493"/>
  <c r="I491"/>
  <c r="I489"/>
  <c r="I487"/>
  <c r="I485"/>
  <c r="I483"/>
  <c r="I479"/>
  <c r="I477"/>
  <c r="I475"/>
  <c r="I473"/>
  <c r="I471"/>
  <c r="I469"/>
  <c r="I467"/>
  <c r="I465"/>
  <c r="I463"/>
  <c r="I461"/>
  <c r="I457"/>
  <c r="I453"/>
  <c r="I449"/>
  <c r="I445"/>
  <c r="I443"/>
  <c r="I441"/>
  <c r="I437"/>
  <c r="I435"/>
  <c r="I430"/>
  <c r="I428"/>
  <c r="I426"/>
  <c r="I424"/>
  <c r="I422"/>
  <c r="I420"/>
  <c r="I418"/>
  <c r="I416"/>
  <c r="I414"/>
  <c r="I412"/>
  <c r="I410"/>
  <c r="I406"/>
  <c r="I404"/>
  <c r="I400"/>
  <c r="I398"/>
  <c r="I396"/>
  <c r="I394"/>
  <c r="I392"/>
  <c r="I390"/>
  <c r="I388"/>
  <c r="I386"/>
  <c r="I384"/>
  <c r="I382"/>
  <c r="I380"/>
  <c r="I378"/>
  <c r="I376"/>
  <c r="I374"/>
  <c r="I372"/>
  <c r="I370"/>
  <c r="I368"/>
  <c r="I366"/>
  <c r="I364"/>
  <c r="I362"/>
  <c r="I360"/>
  <c r="I358"/>
  <c r="I356"/>
  <c r="I354"/>
  <c r="I352"/>
  <c r="I350"/>
  <c r="I346"/>
  <c r="I344"/>
  <c r="I342"/>
  <c r="I340"/>
  <c r="I338"/>
  <c r="I336"/>
  <c r="I334"/>
  <c r="I332"/>
  <c r="I330"/>
  <c r="I328"/>
  <c r="I326"/>
  <c r="I324"/>
  <c r="I322"/>
  <c r="I320"/>
  <c r="I318"/>
  <c r="I316"/>
  <c r="I314"/>
  <c r="I312"/>
  <c r="I310"/>
  <c r="I308"/>
  <c r="I306"/>
  <c r="I304"/>
  <c r="I302"/>
  <c r="I300"/>
  <c r="I298"/>
  <c r="I296"/>
  <c r="I294"/>
  <c r="I292"/>
  <c r="I290"/>
  <c r="I288"/>
  <c r="I286"/>
  <c r="I284"/>
  <c r="I282"/>
  <c r="I280"/>
  <c r="I278"/>
  <c r="I276"/>
  <c r="I274"/>
  <c r="I272"/>
  <c r="I270"/>
  <c r="I268"/>
  <c r="I266"/>
  <c r="I264"/>
  <c r="I262"/>
  <c r="I260"/>
  <c r="I240"/>
  <c r="I234"/>
  <c r="I218"/>
  <c r="I216"/>
  <c r="I212"/>
  <c r="I204"/>
  <c r="I140"/>
  <c r="I460"/>
  <c r="I156"/>
  <c r="H152"/>
  <c r="I462"/>
  <c r="I459"/>
  <c r="I454"/>
  <c r="I447"/>
  <c r="I407"/>
  <c r="H276"/>
  <c r="H274"/>
  <c r="H272"/>
  <c r="H160"/>
  <c r="H144"/>
  <c r="I456"/>
  <c r="I455"/>
  <c r="I451"/>
  <c r="I440"/>
  <c r="I439"/>
  <c r="I433"/>
  <c r="I431"/>
  <c r="I68"/>
  <c r="I481"/>
  <c r="I402"/>
  <c r="H164"/>
  <c r="I160"/>
  <c r="H156"/>
  <c r="I152"/>
  <c r="H148"/>
  <c r="I144"/>
  <c r="H140"/>
  <c r="I136"/>
  <c r="H70"/>
  <c r="H69"/>
  <c r="I427"/>
  <c r="I408"/>
  <c r="H270"/>
  <c r="H262"/>
  <c r="H256"/>
  <c r="H168"/>
  <c r="H166"/>
  <c r="H165"/>
  <c r="I423"/>
  <c r="I236"/>
  <c r="I132"/>
  <c r="I480"/>
  <c r="H244"/>
  <c r="H240"/>
  <c r="H194"/>
  <c r="H193"/>
  <c r="H186"/>
  <c r="H185"/>
  <c r="H178"/>
  <c r="H177"/>
  <c r="H170"/>
  <c r="H169"/>
  <c r="H162"/>
  <c r="H158"/>
  <c r="H154"/>
  <c r="H150"/>
  <c r="H146"/>
  <c r="H142"/>
  <c r="H138"/>
  <c r="H66"/>
  <c r="H252"/>
  <c r="H248"/>
  <c r="I244"/>
  <c r="H236"/>
  <c r="H232"/>
  <c r="H228"/>
  <c r="H224"/>
  <c r="H212"/>
  <c r="H208"/>
  <c r="H204"/>
  <c r="H200"/>
  <c r="H124"/>
  <c r="H120"/>
  <c r="H104"/>
  <c r="H100"/>
  <c r="H96"/>
  <c r="H92"/>
  <c r="H88"/>
  <c r="H220"/>
  <c r="H216"/>
  <c r="H161"/>
  <c r="H157"/>
  <c r="H153"/>
  <c r="H149"/>
  <c r="H145"/>
  <c r="H141"/>
  <c r="H137"/>
  <c r="H132"/>
  <c r="H128"/>
  <c r="H116"/>
  <c r="H112"/>
  <c r="H108"/>
  <c r="H84"/>
  <c r="H80"/>
  <c r="H76"/>
  <c r="H72"/>
  <c r="H268"/>
  <c r="H266"/>
  <c r="H258"/>
  <c r="H257"/>
  <c r="H254"/>
  <c r="H253"/>
  <c r="H250"/>
  <c r="H249"/>
  <c r="H246"/>
  <c r="H245"/>
  <c r="H242"/>
  <c r="H241"/>
  <c r="H238"/>
  <c r="H237"/>
  <c r="H234"/>
  <c r="H233"/>
  <c r="H230"/>
  <c r="H229"/>
  <c r="H226"/>
  <c r="H225"/>
  <c r="H222"/>
  <c r="H221"/>
  <c r="H218"/>
  <c r="H217"/>
  <c r="H214"/>
  <c r="H213"/>
  <c r="H210"/>
  <c r="H209"/>
  <c r="H206"/>
  <c r="H205"/>
  <c r="H202"/>
  <c r="H201"/>
  <c r="I198"/>
  <c r="H134"/>
  <c r="H133"/>
  <c r="H130"/>
  <c r="H129"/>
  <c r="H126"/>
  <c r="H125"/>
  <c r="H122"/>
  <c r="H121"/>
  <c r="H118"/>
  <c r="H117"/>
  <c r="H114"/>
  <c r="H113"/>
  <c r="H110"/>
  <c r="H109"/>
  <c r="H106"/>
  <c r="H105"/>
  <c r="H102"/>
  <c r="H101"/>
  <c r="H98"/>
  <c r="H97"/>
  <c r="H94"/>
  <c r="H93"/>
  <c r="H90"/>
  <c r="H89"/>
  <c r="H86"/>
  <c r="H85"/>
  <c r="H82"/>
  <c r="H81"/>
  <c r="H78"/>
  <c r="H77"/>
  <c r="H74"/>
  <c r="H73"/>
  <c r="I70"/>
  <c r="H260"/>
  <c r="H259"/>
  <c r="H255"/>
  <c r="H251"/>
  <c r="H247"/>
  <c r="H243"/>
  <c r="H239"/>
  <c r="H235"/>
  <c r="H231"/>
  <c r="H227"/>
  <c r="H223"/>
  <c r="H219"/>
  <c r="H215"/>
  <c r="H211"/>
  <c r="H207"/>
  <c r="H203"/>
  <c r="H199"/>
  <c r="H195"/>
  <c r="H191"/>
  <c r="H187"/>
  <c r="H183"/>
  <c r="H179"/>
  <c r="H175"/>
  <c r="H171"/>
  <c r="H167"/>
  <c r="H163"/>
  <c r="H159"/>
  <c r="H155"/>
  <c r="H151"/>
  <c r="H147"/>
  <c r="H143"/>
  <c r="H139"/>
  <c r="H135"/>
  <c r="H131"/>
  <c r="H127"/>
  <c r="H123"/>
  <c r="H119"/>
  <c r="H115"/>
  <c r="H111"/>
  <c r="H107"/>
  <c r="H103"/>
  <c r="H99"/>
  <c r="H95"/>
  <c r="H91"/>
  <c r="H87"/>
  <c r="H83"/>
  <c r="H79"/>
  <c r="H75"/>
  <c r="H71"/>
  <c r="H67"/>
  <c r="I401"/>
  <c r="H264"/>
  <c r="H263"/>
  <c r="H499"/>
  <c r="H497"/>
  <c r="H495"/>
  <c r="H493"/>
  <c r="H491"/>
  <c r="H489"/>
  <c r="H487"/>
  <c r="H485"/>
  <c r="H483"/>
  <c r="H481"/>
  <c r="H479"/>
  <c r="H477"/>
  <c r="H475"/>
  <c r="H473"/>
  <c r="H471"/>
  <c r="H469"/>
  <c r="H467"/>
  <c r="H465"/>
  <c r="H463"/>
  <c r="H461"/>
  <c r="H459"/>
  <c r="H457"/>
  <c r="H455"/>
  <c r="H453"/>
  <c r="H451"/>
  <c r="H449"/>
  <c r="H447"/>
  <c r="H445"/>
  <c r="H443"/>
  <c r="H441"/>
  <c r="H439"/>
  <c r="H437"/>
  <c r="H435"/>
  <c r="H433"/>
  <c r="H431"/>
  <c r="H429"/>
  <c r="H427"/>
  <c r="H425"/>
  <c r="H423"/>
  <c r="H421"/>
  <c r="H419"/>
  <c r="H417"/>
  <c r="H415"/>
  <c r="H413"/>
  <c r="H411"/>
  <c r="H409"/>
  <c r="H407"/>
  <c r="H405"/>
  <c r="H403"/>
  <c r="H401"/>
  <c r="H399"/>
  <c r="H397"/>
  <c r="H395"/>
  <c r="H393"/>
  <c r="H391"/>
  <c r="H389"/>
  <c r="H387"/>
  <c r="H385"/>
  <c r="H383"/>
  <c r="H381"/>
  <c r="H379"/>
  <c r="H377"/>
  <c r="H375"/>
  <c r="H373"/>
  <c r="H371"/>
  <c r="H369"/>
  <c r="H367"/>
  <c r="H365"/>
  <c r="H363"/>
  <c r="H361"/>
  <c r="H359"/>
  <c r="H357"/>
  <c r="H355"/>
  <c r="H353"/>
  <c r="H351"/>
  <c r="H349"/>
  <c r="I348"/>
  <c r="H347"/>
  <c r="H345"/>
  <c r="H343"/>
  <c r="H341"/>
  <c r="H339"/>
  <c r="H337"/>
  <c r="H335"/>
  <c r="H333"/>
  <c r="H331"/>
  <c r="H329"/>
  <c r="H327"/>
  <c r="H325"/>
  <c r="H323"/>
  <c r="H321"/>
  <c r="H319"/>
  <c r="H317"/>
  <c r="H315"/>
  <c r="H313"/>
  <c r="H311"/>
  <c r="H309"/>
  <c r="H307"/>
  <c r="H305"/>
  <c r="H303"/>
  <c r="H301"/>
  <c r="H299"/>
  <c r="H297"/>
  <c r="H295"/>
  <c r="H293"/>
  <c r="H291"/>
  <c r="H289"/>
  <c r="H287"/>
  <c r="H285"/>
  <c r="H283"/>
  <c r="H281"/>
  <c r="H279"/>
  <c r="H277"/>
  <c r="H275"/>
  <c r="H273"/>
  <c r="H271"/>
  <c r="H269"/>
  <c r="H267"/>
  <c r="H265"/>
  <c r="H261"/>
  <c r="I257"/>
  <c r="I255"/>
  <c r="I253"/>
  <c r="I251"/>
  <c r="I249"/>
  <c r="I247"/>
  <c r="I245"/>
  <c r="I243"/>
  <c r="I241"/>
  <c r="I239"/>
  <c r="I237"/>
  <c r="I235"/>
  <c r="I233"/>
  <c r="I231"/>
  <c r="I229"/>
  <c r="I227"/>
  <c r="I225"/>
  <c r="I223"/>
  <c r="I221"/>
  <c r="I219"/>
  <c r="I217"/>
  <c r="I215"/>
  <c r="I213"/>
  <c r="I211"/>
  <c r="I209"/>
  <c r="I207"/>
  <c r="I205"/>
  <c r="I203"/>
  <c r="I201"/>
  <c r="I199"/>
  <c r="I197"/>
  <c r="I195"/>
  <c r="I193"/>
  <c r="I191"/>
  <c r="I189"/>
  <c r="I187"/>
  <c r="I185"/>
  <c r="I183"/>
  <c r="I181"/>
  <c r="I179"/>
  <c r="I177"/>
  <c r="I175"/>
  <c r="I173"/>
  <c r="I171"/>
  <c r="I169"/>
  <c r="I167"/>
  <c r="I165"/>
  <c r="I163"/>
  <c r="I161"/>
  <c r="I159"/>
  <c r="I157"/>
  <c r="I155"/>
  <c r="I153"/>
  <c r="I151"/>
  <c r="I149"/>
  <c r="I147"/>
  <c r="I145"/>
  <c r="I143"/>
  <c r="I141"/>
  <c r="I139"/>
  <c r="I137"/>
  <c r="I135"/>
  <c r="I133"/>
  <c r="I131"/>
  <c r="I129"/>
  <c r="I127"/>
  <c r="I125"/>
  <c r="I123"/>
  <c r="I121"/>
  <c r="I119"/>
  <c r="I117"/>
  <c r="I115"/>
  <c r="I113"/>
  <c r="I111"/>
  <c r="I109"/>
  <c r="I107"/>
  <c r="I105"/>
  <c r="I103"/>
  <c r="I101"/>
  <c r="I99"/>
  <c r="I97"/>
  <c r="I95"/>
  <c r="I93"/>
  <c r="I91"/>
  <c r="I89"/>
  <c r="I87"/>
  <c r="I85"/>
  <c r="I83"/>
  <c r="I81"/>
  <c r="I79"/>
  <c r="I77"/>
  <c r="I75"/>
  <c r="I73"/>
  <c r="I71"/>
  <c r="I69"/>
  <c r="I67"/>
  <c r="I263"/>
  <c r="I261"/>
  <c r="K5" i="1"/>
  <c r="L5" s="1"/>
  <c r="G11" i="16"/>
  <c r="G85" s="1"/>
  <c r="L11"/>
  <c r="L40" s="1"/>
  <c r="N40" s="1"/>
  <c r="B11"/>
  <c r="B14" s="1"/>
  <c r="F14" s="1" a="1"/>
  <c r="F14" s="1"/>
  <c r="B1" i="8"/>
  <c r="E5"/>
  <c r="F5"/>
  <c r="E6"/>
  <c r="G5"/>
  <c r="B6" i="6"/>
  <c r="B7"/>
  <c r="E7"/>
  <c r="H7"/>
  <c r="J7"/>
  <c r="B8"/>
  <c r="E8"/>
  <c r="H8"/>
  <c r="J8"/>
  <c r="B9"/>
  <c r="E9"/>
  <c r="H9"/>
  <c r="J9"/>
  <c r="B10"/>
  <c r="E10"/>
  <c r="H10"/>
  <c r="J10"/>
  <c r="B11"/>
  <c r="E11"/>
  <c r="H11"/>
  <c r="J11"/>
  <c r="B12"/>
  <c r="E12"/>
  <c r="H12"/>
  <c r="J12"/>
  <c r="B13"/>
  <c r="E13"/>
  <c r="H13"/>
  <c r="J13"/>
  <c r="B14"/>
  <c r="E14"/>
  <c r="H14"/>
  <c r="J14"/>
  <c r="B15"/>
  <c r="E15"/>
  <c r="H15"/>
  <c r="J15"/>
  <c r="B16"/>
  <c r="E16"/>
  <c r="H16"/>
  <c r="J16"/>
  <c r="B17"/>
  <c r="E17"/>
  <c r="H17"/>
  <c r="J17"/>
  <c r="B5" i="4"/>
  <c r="B5" i="1"/>
  <c r="B6"/>
  <c r="K6"/>
  <c r="L6" s="1"/>
  <c r="I5" i="8" l="1"/>
  <c r="B167" i="16"/>
  <c r="C167" s="1"/>
  <c r="G13"/>
  <c r="K13" s="1" a="1"/>
  <c r="K13" s="1"/>
  <c r="H13" s="1"/>
  <c r="B151"/>
  <c r="C151" s="1"/>
  <c r="B113"/>
  <c r="B13"/>
  <c r="B159"/>
  <c r="C159" s="1"/>
  <c r="B143"/>
  <c r="B130"/>
  <c r="C130" s="1"/>
  <c r="B97"/>
  <c r="B171"/>
  <c r="C171" s="1"/>
  <c r="B163"/>
  <c r="F163" s="1" a="1"/>
  <c r="F163" s="1"/>
  <c r="B155"/>
  <c r="B147"/>
  <c r="F147" s="1" a="1"/>
  <c r="F147" s="1"/>
  <c r="B139"/>
  <c r="B181"/>
  <c r="D181" s="1"/>
  <c r="B122"/>
  <c r="C122" s="1"/>
  <c r="B105"/>
  <c r="E105" s="1"/>
  <c r="B80"/>
  <c r="B173"/>
  <c r="B169"/>
  <c r="B165"/>
  <c r="B161"/>
  <c r="B157"/>
  <c r="E157" s="1"/>
  <c r="B153"/>
  <c r="B149"/>
  <c r="B145"/>
  <c r="C145" s="1"/>
  <c r="B141"/>
  <c r="E141" s="1"/>
  <c r="B137"/>
  <c r="B178"/>
  <c r="E178" s="1"/>
  <c r="B134"/>
  <c r="F134" s="1" a="1"/>
  <c r="F134" s="1"/>
  <c r="B127"/>
  <c r="B118"/>
  <c r="B109"/>
  <c r="E109" s="1"/>
  <c r="B101"/>
  <c r="E101" s="1"/>
  <c r="B88"/>
  <c r="B40"/>
  <c r="B174"/>
  <c r="D174" s="1"/>
  <c r="B172"/>
  <c r="D172" s="1"/>
  <c r="B170"/>
  <c r="C170" s="1"/>
  <c r="B168"/>
  <c r="E168" s="1"/>
  <c r="B166"/>
  <c r="B164"/>
  <c r="E164" s="1"/>
  <c r="B162"/>
  <c r="B160"/>
  <c r="E160" s="1"/>
  <c r="B158"/>
  <c r="D158" s="1"/>
  <c r="B156"/>
  <c r="E156" s="1"/>
  <c r="B154"/>
  <c r="B152"/>
  <c r="E152" s="1"/>
  <c r="B150"/>
  <c r="B148"/>
  <c r="E148" s="1"/>
  <c r="B146"/>
  <c r="E146" s="1"/>
  <c r="B144"/>
  <c r="B142"/>
  <c r="D142" s="1"/>
  <c r="B140"/>
  <c r="E140" s="1"/>
  <c r="B138"/>
  <c r="B136"/>
  <c r="E136" s="1"/>
  <c r="L13"/>
  <c r="P13" s="1" a="1"/>
  <c r="P13" s="1"/>
  <c r="O13" s="1"/>
  <c r="B176"/>
  <c r="B182"/>
  <c r="E182" s="1"/>
  <c r="B132"/>
  <c r="C132" s="1"/>
  <c r="B129"/>
  <c r="D129" s="1"/>
  <c r="B124"/>
  <c r="C124" s="1"/>
  <c r="B120"/>
  <c r="E120" s="1"/>
  <c r="B116"/>
  <c r="C116" s="1"/>
  <c r="B111"/>
  <c r="E111" s="1"/>
  <c r="B107"/>
  <c r="E107" s="1"/>
  <c r="B103"/>
  <c r="D103" s="1"/>
  <c r="B99"/>
  <c r="E99" s="1"/>
  <c r="B91"/>
  <c r="E91" s="1"/>
  <c r="B83"/>
  <c r="C83" s="1"/>
  <c r="B41"/>
  <c r="E41" s="1"/>
  <c r="B30"/>
  <c r="C30" s="1"/>
  <c r="L174"/>
  <c r="M174" s="1"/>
  <c r="G151"/>
  <c r="K151" s="1" a="1"/>
  <c r="K151" s="1"/>
  <c r="F170" a="1"/>
  <c r="F170" s="1"/>
  <c r="L143"/>
  <c r="N143" s="1"/>
  <c r="G169"/>
  <c r="H169" s="1"/>
  <c r="G129"/>
  <c r="J129" s="1"/>
  <c r="D170"/>
  <c r="B179"/>
  <c r="C179" s="1"/>
  <c r="B177"/>
  <c r="F177" s="1" a="1"/>
  <c r="F177" s="1"/>
  <c r="B175"/>
  <c r="B180"/>
  <c r="E180" s="1"/>
  <c r="B135"/>
  <c r="B133"/>
  <c r="C133" s="1"/>
  <c r="B131"/>
  <c r="E131" s="1"/>
  <c r="B128"/>
  <c r="E128" s="1"/>
  <c r="B126"/>
  <c r="F126" s="1" a="1"/>
  <c r="F126" s="1"/>
  <c r="B125"/>
  <c r="C125" s="1"/>
  <c r="B123"/>
  <c r="E123" s="1"/>
  <c r="B121"/>
  <c r="D121" s="1"/>
  <c r="B119"/>
  <c r="E119" s="1"/>
  <c r="B117"/>
  <c r="E117" s="1"/>
  <c r="B115"/>
  <c r="E115" s="1"/>
  <c r="B114"/>
  <c r="D114" s="1"/>
  <c r="B112"/>
  <c r="B110"/>
  <c r="C110" s="1"/>
  <c r="B108"/>
  <c r="C108" s="1"/>
  <c r="B106"/>
  <c r="C106" s="1"/>
  <c r="B104"/>
  <c r="B102"/>
  <c r="C102" s="1"/>
  <c r="B100"/>
  <c r="C100" s="1"/>
  <c r="B98"/>
  <c r="C98" s="1"/>
  <c r="B92"/>
  <c r="C92" s="1"/>
  <c r="B90"/>
  <c r="C90" s="1"/>
  <c r="B85"/>
  <c r="C85" s="1"/>
  <c r="B82"/>
  <c r="C82" s="1"/>
  <c r="B46"/>
  <c r="C46" s="1"/>
  <c r="P40" a="1"/>
  <c r="P40" s="1"/>
  <c r="B38"/>
  <c r="C38" s="1"/>
  <c r="B22"/>
  <c r="C22" s="1"/>
  <c r="L159"/>
  <c r="N159" s="1"/>
  <c r="L125"/>
  <c r="M125" s="1"/>
  <c r="G175"/>
  <c r="K175" s="1" a="1"/>
  <c r="K175" s="1"/>
  <c r="G163"/>
  <c r="K163" s="1" a="1"/>
  <c r="K163" s="1"/>
  <c r="G139"/>
  <c r="K139" s="1" a="1"/>
  <c r="K139" s="1"/>
  <c r="G115"/>
  <c r="K115" s="1" a="1"/>
  <c r="K115" s="1"/>
  <c r="F140" a="1"/>
  <c r="F140" s="1"/>
  <c r="P174" a="1"/>
  <c r="P174" s="1"/>
  <c r="L167"/>
  <c r="N167" s="1"/>
  <c r="L151"/>
  <c r="N151" s="1"/>
  <c r="L135"/>
  <c r="O135" s="1"/>
  <c r="L114"/>
  <c r="P114" s="1" a="1"/>
  <c r="P114" s="1"/>
  <c r="G179"/>
  <c r="K179" s="1" a="1"/>
  <c r="K179" s="1"/>
  <c r="G171"/>
  <c r="K171" s="1" a="1"/>
  <c r="K171" s="1"/>
  <c r="G166"/>
  <c r="J166" s="1"/>
  <c r="G160"/>
  <c r="K160" s="1" a="1"/>
  <c r="K160" s="1"/>
  <c r="G145"/>
  <c r="H145" s="1"/>
  <c r="G134"/>
  <c r="J134" s="1"/>
  <c r="G123"/>
  <c r="K123" s="1" a="1"/>
  <c r="K123" s="1"/>
  <c r="G97"/>
  <c r="J97" s="1"/>
  <c r="F148" a="1"/>
  <c r="F148" s="1"/>
  <c r="D140"/>
  <c r="E130"/>
  <c r="D105"/>
  <c r="L178"/>
  <c r="N178" s="1"/>
  <c r="L169"/>
  <c r="P169" s="1" a="1"/>
  <c r="P169" s="1"/>
  <c r="L163"/>
  <c r="N163" s="1"/>
  <c r="L155"/>
  <c r="N155" s="1"/>
  <c r="L147"/>
  <c r="L139"/>
  <c r="O139" s="1"/>
  <c r="L129"/>
  <c r="O129" s="1"/>
  <c r="L119"/>
  <c r="N119" s="1"/>
  <c r="L110"/>
  <c r="P110" s="1" a="1"/>
  <c r="P110" s="1"/>
  <c r="G181"/>
  <c r="K181" s="1" a="1"/>
  <c r="K181" s="1"/>
  <c r="G177"/>
  <c r="I177" s="1"/>
  <c r="G173"/>
  <c r="K173" s="1" a="1"/>
  <c r="K173" s="1"/>
  <c r="G167"/>
  <c r="K167" s="1" a="1"/>
  <c r="K167" s="1"/>
  <c r="G165"/>
  <c r="H165" s="1"/>
  <c r="G162"/>
  <c r="J162" s="1"/>
  <c r="G157"/>
  <c r="J157" s="1"/>
  <c r="G149"/>
  <c r="H149" s="1"/>
  <c r="G142"/>
  <c r="J142" s="1"/>
  <c r="G137"/>
  <c r="H137" s="1"/>
  <c r="G131"/>
  <c r="K131" s="1" a="1"/>
  <c r="K131" s="1"/>
  <c r="G126"/>
  <c r="G121"/>
  <c r="H121" s="1"/>
  <c r="G107"/>
  <c r="K107" s="1" a="1"/>
  <c r="K107" s="1"/>
  <c r="G90"/>
  <c r="I90" s="1"/>
  <c r="F172" a="1"/>
  <c r="F172" s="1"/>
  <c r="F171" a="1"/>
  <c r="F171" s="1"/>
  <c r="F164" a="1"/>
  <c r="F164" s="1"/>
  <c r="F178" a="1"/>
  <c r="F178" s="1"/>
  <c r="E122"/>
  <c r="D119"/>
  <c r="K149" a="1"/>
  <c r="K149" s="1"/>
  <c r="L181"/>
  <c r="M181" s="1"/>
  <c r="L179"/>
  <c r="P179" s="1" a="1"/>
  <c r="P179" s="1"/>
  <c r="L177"/>
  <c r="N177" s="1"/>
  <c r="L171"/>
  <c r="N171" s="1"/>
  <c r="O167"/>
  <c r="L166"/>
  <c r="M166" s="1"/>
  <c r="L164"/>
  <c r="M164" s="1"/>
  <c r="L162"/>
  <c r="M162" s="1"/>
  <c r="L160"/>
  <c r="M160" s="1"/>
  <c r="L158"/>
  <c r="L156"/>
  <c r="M156" s="1"/>
  <c r="L154"/>
  <c r="L152"/>
  <c r="M152" s="1"/>
  <c r="L150"/>
  <c r="N150" s="1"/>
  <c r="L148"/>
  <c r="P148" s="1" a="1"/>
  <c r="P148" s="1"/>
  <c r="L146"/>
  <c r="N146" s="1"/>
  <c r="L144"/>
  <c r="P144" s="1" a="1"/>
  <c r="P144" s="1"/>
  <c r="L142"/>
  <c r="N142" s="1"/>
  <c r="L140"/>
  <c r="P140" s="1" a="1"/>
  <c r="P140" s="1"/>
  <c r="L138"/>
  <c r="N138" s="1"/>
  <c r="L136"/>
  <c r="M136" s="1"/>
  <c r="L134"/>
  <c r="L132"/>
  <c r="M132" s="1"/>
  <c r="L130"/>
  <c r="M130" s="1"/>
  <c r="L128"/>
  <c r="M128" s="1"/>
  <c r="L123"/>
  <c r="P123" s="1" a="1"/>
  <c r="P123" s="1"/>
  <c r="L118"/>
  <c r="O118" s="1"/>
  <c r="L116"/>
  <c r="M116" s="1"/>
  <c r="L112"/>
  <c r="P112" s="1" a="1"/>
  <c r="P112" s="1"/>
  <c r="L108"/>
  <c r="P108" s="1" a="1"/>
  <c r="P108" s="1"/>
  <c r="G182"/>
  <c r="J182" s="1"/>
  <c r="G180"/>
  <c r="G178"/>
  <c r="J178" s="1"/>
  <c r="G176"/>
  <c r="K176" s="1" a="1"/>
  <c r="K176" s="1"/>
  <c r="G174"/>
  <c r="I174" s="1"/>
  <c r="G172"/>
  <c r="K172" s="1" a="1"/>
  <c r="K172" s="1"/>
  <c r="G170"/>
  <c r="H170" s="1"/>
  <c r="G168"/>
  <c r="I168" s="1"/>
  <c r="G164"/>
  <c r="H164" s="1"/>
  <c r="G161"/>
  <c r="K161" s="1" a="1"/>
  <c r="K161" s="1"/>
  <c r="G159"/>
  <c r="K159" s="1" a="1"/>
  <c r="K159" s="1"/>
  <c r="G155"/>
  <c r="K155" s="1" a="1"/>
  <c r="K155" s="1"/>
  <c r="G153"/>
  <c r="I153" s="1"/>
  <c r="G148"/>
  <c r="H148" s="1"/>
  <c r="G146"/>
  <c r="I146" s="1"/>
  <c r="G143"/>
  <c r="K143" s="1" a="1"/>
  <c r="K143" s="1"/>
  <c r="G141"/>
  <c r="H141" s="1"/>
  <c r="G138"/>
  <c r="I138" s="1"/>
  <c r="G135"/>
  <c r="K135" s="1" a="1"/>
  <c r="K135" s="1"/>
  <c r="G133"/>
  <c r="J133" s="1"/>
  <c r="G130"/>
  <c r="J130" s="1"/>
  <c r="G127"/>
  <c r="K127" s="1" a="1"/>
  <c r="K127" s="1"/>
  <c r="G125"/>
  <c r="J125" s="1"/>
  <c r="G122"/>
  <c r="I122" s="1"/>
  <c r="G119"/>
  <c r="K119" s="1" a="1"/>
  <c r="K119" s="1"/>
  <c r="G111"/>
  <c r="K111" s="1" a="1"/>
  <c r="K111" s="1"/>
  <c r="G102"/>
  <c r="G93"/>
  <c r="J93" s="1"/>
  <c r="G87"/>
  <c r="F174" a="1"/>
  <c r="F174" s="1"/>
  <c r="E171"/>
  <c r="E170"/>
  <c r="D164"/>
  <c r="F156" a="1"/>
  <c r="F156" s="1"/>
  <c r="C178"/>
  <c r="F122" a="1"/>
  <c r="F122" s="1"/>
  <c r="D122"/>
  <c r="P163" a="1"/>
  <c r="P163" s="1"/>
  <c r="P142" a="1"/>
  <c r="P142" s="1"/>
  <c r="L182"/>
  <c r="N182" s="1"/>
  <c r="L180"/>
  <c r="M180" s="1"/>
  <c r="L176"/>
  <c r="O176" s="1"/>
  <c r="L175"/>
  <c r="M175" s="1"/>
  <c r="L173"/>
  <c r="P173" s="1" a="1"/>
  <c r="P173" s="1"/>
  <c r="L172"/>
  <c r="M172" s="1"/>
  <c r="L170"/>
  <c r="M170" s="1"/>
  <c r="L168"/>
  <c r="M168" s="1"/>
  <c r="L165"/>
  <c r="P165" s="1" a="1"/>
  <c r="P165" s="1"/>
  <c r="L161"/>
  <c r="P161" s="1" a="1"/>
  <c r="P161" s="1"/>
  <c r="M158"/>
  <c r="L157"/>
  <c r="P157" s="1" a="1"/>
  <c r="P157" s="1"/>
  <c r="M154"/>
  <c r="L153"/>
  <c r="P153" s="1" a="1"/>
  <c r="P153" s="1"/>
  <c r="M150"/>
  <c r="L149"/>
  <c r="P149" s="1" a="1"/>
  <c r="P149" s="1"/>
  <c r="O147"/>
  <c r="L145"/>
  <c r="P145" s="1" a="1"/>
  <c r="P145" s="1"/>
  <c r="O143"/>
  <c r="L141"/>
  <c r="P141" s="1" a="1"/>
  <c r="P141" s="1"/>
  <c r="L137"/>
  <c r="P137" s="1" a="1"/>
  <c r="P137" s="1"/>
  <c r="M134"/>
  <c r="L133"/>
  <c r="L131"/>
  <c r="P131" s="1" a="1"/>
  <c r="P131" s="1"/>
  <c r="L127"/>
  <c r="M127" s="1"/>
  <c r="L126"/>
  <c r="M126" s="1"/>
  <c r="L124"/>
  <c r="L122"/>
  <c r="L121"/>
  <c r="O121" s="1"/>
  <c r="L120"/>
  <c r="M120" s="1"/>
  <c r="L117"/>
  <c r="M117" s="1"/>
  <c r="L115"/>
  <c r="P115" s="1" a="1"/>
  <c r="P115" s="1"/>
  <c r="L113"/>
  <c r="P113" s="1" a="1"/>
  <c r="P113" s="1"/>
  <c r="L111"/>
  <c r="N111" s="1"/>
  <c r="L109"/>
  <c r="L107"/>
  <c r="O107" s="1"/>
  <c r="G158"/>
  <c r="J158" s="1"/>
  <c r="G156"/>
  <c r="I156" s="1"/>
  <c r="G154"/>
  <c r="J154" s="1"/>
  <c r="G152"/>
  <c r="J152" s="1"/>
  <c r="G150"/>
  <c r="H150" s="1"/>
  <c r="I149"/>
  <c r="G147"/>
  <c r="K147" s="1" a="1"/>
  <c r="K147" s="1"/>
  <c r="G144"/>
  <c r="I144" s="1"/>
  <c r="G140"/>
  <c r="I140" s="1"/>
  <c r="J138"/>
  <c r="G136"/>
  <c r="H136" s="1"/>
  <c r="G132"/>
  <c r="K132" s="1" a="1"/>
  <c r="K132" s="1"/>
  <c r="G128"/>
  <c r="H128" s="1"/>
  <c r="J126"/>
  <c r="G124"/>
  <c r="K124" s="1" a="1"/>
  <c r="K124" s="1"/>
  <c r="J122"/>
  <c r="G120"/>
  <c r="H120" s="1"/>
  <c r="G118"/>
  <c r="G113"/>
  <c r="J113" s="1"/>
  <c r="G109"/>
  <c r="H109" s="1"/>
  <c r="G104"/>
  <c r="H104" s="1"/>
  <c r="G99"/>
  <c r="K99" s="1" a="1"/>
  <c r="K99" s="1"/>
  <c r="G95"/>
  <c r="K95" s="1" a="1"/>
  <c r="K95" s="1"/>
  <c r="G91"/>
  <c r="K91" s="1" a="1"/>
  <c r="K91" s="1"/>
  <c r="G89"/>
  <c r="J89" s="1"/>
  <c r="G86"/>
  <c r="I86" s="1"/>
  <c r="G117"/>
  <c r="H117" s="1"/>
  <c r="G116"/>
  <c r="I116" s="1"/>
  <c r="G114"/>
  <c r="G112"/>
  <c r="I112" s="1"/>
  <c r="G110"/>
  <c r="G108"/>
  <c r="G106"/>
  <c r="G105"/>
  <c r="I105" s="1"/>
  <c r="G103"/>
  <c r="K103" s="1" a="1"/>
  <c r="K103" s="1"/>
  <c r="G101"/>
  <c r="J101" s="1"/>
  <c r="G100"/>
  <c r="I100" s="1"/>
  <c r="G98"/>
  <c r="I98" s="1"/>
  <c r="G96"/>
  <c r="H96" s="1"/>
  <c r="G94"/>
  <c r="I94" s="1"/>
  <c r="G92"/>
  <c r="J92" s="1"/>
  <c r="G88"/>
  <c r="I88" s="1"/>
  <c r="D156"/>
  <c r="D148"/>
  <c r="F130" a="1"/>
  <c r="F130" s="1"/>
  <c r="D130"/>
  <c r="C119"/>
  <c r="C109"/>
  <c r="F105" a="1"/>
  <c r="F105" s="1"/>
  <c r="C105"/>
  <c r="C101"/>
  <c r="B96"/>
  <c r="F96" s="1" a="1"/>
  <c r="F96" s="1"/>
  <c r="B95"/>
  <c r="B94"/>
  <c r="E94" s="1"/>
  <c r="B93"/>
  <c r="E93" s="1"/>
  <c r="B89"/>
  <c r="B87"/>
  <c r="D87" s="1"/>
  <c r="B86"/>
  <c r="D86" s="1"/>
  <c r="B84"/>
  <c r="D84" s="1"/>
  <c r="B81"/>
  <c r="C81" s="1"/>
  <c r="B79"/>
  <c r="C79" s="1"/>
  <c r="B78"/>
  <c r="B77"/>
  <c r="B76"/>
  <c r="B75"/>
  <c r="E75" s="1"/>
  <c r="B74"/>
  <c r="B73"/>
  <c r="B72"/>
  <c r="B71"/>
  <c r="E71" s="1"/>
  <c r="B70"/>
  <c r="B69"/>
  <c r="B68"/>
  <c r="B67"/>
  <c r="E67" s="1"/>
  <c r="B66"/>
  <c r="B65"/>
  <c r="B64"/>
  <c r="B63"/>
  <c r="E63" s="1"/>
  <c r="B62"/>
  <c r="B61"/>
  <c r="B60"/>
  <c r="B59"/>
  <c r="E59" s="1"/>
  <c r="B58"/>
  <c r="B57"/>
  <c r="B56"/>
  <c r="B55"/>
  <c r="E55" s="1"/>
  <c r="B54"/>
  <c r="B53"/>
  <c r="B52"/>
  <c r="B51"/>
  <c r="E51" s="1"/>
  <c r="B50"/>
  <c r="B49"/>
  <c r="B48"/>
  <c r="B47"/>
  <c r="D47" s="1"/>
  <c r="B45"/>
  <c r="E45" s="1"/>
  <c r="B44"/>
  <c r="B43"/>
  <c r="B42"/>
  <c r="E42" s="1"/>
  <c r="B39"/>
  <c r="E39" s="1"/>
  <c r="B37"/>
  <c r="E37" s="1"/>
  <c r="B29"/>
  <c r="E29" s="1"/>
  <c r="B21"/>
  <c r="E21" s="1"/>
  <c r="F6" i="8"/>
  <c r="H6" s="1"/>
  <c r="G6"/>
  <c r="I6" s="1"/>
  <c r="E173" i="16"/>
  <c r="F173" a="1"/>
  <c r="F173" s="1"/>
  <c r="C169"/>
  <c r="E169"/>
  <c r="E166"/>
  <c r="C166"/>
  <c r="F166" a="1"/>
  <c r="F166" s="1"/>
  <c r="C165"/>
  <c r="D165"/>
  <c r="F165" a="1"/>
  <c r="F165" s="1"/>
  <c r="E162"/>
  <c r="F162" a="1"/>
  <c r="F162" s="1"/>
  <c r="C155"/>
  <c r="E155"/>
  <c r="C153"/>
  <c r="F153" a="1"/>
  <c r="F153" s="1"/>
  <c r="E150"/>
  <c r="C150"/>
  <c r="F150" a="1"/>
  <c r="F150" s="1"/>
  <c r="C149"/>
  <c r="D149"/>
  <c r="F149" a="1"/>
  <c r="F149" s="1"/>
  <c r="E144"/>
  <c r="C144"/>
  <c r="C139"/>
  <c r="E139"/>
  <c r="C137"/>
  <c r="F137" a="1"/>
  <c r="F137" s="1"/>
  <c r="E176"/>
  <c r="D176"/>
  <c r="E135"/>
  <c r="D135"/>
  <c r="C128"/>
  <c r="E127"/>
  <c r="D127"/>
  <c r="E113"/>
  <c r="C113"/>
  <c r="F113" a="1"/>
  <c r="F113" s="1"/>
  <c r="C112"/>
  <c r="D112"/>
  <c r="C104"/>
  <c r="D104"/>
  <c r="E97"/>
  <c r="C97"/>
  <c r="F97" a="1"/>
  <c r="F97" s="1"/>
  <c r="C88"/>
  <c r="D88"/>
  <c r="C80"/>
  <c r="D80"/>
  <c r="F80" a="1"/>
  <c r="F80" s="1"/>
  <c r="C40"/>
  <c r="D40"/>
  <c r="I132"/>
  <c r="H85"/>
  <c r="K85" a="1"/>
  <c r="K85" s="1"/>
  <c r="K6" i="4"/>
  <c r="G3" i="7"/>
  <c r="F3"/>
  <c r="C174" i="16"/>
  <c r="E174"/>
  <c r="C172"/>
  <c r="E172"/>
  <c r="C163"/>
  <c r="E163"/>
  <c r="C161"/>
  <c r="F161" a="1"/>
  <c r="F161" s="1"/>
  <c r="E158"/>
  <c r="C158"/>
  <c r="F158" a="1"/>
  <c r="F158" s="1"/>
  <c r="C157"/>
  <c r="D157"/>
  <c r="F157" a="1"/>
  <c r="F157" s="1"/>
  <c r="E154"/>
  <c r="F154" a="1"/>
  <c r="F154" s="1"/>
  <c r="C147"/>
  <c r="E147"/>
  <c r="C143"/>
  <c r="D143"/>
  <c r="E142"/>
  <c r="C142"/>
  <c r="F142" a="1"/>
  <c r="F142" s="1"/>
  <c r="C141"/>
  <c r="D141"/>
  <c r="F141" a="1"/>
  <c r="F141" s="1"/>
  <c r="E138"/>
  <c r="F138" a="1"/>
  <c r="F138" s="1"/>
  <c r="C175"/>
  <c r="E175"/>
  <c r="E181"/>
  <c r="C181"/>
  <c r="F181" a="1"/>
  <c r="F181" s="1"/>
  <c r="F180" a="1"/>
  <c r="F180" s="1"/>
  <c r="C134"/>
  <c r="D134"/>
  <c r="C129"/>
  <c r="C126"/>
  <c r="D126"/>
  <c r="E121"/>
  <c r="C118"/>
  <c r="D118"/>
  <c r="D110"/>
  <c r="C103"/>
  <c r="O182"/>
  <c r="M182"/>
  <c r="P182" a="1"/>
  <c r="P182" s="1"/>
  <c r="M178"/>
  <c r="M171"/>
  <c r="M129"/>
  <c r="I182"/>
  <c r="H177"/>
  <c r="H166"/>
  <c r="K166" a="1"/>
  <c r="K166" s="1"/>
  <c r="H157"/>
  <c r="I145"/>
  <c r="I137"/>
  <c r="I133"/>
  <c r="H129"/>
  <c r="I121"/>
  <c r="F169" a="1"/>
  <c r="F169" s="1"/>
  <c r="D166"/>
  <c r="E165"/>
  <c r="F155" a="1"/>
  <c r="F155" s="1"/>
  <c r="D150"/>
  <c r="E149"/>
  <c r="F139" a="1"/>
  <c r="F139" s="1"/>
  <c r="F125" a="1"/>
  <c r="F125" s="1"/>
  <c r="D113"/>
  <c r="E112"/>
  <c r="E104"/>
  <c r="D97"/>
  <c r="E88"/>
  <c r="E80"/>
  <c r="K168" a="1"/>
  <c r="K168" s="1"/>
  <c r="P176" a="1"/>
  <c r="P176" s="1"/>
  <c r="N176"/>
  <c r="O123"/>
  <c r="J161"/>
  <c r="H5" i="8"/>
  <c r="F6" i="1"/>
  <c r="K7" i="4"/>
  <c r="E7" i="8"/>
  <c r="G7"/>
  <c r="F7" i="4"/>
  <c r="F7" i="8"/>
  <c r="F8"/>
  <c r="B6" i="4"/>
  <c r="B7" s="1"/>
  <c r="D173" i="16"/>
  <c r="D171"/>
  <c r="D169"/>
  <c r="F168" a="1"/>
  <c r="F168" s="1"/>
  <c r="F167" a="1"/>
  <c r="F167" s="1"/>
  <c r="C164"/>
  <c r="D163"/>
  <c r="D162"/>
  <c r="E161"/>
  <c r="F160" a="1"/>
  <c r="F160" s="1"/>
  <c r="F159" a="1"/>
  <c r="F159" s="1"/>
  <c r="C156"/>
  <c r="D155"/>
  <c r="D154"/>
  <c r="E153"/>
  <c r="F152" a="1"/>
  <c r="F152" s="1"/>
  <c r="F151" a="1"/>
  <c r="F151" s="1"/>
  <c r="C148"/>
  <c r="D147"/>
  <c r="D146"/>
  <c r="E145"/>
  <c r="F144" a="1"/>
  <c r="F144" s="1"/>
  <c r="F143" a="1"/>
  <c r="F143" s="1"/>
  <c r="C140"/>
  <c r="D139"/>
  <c r="D138"/>
  <c r="E137"/>
  <c r="F136" a="1"/>
  <c r="F136" s="1"/>
  <c r="D179"/>
  <c r="D178"/>
  <c r="E177"/>
  <c r="F176" a="1"/>
  <c r="F176" s="1"/>
  <c r="F175" a="1"/>
  <c r="F175" s="1"/>
  <c r="C182"/>
  <c r="F135" a="1"/>
  <c r="F135" s="1"/>
  <c r="E134"/>
  <c r="D133"/>
  <c r="D132"/>
  <c r="C131"/>
  <c r="F128" a="1"/>
  <c r="F128" s="1"/>
  <c r="F127" a="1"/>
  <c r="F127" s="1"/>
  <c r="E126"/>
  <c r="D125"/>
  <c r="D124"/>
  <c r="C123"/>
  <c r="F120" a="1"/>
  <c r="F120" s="1"/>
  <c r="F119" a="1"/>
  <c r="F119" s="1"/>
  <c r="E118"/>
  <c r="D117"/>
  <c r="D116"/>
  <c r="C115"/>
  <c r="F112" a="1"/>
  <c r="F112" s="1"/>
  <c r="F111" a="1"/>
  <c r="F111" s="1"/>
  <c r="E110"/>
  <c r="D109"/>
  <c r="D108"/>
  <c r="C107"/>
  <c r="F104" a="1"/>
  <c r="F104" s="1"/>
  <c r="F103" a="1"/>
  <c r="F103" s="1"/>
  <c r="E102"/>
  <c r="D101"/>
  <c r="D100"/>
  <c r="C99"/>
  <c r="F95" a="1"/>
  <c r="F95" s="1"/>
  <c r="D92"/>
  <c r="C91"/>
  <c r="F88" a="1"/>
  <c r="F88" s="1"/>
  <c r="F13" a="1"/>
  <c r="F13" s="1"/>
  <c r="D13" s="1"/>
  <c r="C173"/>
  <c r="D168"/>
  <c r="E167"/>
  <c r="C162"/>
  <c r="D161"/>
  <c r="D160"/>
  <c r="E159"/>
  <c r="C154"/>
  <c r="D153"/>
  <c r="D152"/>
  <c r="E151"/>
  <c r="C146"/>
  <c r="D145"/>
  <c r="D144"/>
  <c r="E143"/>
  <c r="C138"/>
  <c r="D137"/>
  <c r="D136"/>
  <c r="N13"/>
  <c r="D85"/>
  <c r="E85"/>
  <c r="D83"/>
  <c r="E83"/>
  <c r="D81"/>
  <c r="E79"/>
  <c r="C168"/>
  <c r="D167"/>
  <c r="C160"/>
  <c r="D159"/>
  <c r="C152"/>
  <c r="D151"/>
  <c r="C136"/>
  <c r="F179" a="1"/>
  <c r="F179" s="1"/>
  <c r="C176"/>
  <c r="D175"/>
  <c r="F182" a="1"/>
  <c r="F182" s="1"/>
  <c r="C135"/>
  <c r="F132" a="1"/>
  <c r="F132" s="1"/>
  <c r="F131" a="1"/>
  <c r="F131" s="1"/>
  <c r="D128"/>
  <c r="C127"/>
  <c r="F124" a="1"/>
  <c r="F124" s="1"/>
  <c r="F123" a="1"/>
  <c r="F123" s="1"/>
  <c r="D120"/>
  <c r="F116" a="1"/>
  <c r="F116" s="1"/>
  <c r="F115" a="1"/>
  <c r="F115" s="1"/>
  <c r="F108" a="1"/>
  <c r="F108" s="1"/>
  <c r="F107" a="1"/>
  <c r="F107" s="1"/>
  <c r="F100" a="1"/>
  <c r="F100" s="1"/>
  <c r="F99" a="1"/>
  <c r="F99" s="1"/>
  <c r="F92" a="1"/>
  <c r="F92" s="1"/>
  <c r="F91" a="1"/>
  <c r="F91" s="1"/>
  <c r="F146" a="1"/>
  <c r="F146" s="1"/>
  <c r="F145" a="1"/>
  <c r="F145" s="1"/>
  <c r="E179"/>
  <c r="D182"/>
  <c r="E132"/>
  <c r="D131"/>
  <c r="E124"/>
  <c r="D123"/>
  <c r="F118" a="1"/>
  <c r="F118" s="1"/>
  <c r="F117" a="1"/>
  <c r="F117" s="1"/>
  <c r="E116"/>
  <c r="D115"/>
  <c r="F110" a="1"/>
  <c r="F110" s="1"/>
  <c r="F109" a="1"/>
  <c r="F109" s="1"/>
  <c r="E108"/>
  <c r="D107"/>
  <c r="F102" a="1"/>
  <c r="F102" s="1"/>
  <c r="F101" a="1"/>
  <c r="F101" s="1"/>
  <c r="E100"/>
  <c r="D99"/>
  <c r="F94" a="1"/>
  <c r="F94" s="1"/>
  <c r="E92"/>
  <c r="D91"/>
  <c r="F86" a="1"/>
  <c r="F86" s="1"/>
  <c r="F85" a="1"/>
  <c r="F85" s="1"/>
  <c r="F83" a="1"/>
  <c r="F83" s="1"/>
  <c r="E77"/>
  <c r="E73"/>
  <c r="E69"/>
  <c r="E65"/>
  <c r="E61"/>
  <c r="E57"/>
  <c r="E53"/>
  <c r="E49"/>
  <c r="F48" a="1"/>
  <c r="F48" s="1"/>
  <c r="F47" a="1"/>
  <c r="F47" s="1"/>
  <c r="E46"/>
  <c r="F40" a="1"/>
  <c r="F40" s="1"/>
  <c r="F39" a="1"/>
  <c r="F39" s="1"/>
  <c r="E38"/>
  <c r="B34"/>
  <c r="B33"/>
  <c r="E30"/>
  <c r="D29"/>
  <c r="B26"/>
  <c r="B25"/>
  <c r="E22"/>
  <c r="B18"/>
  <c r="B17"/>
  <c r="C14"/>
  <c r="N173"/>
  <c r="O173"/>
  <c r="M173"/>
  <c r="N170"/>
  <c r="O170"/>
  <c r="E48"/>
  <c r="D46"/>
  <c r="F41" a="1"/>
  <c r="F41" s="1"/>
  <c r="E40"/>
  <c r="D39"/>
  <c r="D38"/>
  <c r="B36"/>
  <c r="B35"/>
  <c r="D30"/>
  <c r="C29"/>
  <c r="B28"/>
  <c r="B27"/>
  <c r="D22"/>
  <c r="B20"/>
  <c r="B19"/>
  <c r="N169"/>
  <c r="M169"/>
  <c r="E14"/>
  <c r="N165"/>
  <c r="O165"/>
  <c r="M165"/>
  <c r="N153"/>
  <c r="M145"/>
  <c r="F46" a="1"/>
  <c r="F46" s="1"/>
  <c r="F45" a="1"/>
  <c r="F45" s="1"/>
  <c r="F38" a="1"/>
  <c r="F38" s="1"/>
  <c r="F37" a="1"/>
  <c r="F37" s="1"/>
  <c r="B32"/>
  <c r="B31"/>
  <c r="F30" a="1"/>
  <c r="F30" s="1"/>
  <c r="F29" a="1"/>
  <c r="F29" s="1"/>
  <c r="B24"/>
  <c r="B23"/>
  <c r="F22" a="1"/>
  <c r="F22" s="1"/>
  <c r="F21" a="1"/>
  <c r="F21" s="1"/>
  <c r="B16"/>
  <c r="B15"/>
  <c r="D14"/>
  <c r="O174"/>
  <c r="O166"/>
  <c r="O162"/>
  <c r="O158"/>
  <c r="O154"/>
  <c r="O150"/>
  <c r="O146"/>
  <c r="O142"/>
  <c r="O138"/>
  <c r="M137"/>
  <c r="O134"/>
  <c r="M133"/>
  <c r="M114"/>
  <c r="O114"/>
  <c r="M110"/>
  <c r="O110"/>
  <c r="N110"/>
  <c r="M163"/>
  <c r="M159"/>
  <c r="M155"/>
  <c r="M147"/>
  <c r="M143"/>
  <c r="M139"/>
  <c r="M135"/>
  <c r="M112"/>
  <c r="M108"/>
  <c r="O108"/>
  <c r="N108"/>
  <c r="O137"/>
  <c r="O133"/>
  <c r="M113"/>
  <c r="O113"/>
  <c r="M109"/>
  <c r="O109"/>
  <c r="M107"/>
  <c r="M40"/>
  <c r="O40"/>
  <c r="L106"/>
  <c r="L105"/>
  <c r="L104"/>
  <c r="L103"/>
  <c r="L102"/>
  <c r="L101"/>
  <c r="L100"/>
  <c r="L99"/>
  <c r="L98"/>
  <c r="L97"/>
  <c r="L96"/>
  <c r="L95"/>
  <c r="L94"/>
  <c r="L93"/>
  <c r="L92"/>
  <c r="L91"/>
  <c r="L90"/>
  <c r="L89"/>
  <c r="L88"/>
  <c r="L87"/>
  <c r="L86"/>
  <c r="L85"/>
  <c r="L84"/>
  <c r="L83"/>
  <c r="L82"/>
  <c r="L81"/>
  <c r="L80"/>
  <c r="L79"/>
  <c r="L78"/>
  <c r="L77"/>
  <c r="L76"/>
  <c r="L75"/>
  <c r="L74"/>
  <c r="L73"/>
  <c r="L72"/>
  <c r="L71"/>
  <c r="L70"/>
  <c r="L69"/>
  <c r="L68"/>
  <c r="L67"/>
  <c r="L66"/>
  <c r="L65"/>
  <c r="L64"/>
  <c r="L63"/>
  <c r="L62"/>
  <c r="L61"/>
  <c r="L60"/>
  <c r="L59"/>
  <c r="L58"/>
  <c r="L57"/>
  <c r="L56"/>
  <c r="L55"/>
  <c r="L54"/>
  <c r="L53"/>
  <c r="L52"/>
  <c r="L51"/>
  <c r="L50"/>
  <c r="L49"/>
  <c r="L48"/>
  <c r="L47"/>
  <c r="L46"/>
  <c r="L45"/>
  <c r="L44"/>
  <c r="L43"/>
  <c r="L42"/>
  <c r="L41"/>
  <c r="H179"/>
  <c r="H176"/>
  <c r="J176"/>
  <c r="H163"/>
  <c r="I163"/>
  <c r="J163"/>
  <c r="H160"/>
  <c r="J160"/>
  <c r="H147"/>
  <c r="I147"/>
  <c r="J147"/>
  <c r="H115"/>
  <c r="I115"/>
  <c r="J115"/>
  <c r="I99"/>
  <c r="H175"/>
  <c r="J175"/>
  <c r="H172"/>
  <c r="J172"/>
  <c r="I159"/>
  <c r="H156"/>
  <c r="H143"/>
  <c r="J143"/>
  <c r="I139"/>
  <c r="H135"/>
  <c r="I135"/>
  <c r="J135"/>
  <c r="H131"/>
  <c r="I131"/>
  <c r="J131"/>
  <c r="H127"/>
  <c r="J127"/>
  <c r="I123"/>
  <c r="H119"/>
  <c r="I119"/>
  <c r="J119"/>
  <c r="H103"/>
  <c r="I103"/>
  <c r="J103"/>
  <c r="L14"/>
  <c r="L15"/>
  <c r="L16"/>
  <c r="L17"/>
  <c r="L18"/>
  <c r="L19"/>
  <c r="L20"/>
  <c r="L21"/>
  <c r="L22"/>
  <c r="L23"/>
  <c r="L24"/>
  <c r="L25"/>
  <c r="L26"/>
  <c r="L27"/>
  <c r="L28"/>
  <c r="L29"/>
  <c r="L30"/>
  <c r="L31"/>
  <c r="L32"/>
  <c r="L33"/>
  <c r="L34"/>
  <c r="L35"/>
  <c r="L36"/>
  <c r="L37"/>
  <c r="L38"/>
  <c r="L39"/>
  <c r="H180"/>
  <c r="J180"/>
  <c r="H171"/>
  <c r="I171"/>
  <c r="J171"/>
  <c r="H168"/>
  <c r="J168"/>
  <c r="H155"/>
  <c r="I155"/>
  <c r="J155"/>
  <c r="H152"/>
  <c r="H107"/>
  <c r="J107"/>
  <c r="I181"/>
  <c r="J179"/>
  <c r="I176"/>
  <c r="H167"/>
  <c r="J167"/>
  <c r="J164"/>
  <c r="I160"/>
  <c r="H151"/>
  <c r="J151"/>
  <c r="J148"/>
  <c r="I111"/>
  <c r="H95"/>
  <c r="I95"/>
  <c r="J95"/>
  <c r="I91"/>
  <c r="I142"/>
  <c r="I134"/>
  <c r="I130"/>
  <c r="I126"/>
  <c r="I118"/>
  <c r="I114"/>
  <c r="I110"/>
  <c r="I106"/>
  <c r="I102"/>
  <c r="J87"/>
  <c r="J140"/>
  <c r="J136"/>
  <c r="J132"/>
  <c r="J128"/>
  <c r="J124"/>
  <c r="J120"/>
  <c r="I87"/>
  <c r="J85"/>
  <c r="J118"/>
  <c r="I117"/>
  <c r="J114"/>
  <c r="I113"/>
  <c r="J110"/>
  <c r="J106"/>
  <c r="J102"/>
  <c r="J98"/>
  <c r="I97"/>
  <c r="J94"/>
  <c r="J90"/>
  <c r="I89"/>
  <c r="J86"/>
  <c r="I85"/>
  <c r="G15"/>
  <c r="G16"/>
  <c r="G17"/>
  <c r="G18"/>
  <c r="G19"/>
  <c r="G20"/>
  <c r="G21"/>
  <c r="G22"/>
  <c r="G23"/>
  <c r="G24"/>
  <c r="G25"/>
  <c r="G26"/>
  <c r="G27"/>
  <c r="G28"/>
  <c r="G29"/>
  <c r="G30"/>
  <c r="G31"/>
  <c r="G32"/>
  <c r="G33"/>
  <c r="G34"/>
  <c r="G35"/>
  <c r="G36"/>
  <c r="G37"/>
  <c r="G38"/>
  <c r="G39"/>
  <c r="G40"/>
  <c r="G41"/>
  <c r="G42"/>
  <c r="G43"/>
  <c r="G44"/>
  <c r="G45"/>
  <c r="G46"/>
  <c r="G47"/>
  <c r="G48"/>
  <c r="G49"/>
  <c r="G50"/>
  <c r="G51"/>
  <c r="G52"/>
  <c r="G53"/>
  <c r="G54"/>
  <c r="G55"/>
  <c r="G56"/>
  <c r="G57"/>
  <c r="G58"/>
  <c r="G59"/>
  <c r="G60"/>
  <c r="G61"/>
  <c r="G62"/>
  <c r="G63"/>
  <c r="G64"/>
  <c r="G65"/>
  <c r="G66"/>
  <c r="G67"/>
  <c r="G68"/>
  <c r="G69"/>
  <c r="G70"/>
  <c r="G71"/>
  <c r="G72"/>
  <c r="G73"/>
  <c r="G74"/>
  <c r="G75"/>
  <c r="G76"/>
  <c r="G77"/>
  <c r="G78"/>
  <c r="G79"/>
  <c r="G80"/>
  <c r="G81"/>
  <c r="G82"/>
  <c r="G83"/>
  <c r="G84"/>
  <c r="G14"/>
  <c r="E9" i="8" l="1"/>
  <c r="G9"/>
  <c r="F9"/>
  <c r="O149" i="16"/>
  <c r="M161"/>
  <c r="F42" a="1"/>
  <c r="F42" s="1"/>
  <c r="F79" a="1"/>
  <c r="F79" s="1"/>
  <c r="F93" a="1"/>
  <c r="F93" s="1"/>
  <c r="D79"/>
  <c r="F87" a="1"/>
  <c r="F87" s="1"/>
  <c r="D93"/>
  <c r="O119"/>
  <c r="K144" a="1"/>
  <c r="K144" s="1"/>
  <c r="E90"/>
  <c r="F133" a="1"/>
  <c r="F133" s="1"/>
  <c r="H101"/>
  <c r="K125" a="1"/>
  <c r="K125" s="1"/>
  <c r="D102"/>
  <c r="E103"/>
  <c r="F121" a="1"/>
  <c r="F121" s="1"/>
  <c r="F129" a="1"/>
  <c r="F129" s="1"/>
  <c r="E129"/>
  <c r="C180"/>
  <c r="D177"/>
  <c r="I170"/>
  <c r="C120"/>
  <c r="J88"/>
  <c r="J173"/>
  <c r="E106"/>
  <c r="K101" a="1"/>
  <c r="K101" s="1"/>
  <c r="J109"/>
  <c r="I157"/>
  <c r="N125"/>
  <c r="C121"/>
  <c r="D180"/>
  <c r="C177"/>
  <c r="K156" a="1"/>
  <c r="K156" s="1"/>
  <c r="J181"/>
  <c r="D90"/>
  <c r="D106"/>
  <c r="E125"/>
  <c r="E133"/>
  <c r="C41"/>
  <c r="M111"/>
  <c r="N112"/>
  <c r="M151"/>
  <c r="N114"/>
  <c r="N174"/>
  <c r="O141"/>
  <c r="N145"/>
  <c r="M153"/>
  <c r="O157"/>
  <c r="N161"/>
  <c r="O169"/>
  <c r="M13"/>
  <c r="O115"/>
  <c r="M115"/>
  <c r="O111"/>
  <c r="O112"/>
  <c r="M141"/>
  <c r="N141"/>
  <c r="O145"/>
  <c r="M149"/>
  <c r="N149"/>
  <c r="O153"/>
  <c r="M157"/>
  <c r="N157"/>
  <c r="O161"/>
  <c r="M119"/>
  <c r="P129" a="1"/>
  <c r="P129" s="1"/>
  <c r="N129"/>
  <c r="P178" a="1"/>
  <c r="P178" s="1"/>
  <c r="O178"/>
  <c r="O128"/>
  <c r="O159"/>
  <c r="O163"/>
  <c r="M167"/>
  <c r="P159" a="1"/>
  <c r="P159" s="1"/>
  <c r="P167" a="1"/>
  <c r="P167" s="1"/>
  <c r="P143" a="1"/>
  <c r="P143" s="1"/>
  <c r="F5" i="4"/>
  <c r="F6"/>
  <c r="F5" i="1"/>
  <c r="I93" i="16"/>
  <c r="I101"/>
  <c r="I109"/>
  <c r="J144"/>
  <c r="J91"/>
  <c r="H91"/>
  <c r="J111"/>
  <c r="H111"/>
  <c r="I151"/>
  <c r="I167"/>
  <c r="I107"/>
  <c r="J123"/>
  <c r="H123"/>
  <c r="I127"/>
  <c r="J139"/>
  <c r="H139"/>
  <c r="I143"/>
  <c r="J156"/>
  <c r="J159"/>
  <c r="H159"/>
  <c r="I175"/>
  <c r="J99"/>
  <c r="H99"/>
  <c r="I179"/>
  <c r="I13"/>
  <c r="J112"/>
  <c r="J170"/>
  <c r="K109" a="1"/>
  <c r="K109" s="1"/>
  <c r="I129"/>
  <c r="K133" a="1"/>
  <c r="K133" s="1"/>
  <c r="H133"/>
  <c r="I166"/>
  <c r="K182" a="1"/>
  <c r="K182" s="1"/>
  <c r="H182"/>
  <c r="K88" a="1"/>
  <c r="K88" s="1"/>
  <c r="H144"/>
  <c r="K170" a="1"/>
  <c r="K170" s="1"/>
  <c r="J149"/>
  <c r="O127"/>
  <c r="H125"/>
  <c r="I141"/>
  <c r="I172"/>
  <c r="M121"/>
  <c r="N137"/>
  <c r="I173"/>
  <c r="F114" a="1"/>
  <c r="F114" s="1"/>
  <c r="E86"/>
  <c r="J96"/>
  <c r="J150"/>
  <c r="O131"/>
  <c r="N180"/>
  <c r="J117"/>
  <c r="I125"/>
  <c r="N168"/>
  <c r="I96"/>
  <c r="H173"/>
  <c r="H181"/>
  <c r="P119" a="1"/>
  <c r="P119" s="1"/>
  <c r="F90" a="1"/>
  <c r="F90" s="1"/>
  <c r="F106" a="1"/>
  <c r="F106" s="1"/>
  <c r="D98"/>
  <c r="I128"/>
  <c r="I136"/>
  <c r="P180" a="1"/>
  <c r="P180" s="1"/>
  <c r="J104"/>
  <c r="K136" a="1"/>
  <c r="K136" s="1"/>
  <c r="K96" a="1"/>
  <c r="K96" s="1"/>
  <c r="K120" a="1"/>
  <c r="K120" s="1"/>
  <c r="K128" a="1"/>
  <c r="K128" s="1"/>
  <c r="K92" a="1"/>
  <c r="K92" s="1"/>
  <c r="H154"/>
  <c r="I120"/>
  <c r="H140"/>
  <c r="I150"/>
  <c r="C111"/>
  <c r="H92"/>
  <c r="K154" a="1"/>
  <c r="K154" s="1"/>
  <c r="N117"/>
  <c r="I104"/>
  <c r="I124"/>
  <c r="K140" a="1"/>
  <c r="K140" s="1"/>
  <c r="P127" a="1"/>
  <c r="P127" s="1"/>
  <c r="E84"/>
  <c r="I92"/>
  <c r="K117" a="1"/>
  <c r="K117" s="1"/>
  <c r="I154"/>
  <c r="P121" a="1"/>
  <c r="P121" s="1"/>
  <c r="N121"/>
  <c r="K104" a="1"/>
  <c r="K104" s="1"/>
  <c r="H124"/>
  <c r="H132"/>
  <c r="K150" a="1"/>
  <c r="K150" s="1"/>
  <c r="I161"/>
  <c r="M123"/>
  <c r="N127"/>
  <c r="D82"/>
  <c r="D42"/>
  <c r="H112"/>
  <c r="H161"/>
  <c r="P111" a="1"/>
  <c r="P111" s="1"/>
  <c r="N123"/>
  <c r="P170" a="1"/>
  <c r="P170" s="1"/>
  <c r="O180"/>
  <c r="F84" a="1"/>
  <c r="F84" s="1"/>
  <c r="I165"/>
  <c r="F82" a="1"/>
  <c r="F82" s="1"/>
  <c r="F98" a="1"/>
  <c r="F98" s="1"/>
  <c r="C117"/>
  <c r="M142"/>
  <c r="M179"/>
  <c r="P150" a="1"/>
  <c r="P150" s="1"/>
  <c r="C39"/>
  <c r="C87"/>
  <c r="H88"/>
  <c r="C84"/>
  <c r="C93"/>
  <c r="M138"/>
  <c r="M146"/>
  <c r="P138" a="1"/>
  <c r="P138" s="1"/>
  <c r="P146" a="1"/>
  <c r="P146" s="1"/>
  <c r="J165"/>
  <c r="C21"/>
  <c r="C37"/>
  <c r="C45"/>
  <c r="D21"/>
  <c r="D37"/>
  <c r="D45"/>
  <c r="F81" a="1"/>
  <c r="F81" s="1"/>
  <c r="E81"/>
  <c r="C86"/>
  <c r="K112" a="1"/>
  <c r="K112" s="1"/>
  <c r="N113"/>
  <c r="M131"/>
  <c r="M176"/>
  <c r="O155"/>
  <c r="P155" a="1"/>
  <c r="P155" s="1"/>
  <c r="K165" a="1"/>
  <c r="K165" s="1"/>
  <c r="I158"/>
  <c r="M118"/>
  <c r="M177"/>
  <c r="J174"/>
  <c r="O151"/>
  <c r="E82"/>
  <c r="K157" a="1"/>
  <c r="K157" s="1"/>
  <c r="E98"/>
  <c r="C42"/>
  <c r="E87"/>
  <c r="N115"/>
  <c r="N131"/>
  <c r="I162"/>
  <c r="I178"/>
  <c r="M140"/>
  <c r="M144"/>
  <c r="M148"/>
  <c r="P151" a="1"/>
  <c r="P151" s="1"/>
  <c r="D41"/>
  <c r="D111"/>
  <c r="I169"/>
  <c r="K169" a="1"/>
  <c r="K169" s="1"/>
  <c r="J169"/>
  <c r="K129" a="1"/>
  <c r="K129" s="1"/>
  <c r="O125"/>
  <c r="P125" a="1"/>
  <c r="P125" s="1"/>
  <c r="C114"/>
  <c r="E114"/>
  <c r="J145"/>
  <c r="K145" a="1"/>
  <c r="K145" s="1"/>
  <c r="N135"/>
  <c r="P135" a="1"/>
  <c r="P135" s="1"/>
  <c r="H97"/>
  <c r="K97" a="1"/>
  <c r="K97" s="1"/>
  <c r="H134"/>
  <c r="K134" a="1"/>
  <c r="K134" s="1"/>
  <c r="H90"/>
  <c r="K90" a="1"/>
  <c r="K90" s="1"/>
  <c r="J121"/>
  <c r="K121" a="1"/>
  <c r="K121" s="1"/>
  <c r="H142"/>
  <c r="K142" a="1"/>
  <c r="K142" s="1"/>
  <c r="J177"/>
  <c r="K177" a="1"/>
  <c r="K177" s="1"/>
  <c r="N147"/>
  <c r="P147" a="1"/>
  <c r="P147" s="1"/>
  <c r="H126"/>
  <c r="K126" a="1"/>
  <c r="K126" s="1"/>
  <c r="J137"/>
  <c r="K137" a="1"/>
  <c r="K137" s="1"/>
  <c r="H162"/>
  <c r="K162" a="1"/>
  <c r="K162" s="1"/>
  <c r="N139"/>
  <c r="P139" a="1"/>
  <c r="P139" s="1"/>
  <c r="H87"/>
  <c r="K87" a="1"/>
  <c r="K87" s="1"/>
  <c r="H102"/>
  <c r="K102" a="1"/>
  <c r="K102" s="1"/>
  <c r="H130"/>
  <c r="K130" a="1"/>
  <c r="K130" s="1"/>
  <c r="J141"/>
  <c r="K141" a="1"/>
  <c r="K141" s="1"/>
  <c r="H146"/>
  <c r="K146" a="1"/>
  <c r="K146" s="1"/>
  <c r="J146"/>
  <c r="I164"/>
  <c r="K164" a="1"/>
  <c r="K164" s="1"/>
  <c r="H174"/>
  <c r="K174" a="1"/>
  <c r="K174" s="1"/>
  <c r="H178"/>
  <c r="K178" a="1"/>
  <c r="K178" s="1"/>
  <c r="N118"/>
  <c r="P118" a="1"/>
  <c r="P118" s="1"/>
  <c r="N128"/>
  <c r="P128" a="1"/>
  <c r="P128" s="1"/>
  <c r="N132"/>
  <c r="O132"/>
  <c r="P132" a="1"/>
  <c r="P132" s="1"/>
  <c r="N136"/>
  <c r="P136" a="1"/>
  <c r="P136" s="1"/>
  <c r="O136"/>
  <c r="N140"/>
  <c r="O140"/>
  <c r="N144"/>
  <c r="O144"/>
  <c r="N148"/>
  <c r="O148"/>
  <c r="N152"/>
  <c r="P152" a="1"/>
  <c r="P152" s="1"/>
  <c r="O152"/>
  <c r="N156"/>
  <c r="P156" a="1"/>
  <c r="P156" s="1"/>
  <c r="O156"/>
  <c r="N160"/>
  <c r="P160" a="1"/>
  <c r="P160" s="1"/>
  <c r="O160"/>
  <c r="N164"/>
  <c r="P164" a="1"/>
  <c r="P164" s="1"/>
  <c r="O164"/>
  <c r="O177"/>
  <c r="P177" a="1"/>
  <c r="P177" s="1"/>
  <c r="O181"/>
  <c r="N181"/>
  <c r="P181" a="1"/>
  <c r="P181" s="1"/>
  <c r="H93"/>
  <c r="K93" a="1"/>
  <c r="K93" s="1"/>
  <c r="H122"/>
  <c r="K122" a="1"/>
  <c r="K122" s="1"/>
  <c r="H138"/>
  <c r="K138" a="1"/>
  <c r="K138" s="1"/>
  <c r="I148"/>
  <c r="K148" a="1"/>
  <c r="K148" s="1"/>
  <c r="H153"/>
  <c r="K153" a="1"/>
  <c r="K153" s="1"/>
  <c r="J153"/>
  <c r="I180"/>
  <c r="K180" a="1"/>
  <c r="K180" s="1"/>
  <c r="N116"/>
  <c r="O116"/>
  <c r="P116" a="1"/>
  <c r="P116" s="1"/>
  <c r="N130"/>
  <c r="O130"/>
  <c r="P130" a="1"/>
  <c r="P130" s="1"/>
  <c r="N134"/>
  <c r="P134" a="1"/>
  <c r="P134" s="1"/>
  <c r="N154"/>
  <c r="P154" a="1"/>
  <c r="P154" s="1"/>
  <c r="N158"/>
  <c r="P158" a="1"/>
  <c r="P158" s="1"/>
  <c r="N162"/>
  <c r="P162" a="1"/>
  <c r="P162" s="1"/>
  <c r="N166"/>
  <c r="P166" a="1"/>
  <c r="P166" s="1"/>
  <c r="O171"/>
  <c r="P171" a="1"/>
  <c r="P171" s="1"/>
  <c r="O179"/>
  <c r="N179"/>
  <c r="H89"/>
  <c r="K89" a="1"/>
  <c r="K89" s="1"/>
  <c r="H113"/>
  <c r="K113" a="1"/>
  <c r="K113" s="1"/>
  <c r="N109"/>
  <c r="P109" a="1"/>
  <c r="P109" s="1"/>
  <c r="N124"/>
  <c r="O124"/>
  <c r="P124" a="1"/>
  <c r="P124" s="1"/>
  <c r="M124"/>
  <c r="O168"/>
  <c r="P168" a="1"/>
  <c r="P168" s="1"/>
  <c r="N172"/>
  <c r="P172" a="1"/>
  <c r="P172" s="1"/>
  <c r="O172"/>
  <c r="O175"/>
  <c r="P175" a="1"/>
  <c r="P175" s="1"/>
  <c r="N175"/>
  <c r="H86"/>
  <c r="K86" a="1"/>
  <c r="K86" s="1"/>
  <c r="H118"/>
  <c r="K118" a="1"/>
  <c r="K118" s="1"/>
  <c r="I152"/>
  <c r="K152" a="1"/>
  <c r="K152" s="1"/>
  <c r="H158"/>
  <c r="K158" a="1"/>
  <c r="K158" s="1"/>
  <c r="N107"/>
  <c r="P107" a="1"/>
  <c r="P107" s="1"/>
  <c r="O117"/>
  <c r="P117" a="1"/>
  <c r="P117" s="1"/>
  <c r="N120"/>
  <c r="O120"/>
  <c r="P120" a="1"/>
  <c r="P120" s="1"/>
  <c r="N122"/>
  <c r="O122"/>
  <c r="P122" a="1"/>
  <c r="P122" s="1"/>
  <c r="M122"/>
  <c r="N126"/>
  <c r="O126"/>
  <c r="P126" a="1"/>
  <c r="P126" s="1"/>
  <c r="N133"/>
  <c r="P133" a="1"/>
  <c r="P133" s="1"/>
  <c r="H100"/>
  <c r="K100" a="1"/>
  <c r="K100" s="1"/>
  <c r="J100"/>
  <c r="H106"/>
  <c r="K106" a="1"/>
  <c r="K106" s="1"/>
  <c r="H110"/>
  <c r="K110" a="1"/>
  <c r="K110" s="1"/>
  <c r="H114"/>
  <c r="K114" a="1"/>
  <c r="K114" s="1"/>
  <c r="H94"/>
  <c r="K94" a="1"/>
  <c r="K94" s="1"/>
  <c r="H98"/>
  <c r="K98" a="1"/>
  <c r="K98" s="1"/>
  <c r="H105"/>
  <c r="J105"/>
  <c r="K105" a="1"/>
  <c r="K105" s="1"/>
  <c r="H108"/>
  <c r="J108"/>
  <c r="I108"/>
  <c r="K108" a="1"/>
  <c r="K108" s="1"/>
  <c r="H116"/>
  <c r="K116" a="1"/>
  <c r="K116" s="1"/>
  <c r="J116"/>
  <c r="E43"/>
  <c r="C43"/>
  <c r="F43" a="1"/>
  <c r="F43" s="1"/>
  <c r="D43"/>
  <c r="C48"/>
  <c r="D48"/>
  <c r="C50"/>
  <c r="E50"/>
  <c r="D50"/>
  <c r="F50" a="1"/>
  <c r="F50" s="1"/>
  <c r="C52"/>
  <c r="D52"/>
  <c r="F52" a="1"/>
  <c r="F52" s="1"/>
  <c r="E52"/>
  <c r="C54"/>
  <c r="D54"/>
  <c r="F54" a="1"/>
  <c r="F54" s="1"/>
  <c r="E54"/>
  <c r="C56"/>
  <c r="D56"/>
  <c r="F56" a="1"/>
  <c r="F56" s="1"/>
  <c r="E56"/>
  <c r="C58"/>
  <c r="D58"/>
  <c r="F58" a="1"/>
  <c r="F58" s="1"/>
  <c r="E58"/>
  <c r="C60"/>
  <c r="D60"/>
  <c r="F60" a="1"/>
  <c r="F60" s="1"/>
  <c r="E60"/>
  <c r="C62"/>
  <c r="D62"/>
  <c r="F62" a="1"/>
  <c r="F62" s="1"/>
  <c r="E62"/>
  <c r="C64"/>
  <c r="D64"/>
  <c r="F64" a="1"/>
  <c r="F64" s="1"/>
  <c r="E64"/>
  <c r="C66"/>
  <c r="D66"/>
  <c r="F66" a="1"/>
  <c r="F66" s="1"/>
  <c r="E66"/>
  <c r="C68"/>
  <c r="D68"/>
  <c r="F68" a="1"/>
  <c r="F68" s="1"/>
  <c r="E68"/>
  <c r="C70"/>
  <c r="D70"/>
  <c r="F70" a="1"/>
  <c r="F70" s="1"/>
  <c r="E70"/>
  <c r="C72"/>
  <c r="D72"/>
  <c r="F72" a="1"/>
  <c r="F72" s="1"/>
  <c r="E72"/>
  <c r="C74"/>
  <c r="D74"/>
  <c r="F74" a="1"/>
  <c r="F74" s="1"/>
  <c r="E74"/>
  <c r="C76"/>
  <c r="D76"/>
  <c r="F76" a="1"/>
  <c r="F76" s="1"/>
  <c r="E76"/>
  <c r="C78"/>
  <c r="D78"/>
  <c r="F78" a="1"/>
  <c r="F78" s="1"/>
  <c r="E78"/>
  <c r="E89"/>
  <c r="C89"/>
  <c r="F89" a="1"/>
  <c r="F89" s="1"/>
  <c r="D89"/>
  <c r="C94"/>
  <c r="D94"/>
  <c r="C96"/>
  <c r="D96"/>
  <c r="E96"/>
  <c r="C13"/>
  <c r="C44"/>
  <c r="D44"/>
  <c r="F44" a="1"/>
  <c r="F44" s="1"/>
  <c r="E44"/>
  <c r="E47"/>
  <c r="C47"/>
  <c r="D49"/>
  <c r="C49"/>
  <c r="F49" a="1"/>
  <c r="F49" s="1"/>
  <c r="D51"/>
  <c r="C51"/>
  <c r="F51" a="1"/>
  <c r="F51" s="1"/>
  <c r="D53"/>
  <c r="C53"/>
  <c r="F53" a="1"/>
  <c r="F53" s="1"/>
  <c r="D55"/>
  <c r="C55"/>
  <c r="F55" a="1"/>
  <c r="F55" s="1"/>
  <c r="D57"/>
  <c r="C57"/>
  <c r="F57" a="1"/>
  <c r="F57" s="1"/>
  <c r="D59"/>
  <c r="C59"/>
  <c r="F59" a="1"/>
  <c r="F59" s="1"/>
  <c r="D61"/>
  <c r="C61"/>
  <c r="F61" a="1"/>
  <c r="F61" s="1"/>
  <c r="D63"/>
  <c r="C63"/>
  <c r="F63" a="1"/>
  <c r="F63" s="1"/>
  <c r="D65"/>
  <c r="C65"/>
  <c r="F65" a="1"/>
  <c r="F65" s="1"/>
  <c r="D67"/>
  <c r="C67"/>
  <c r="F67" a="1"/>
  <c r="F67" s="1"/>
  <c r="D69"/>
  <c r="C69"/>
  <c r="F69" a="1"/>
  <c r="F69" s="1"/>
  <c r="D71"/>
  <c r="C71"/>
  <c r="F71" a="1"/>
  <c r="F71" s="1"/>
  <c r="D73"/>
  <c r="C73"/>
  <c r="F73" a="1"/>
  <c r="F73" s="1"/>
  <c r="D75"/>
  <c r="C75"/>
  <c r="F75" a="1"/>
  <c r="F75" s="1"/>
  <c r="D77"/>
  <c r="C77"/>
  <c r="F77" a="1"/>
  <c r="F77" s="1"/>
  <c r="E95"/>
  <c r="C95"/>
  <c r="D95"/>
  <c r="G8" i="8"/>
  <c r="E8"/>
  <c r="H8" s="1"/>
  <c r="H7" i="4"/>
  <c r="K3"/>
  <c r="K14" i="16" a="1"/>
  <c r="K14" s="1"/>
  <c r="J14" s="1"/>
  <c r="I77"/>
  <c r="H77"/>
  <c r="J77"/>
  <c r="K77" a="1"/>
  <c r="K77" s="1"/>
  <c r="I73"/>
  <c r="H73"/>
  <c r="J73"/>
  <c r="K73" a="1"/>
  <c r="K73" s="1"/>
  <c r="J65"/>
  <c r="I65"/>
  <c r="H65"/>
  <c r="K65" a="1"/>
  <c r="K65" s="1"/>
  <c r="J57"/>
  <c r="I57"/>
  <c r="H57"/>
  <c r="K57" a="1"/>
  <c r="K57" s="1"/>
  <c r="J49"/>
  <c r="I49"/>
  <c r="H49"/>
  <c r="K49" a="1"/>
  <c r="K49" s="1"/>
  <c r="J41"/>
  <c r="I41"/>
  <c r="H41"/>
  <c r="K41" a="1"/>
  <c r="K41" s="1"/>
  <c r="J33"/>
  <c r="I33"/>
  <c r="H33"/>
  <c r="K33" a="1"/>
  <c r="K33" s="1"/>
  <c r="J25"/>
  <c r="I25"/>
  <c r="H25"/>
  <c r="K25" a="1"/>
  <c r="K25" s="1"/>
  <c r="J17"/>
  <c r="I17"/>
  <c r="H17"/>
  <c r="K17" a="1"/>
  <c r="K17" s="1"/>
  <c r="H84"/>
  <c r="I84"/>
  <c r="J84"/>
  <c r="K84" a="1"/>
  <c r="K84" s="1"/>
  <c r="H80"/>
  <c r="I80"/>
  <c r="J80"/>
  <c r="K80" a="1"/>
  <c r="K80" s="1"/>
  <c r="H76"/>
  <c r="J76"/>
  <c r="I76"/>
  <c r="K76" a="1"/>
  <c r="K76" s="1"/>
  <c r="H72"/>
  <c r="I72"/>
  <c r="J72"/>
  <c r="K72" a="1"/>
  <c r="K72" s="1"/>
  <c r="J68"/>
  <c r="H68"/>
  <c r="I68"/>
  <c r="K68" a="1"/>
  <c r="K68" s="1"/>
  <c r="J64"/>
  <c r="H64"/>
  <c r="I64"/>
  <c r="K64" a="1"/>
  <c r="K64" s="1"/>
  <c r="J60"/>
  <c r="H60"/>
  <c r="I60"/>
  <c r="K60" a="1"/>
  <c r="K60" s="1"/>
  <c r="J56"/>
  <c r="H56"/>
  <c r="I56"/>
  <c r="K56" a="1"/>
  <c r="K56" s="1"/>
  <c r="J52"/>
  <c r="H52"/>
  <c r="I52"/>
  <c r="K52" a="1"/>
  <c r="K52" s="1"/>
  <c r="J48"/>
  <c r="H48"/>
  <c r="I48"/>
  <c r="K48" a="1"/>
  <c r="K48" s="1"/>
  <c r="J44"/>
  <c r="H44"/>
  <c r="I44"/>
  <c r="K44" a="1"/>
  <c r="K44" s="1"/>
  <c r="J40"/>
  <c r="H40"/>
  <c r="I40"/>
  <c r="K40" a="1"/>
  <c r="K40" s="1"/>
  <c r="J36"/>
  <c r="H36"/>
  <c r="I36"/>
  <c r="K36" a="1"/>
  <c r="K36" s="1"/>
  <c r="J32"/>
  <c r="H32"/>
  <c r="I32"/>
  <c r="K32" a="1"/>
  <c r="K32" s="1"/>
  <c r="J28"/>
  <c r="H28"/>
  <c r="I28"/>
  <c r="K28" a="1"/>
  <c r="K28" s="1"/>
  <c r="J24"/>
  <c r="H24"/>
  <c r="I24"/>
  <c r="K24" a="1"/>
  <c r="K24" s="1"/>
  <c r="J20"/>
  <c r="H20"/>
  <c r="I20"/>
  <c r="K20" a="1"/>
  <c r="K20" s="1"/>
  <c r="K16" a="1"/>
  <c r="K16" s="1"/>
  <c r="H16" s="1"/>
  <c r="M39"/>
  <c r="O39"/>
  <c r="N39"/>
  <c r="P39" a="1"/>
  <c r="P39" s="1"/>
  <c r="M35"/>
  <c r="O35"/>
  <c r="N35"/>
  <c r="P35" a="1"/>
  <c r="P35" s="1"/>
  <c r="M31"/>
  <c r="O31"/>
  <c r="N31"/>
  <c r="P31" a="1"/>
  <c r="P31" s="1"/>
  <c r="N27"/>
  <c r="O27"/>
  <c r="M27"/>
  <c r="P27" a="1"/>
  <c r="P27" s="1"/>
  <c r="N23"/>
  <c r="M23"/>
  <c r="O23"/>
  <c r="P23" a="1"/>
  <c r="P23" s="1"/>
  <c r="N19"/>
  <c r="O19"/>
  <c r="M19"/>
  <c r="P19" a="1"/>
  <c r="P19" s="1"/>
  <c r="N15"/>
  <c r="M15"/>
  <c r="O15"/>
  <c r="P15" a="1"/>
  <c r="P15" s="1"/>
  <c r="M43"/>
  <c r="O43"/>
  <c r="N43"/>
  <c r="P43" a="1"/>
  <c r="P43" s="1"/>
  <c r="M47"/>
  <c r="O47"/>
  <c r="N47"/>
  <c r="P47" a="1"/>
  <c r="P47" s="1"/>
  <c r="M51"/>
  <c r="O51"/>
  <c r="N51"/>
  <c r="P51" a="1"/>
  <c r="P51" s="1"/>
  <c r="M55"/>
  <c r="O55"/>
  <c r="N55"/>
  <c r="P55" a="1"/>
  <c r="P55" s="1"/>
  <c r="M59"/>
  <c r="O59"/>
  <c r="N59"/>
  <c r="P59" a="1"/>
  <c r="P59" s="1"/>
  <c r="M63"/>
  <c r="O63"/>
  <c r="N63"/>
  <c r="P63" a="1"/>
  <c r="P63" s="1"/>
  <c r="M67"/>
  <c r="O67"/>
  <c r="N67"/>
  <c r="P67" a="1"/>
  <c r="P67" s="1"/>
  <c r="M71"/>
  <c r="O71"/>
  <c r="N71"/>
  <c r="P71" a="1"/>
  <c r="P71" s="1"/>
  <c r="M75"/>
  <c r="O75"/>
  <c r="N75"/>
  <c r="P75" a="1"/>
  <c r="P75" s="1"/>
  <c r="M79"/>
  <c r="O79"/>
  <c r="N79"/>
  <c r="P79" a="1"/>
  <c r="P79" s="1"/>
  <c r="M83"/>
  <c r="O83"/>
  <c r="N83"/>
  <c r="P83" a="1"/>
  <c r="P83" s="1"/>
  <c r="M87"/>
  <c r="O87"/>
  <c r="N87"/>
  <c r="P87" a="1"/>
  <c r="P87" s="1"/>
  <c r="M91"/>
  <c r="O91"/>
  <c r="N91"/>
  <c r="P91" a="1"/>
  <c r="P91" s="1"/>
  <c r="M95"/>
  <c r="O95"/>
  <c r="N95"/>
  <c r="P95" a="1"/>
  <c r="P95" s="1"/>
  <c r="M99"/>
  <c r="O99"/>
  <c r="N99"/>
  <c r="P99" a="1"/>
  <c r="P99" s="1"/>
  <c r="M103"/>
  <c r="O103"/>
  <c r="N103"/>
  <c r="P103" a="1"/>
  <c r="P103" s="1"/>
  <c r="C18"/>
  <c r="D18"/>
  <c r="E18"/>
  <c r="F18" a="1"/>
  <c r="F18" s="1"/>
  <c r="C26"/>
  <c r="D26"/>
  <c r="E26"/>
  <c r="F26" a="1"/>
  <c r="F26" s="1"/>
  <c r="C34"/>
  <c r="D34"/>
  <c r="E34"/>
  <c r="F34" a="1"/>
  <c r="F34" s="1"/>
  <c r="J13"/>
  <c r="J83"/>
  <c r="H83"/>
  <c r="I83"/>
  <c r="K83" a="1"/>
  <c r="K83" s="1"/>
  <c r="H75"/>
  <c r="I75"/>
  <c r="J75"/>
  <c r="K75" a="1"/>
  <c r="K75" s="1"/>
  <c r="J67"/>
  <c r="H67"/>
  <c r="I67"/>
  <c r="K67" a="1"/>
  <c r="K67" s="1"/>
  <c r="J59"/>
  <c r="H59"/>
  <c r="I59"/>
  <c r="K59" a="1"/>
  <c r="K59" s="1"/>
  <c r="J51"/>
  <c r="H51"/>
  <c r="I51"/>
  <c r="K51" a="1"/>
  <c r="K51" s="1"/>
  <c r="J43"/>
  <c r="H43"/>
  <c r="I43"/>
  <c r="K43" a="1"/>
  <c r="K43" s="1"/>
  <c r="J35"/>
  <c r="H35"/>
  <c r="I35"/>
  <c r="K35" a="1"/>
  <c r="K35" s="1"/>
  <c r="J27"/>
  <c r="H27"/>
  <c r="I27"/>
  <c r="K27" a="1"/>
  <c r="K27" s="1"/>
  <c r="J19"/>
  <c r="H19"/>
  <c r="I19"/>
  <c r="K19" a="1"/>
  <c r="K19" s="1"/>
  <c r="N38"/>
  <c r="O38"/>
  <c r="M38"/>
  <c r="P38" a="1"/>
  <c r="P38" s="1"/>
  <c r="N34"/>
  <c r="O34"/>
  <c r="M34"/>
  <c r="P34" a="1"/>
  <c r="P34" s="1"/>
  <c r="M30"/>
  <c r="N30"/>
  <c r="O30"/>
  <c r="P30" a="1"/>
  <c r="P30" s="1"/>
  <c r="M26"/>
  <c r="O26"/>
  <c r="N26"/>
  <c r="P26" a="1"/>
  <c r="P26" s="1"/>
  <c r="M22"/>
  <c r="N22"/>
  <c r="O22"/>
  <c r="P22" a="1"/>
  <c r="P22" s="1"/>
  <c r="M18"/>
  <c r="O18"/>
  <c r="N18"/>
  <c r="P18" a="1"/>
  <c r="P18" s="1"/>
  <c r="M14"/>
  <c r="N14"/>
  <c r="O14"/>
  <c r="P14" a="1"/>
  <c r="P14" s="1"/>
  <c r="M44"/>
  <c r="O44"/>
  <c r="N44"/>
  <c r="P44" a="1"/>
  <c r="P44" s="1"/>
  <c r="M48"/>
  <c r="O48"/>
  <c r="N48"/>
  <c r="P48" a="1"/>
  <c r="P48" s="1"/>
  <c r="M52"/>
  <c r="O52"/>
  <c r="N52"/>
  <c r="P52" a="1"/>
  <c r="P52" s="1"/>
  <c r="M56"/>
  <c r="O56"/>
  <c r="N56"/>
  <c r="P56" a="1"/>
  <c r="P56" s="1"/>
  <c r="M60"/>
  <c r="O60"/>
  <c r="N60"/>
  <c r="P60" a="1"/>
  <c r="P60" s="1"/>
  <c r="M64"/>
  <c r="O64"/>
  <c r="N64"/>
  <c r="P64" a="1"/>
  <c r="P64" s="1"/>
  <c r="M68"/>
  <c r="O68"/>
  <c r="N68"/>
  <c r="P68" a="1"/>
  <c r="P68" s="1"/>
  <c r="M72"/>
  <c r="O72"/>
  <c r="N72"/>
  <c r="P72" a="1"/>
  <c r="P72" s="1"/>
  <c r="M76"/>
  <c r="O76"/>
  <c r="N76"/>
  <c r="P76" a="1"/>
  <c r="P76" s="1"/>
  <c r="M80"/>
  <c r="O80"/>
  <c r="N80"/>
  <c r="P80" a="1"/>
  <c r="P80" s="1"/>
  <c r="M84"/>
  <c r="O84"/>
  <c r="N84"/>
  <c r="P84" a="1"/>
  <c r="P84" s="1"/>
  <c r="M88"/>
  <c r="O88"/>
  <c r="N88"/>
  <c r="P88" a="1"/>
  <c r="P88" s="1"/>
  <c r="M92"/>
  <c r="O92"/>
  <c r="N92"/>
  <c r="P92" a="1"/>
  <c r="P92" s="1"/>
  <c r="M96"/>
  <c r="O96"/>
  <c r="N96"/>
  <c r="P96" a="1"/>
  <c r="P96" s="1"/>
  <c r="M100"/>
  <c r="O100"/>
  <c r="N100"/>
  <c r="P100" a="1"/>
  <c r="P100" s="1"/>
  <c r="M104"/>
  <c r="O104"/>
  <c r="N104"/>
  <c r="P104" a="1"/>
  <c r="P104" s="1"/>
  <c r="E19"/>
  <c r="D19"/>
  <c r="F19" a="1"/>
  <c r="F19" s="1"/>
  <c r="C19"/>
  <c r="E27"/>
  <c r="D27"/>
  <c r="F27" a="1"/>
  <c r="F27" s="1"/>
  <c r="C27"/>
  <c r="E35"/>
  <c r="D35"/>
  <c r="F35" a="1"/>
  <c r="F35" s="1"/>
  <c r="C35"/>
  <c r="H79"/>
  <c r="I79"/>
  <c r="J79"/>
  <c r="K79" a="1"/>
  <c r="K79" s="1"/>
  <c r="J71"/>
  <c r="H71"/>
  <c r="I71"/>
  <c r="K71" a="1"/>
  <c r="K71" s="1"/>
  <c r="J63"/>
  <c r="H63"/>
  <c r="I63"/>
  <c r="K63" a="1"/>
  <c r="K63" s="1"/>
  <c r="J55"/>
  <c r="H55"/>
  <c r="I55"/>
  <c r="K55" a="1"/>
  <c r="K55" s="1"/>
  <c r="J47"/>
  <c r="H47"/>
  <c r="I47"/>
  <c r="K47" a="1"/>
  <c r="K47" s="1"/>
  <c r="J39"/>
  <c r="H39"/>
  <c r="I39"/>
  <c r="K39" a="1"/>
  <c r="K39" s="1"/>
  <c r="J31"/>
  <c r="H31"/>
  <c r="I31"/>
  <c r="K31" a="1"/>
  <c r="K31" s="1"/>
  <c r="J23"/>
  <c r="H23"/>
  <c r="I23"/>
  <c r="K23" a="1"/>
  <c r="K23" s="1"/>
  <c r="K15" a="1"/>
  <c r="K15" s="1"/>
  <c r="H15" s="1"/>
  <c r="J82"/>
  <c r="H82"/>
  <c r="I82"/>
  <c r="K82" a="1"/>
  <c r="K82" s="1"/>
  <c r="J78"/>
  <c r="I78"/>
  <c r="H78"/>
  <c r="K78" a="1"/>
  <c r="K78" s="1"/>
  <c r="J74"/>
  <c r="H74"/>
  <c r="I74"/>
  <c r="K74" a="1"/>
  <c r="K74" s="1"/>
  <c r="J70"/>
  <c r="H70"/>
  <c r="I70"/>
  <c r="K70" a="1"/>
  <c r="K70" s="1"/>
  <c r="J66"/>
  <c r="H66"/>
  <c r="I66"/>
  <c r="K66" a="1"/>
  <c r="K66" s="1"/>
  <c r="J62"/>
  <c r="H62"/>
  <c r="I62"/>
  <c r="K62" a="1"/>
  <c r="K62" s="1"/>
  <c r="J58"/>
  <c r="H58"/>
  <c r="I58"/>
  <c r="K58" a="1"/>
  <c r="K58" s="1"/>
  <c r="J54"/>
  <c r="H54"/>
  <c r="I54"/>
  <c r="K54" a="1"/>
  <c r="K54" s="1"/>
  <c r="J50"/>
  <c r="H50"/>
  <c r="I50"/>
  <c r="K50" a="1"/>
  <c r="K50" s="1"/>
  <c r="J46"/>
  <c r="H46"/>
  <c r="I46"/>
  <c r="K46" a="1"/>
  <c r="K46" s="1"/>
  <c r="J42"/>
  <c r="H42"/>
  <c r="I42"/>
  <c r="K42" a="1"/>
  <c r="K42" s="1"/>
  <c r="J38"/>
  <c r="H38"/>
  <c r="I38"/>
  <c r="K38" a="1"/>
  <c r="K38" s="1"/>
  <c r="J34"/>
  <c r="H34"/>
  <c r="I34"/>
  <c r="K34" a="1"/>
  <c r="K34" s="1"/>
  <c r="J30"/>
  <c r="H30"/>
  <c r="I30"/>
  <c r="K30" a="1"/>
  <c r="K30" s="1"/>
  <c r="J26"/>
  <c r="H26"/>
  <c r="I26"/>
  <c r="K26" a="1"/>
  <c r="K26" s="1"/>
  <c r="J22"/>
  <c r="H22"/>
  <c r="I22"/>
  <c r="K22" a="1"/>
  <c r="K22" s="1"/>
  <c r="J18"/>
  <c r="H18"/>
  <c r="I18"/>
  <c r="K18" a="1"/>
  <c r="K18" s="1"/>
  <c r="O37"/>
  <c r="M37"/>
  <c r="N37"/>
  <c r="P37" a="1"/>
  <c r="P37" s="1"/>
  <c r="O33"/>
  <c r="M33"/>
  <c r="N33"/>
  <c r="P33" a="1"/>
  <c r="P33" s="1"/>
  <c r="N29"/>
  <c r="M29"/>
  <c r="O29"/>
  <c r="P29" a="1"/>
  <c r="P29" s="1"/>
  <c r="O25"/>
  <c r="M25"/>
  <c r="N25"/>
  <c r="P25" a="1"/>
  <c r="P25" s="1"/>
  <c r="N21"/>
  <c r="O21"/>
  <c r="M21"/>
  <c r="P21" a="1"/>
  <c r="P21" s="1"/>
  <c r="M17"/>
  <c r="O17"/>
  <c r="N17"/>
  <c r="P17" a="1"/>
  <c r="P17" s="1"/>
  <c r="M41"/>
  <c r="O41"/>
  <c r="N41"/>
  <c r="P41" a="1"/>
  <c r="P41" s="1"/>
  <c r="M45"/>
  <c r="O45"/>
  <c r="N45"/>
  <c r="P45" a="1"/>
  <c r="P45" s="1"/>
  <c r="M49"/>
  <c r="O49"/>
  <c r="N49"/>
  <c r="P49" a="1"/>
  <c r="P49" s="1"/>
  <c r="M53"/>
  <c r="O53"/>
  <c r="N53"/>
  <c r="P53" a="1"/>
  <c r="P53" s="1"/>
  <c r="M57"/>
  <c r="O57"/>
  <c r="N57"/>
  <c r="P57" a="1"/>
  <c r="P57" s="1"/>
  <c r="M61"/>
  <c r="O61"/>
  <c r="N61"/>
  <c r="P61" a="1"/>
  <c r="P61" s="1"/>
  <c r="M65"/>
  <c r="O65"/>
  <c r="N65"/>
  <c r="P65" a="1"/>
  <c r="P65" s="1"/>
  <c r="M69"/>
  <c r="O69"/>
  <c r="N69"/>
  <c r="P69" a="1"/>
  <c r="P69" s="1"/>
  <c r="M73"/>
  <c r="O73"/>
  <c r="N73"/>
  <c r="P73" a="1"/>
  <c r="P73" s="1"/>
  <c r="M77"/>
  <c r="O77"/>
  <c r="N77"/>
  <c r="P77" a="1"/>
  <c r="P77" s="1"/>
  <c r="M81"/>
  <c r="O81"/>
  <c r="N81"/>
  <c r="P81" a="1"/>
  <c r="P81" s="1"/>
  <c r="M85"/>
  <c r="O85"/>
  <c r="N85"/>
  <c r="P85" a="1"/>
  <c r="P85" s="1"/>
  <c r="M89"/>
  <c r="O89"/>
  <c r="N89"/>
  <c r="P89" a="1"/>
  <c r="P89" s="1"/>
  <c r="M93"/>
  <c r="O93"/>
  <c r="N93"/>
  <c r="P93" a="1"/>
  <c r="P93" s="1"/>
  <c r="M97"/>
  <c r="O97"/>
  <c r="N97"/>
  <c r="P97" a="1"/>
  <c r="P97" s="1"/>
  <c r="M101"/>
  <c r="O101"/>
  <c r="N101"/>
  <c r="P101" a="1"/>
  <c r="P101" s="1"/>
  <c r="M105"/>
  <c r="O105"/>
  <c r="N105"/>
  <c r="P105" a="1"/>
  <c r="P105" s="1"/>
  <c r="F15" a="1"/>
  <c r="F15" s="1"/>
  <c r="C15" s="1"/>
  <c r="E23"/>
  <c r="C23"/>
  <c r="D23"/>
  <c r="F23" a="1"/>
  <c r="F23" s="1"/>
  <c r="E31"/>
  <c r="C31"/>
  <c r="D31"/>
  <c r="F31" a="1"/>
  <c r="F31" s="1"/>
  <c r="C20"/>
  <c r="E20"/>
  <c r="F20" a="1"/>
  <c r="F20" s="1"/>
  <c r="D20"/>
  <c r="C28"/>
  <c r="E28"/>
  <c r="F28" a="1"/>
  <c r="F28" s="1"/>
  <c r="D28"/>
  <c r="C36"/>
  <c r="E36"/>
  <c r="F36" a="1"/>
  <c r="F36" s="1"/>
  <c r="D36"/>
  <c r="E13"/>
  <c r="H7" i="8"/>
  <c r="I7"/>
  <c r="I81" i="16"/>
  <c r="H81"/>
  <c r="J81"/>
  <c r="K81" a="1"/>
  <c r="K81" s="1"/>
  <c r="J69"/>
  <c r="H69"/>
  <c r="I69"/>
  <c r="K69" a="1"/>
  <c r="K69" s="1"/>
  <c r="J61"/>
  <c r="H61"/>
  <c r="I61"/>
  <c r="K61" a="1"/>
  <c r="K61" s="1"/>
  <c r="J53"/>
  <c r="H53"/>
  <c r="I53"/>
  <c r="K53" a="1"/>
  <c r="K53" s="1"/>
  <c r="J45"/>
  <c r="H45"/>
  <c r="I45"/>
  <c r="K45" a="1"/>
  <c r="K45" s="1"/>
  <c r="J37"/>
  <c r="H37"/>
  <c r="I37"/>
  <c r="K37" a="1"/>
  <c r="K37" s="1"/>
  <c r="J29"/>
  <c r="H29"/>
  <c r="I29"/>
  <c r="K29" a="1"/>
  <c r="K29" s="1"/>
  <c r="J21"/>
  <c r="H21"/>
  <c r="I21"/>
  <c r="K21" a="1"/>
  <c r="K21" s="1"/>
  <c r="N36"/>
  <c r="M36"/>
  <c r="O36"/>
  <c r="P36" a="1"/>
  <c r="P36" s="1"/>
  <c r="N32"/>
  <c r="M32"/>
  <c r="O32"/>
  <c r="P32" a="1"/>
  <c r="P32" s="1"/>
  <c r="O28"/>
  <c r="N28"/>
  <c r="M28"/>
  <c r="P28" a="1"/>
  <c r="P28" s="1"/>
  <c r="O24"/>
  <c r="M24"/>
  <c r="N24"/>
  <c r="P24" a="1"/>
  <c r="P24" s="1"/>
  <c r="O20"/>
  <c r="N20"/>
  <c r="M20"/>
  <c r="P20" a="1"/>
  <c r="P20" s="1"/>
  <c r="O16"/>
  <c r="M16"/>
  <c r="N16"/>
  <c r="P16" a="1"/>
  <c r="P16" s="1"/>
  <c r="M42"/>
  <c r="O42"/>
  <c r="N42"/>
  <c r="P42" a="1"/>
  <c r="P42" s="1"/>
  <c r="M46"/>
  <c r="O46"/>
  <c r="N46"/>
  <c r="P46" a="1"/>
  <c r="P46" s="1"/>
  <c r="M50"/>
  <c r="O50"/>
  <c r="N50"/>
  <c r="P50" a="1"/>
  <c r="P50" s="1"/>
  <c r="M54"/>
  <c r="O54"/>
  <c r="N54"/>
  <c r="P54" a="1"/>
  <c r="P54" s="1"/>
  <c r="M58"/>
  <c r="O58"/>
  <c r="N58"/>
  <c r="P58" a="1"/>
  <c r="P58" s="1"/>
  <c r="M62"/>
  <c r="O62"/>
  <c r="N62"/>
  <c r="P62" a="1"/>
  <c r="P62" s="1"/>
  <c r="M66"/>
  <c r="O66"/>
  <c r="N66"/>
  <c r="P66" a="1"/>
  <c r="P66" s="1"/>
  <c r="M70"/>
  <c r="O70"/>
  <c r="N70"/>
  <c r="P70" a="1"/>
  <c r="P70" s="1"/>
  <c r="M74"/>
  <c r="O74"/>
  <c r="N74"/>
  <c r="P74" a="1"/>
  <c r="P74" s="1"/>
  <c r="M78"/>
  <c r="O78"/>
  <c r="N78"/>
  <c r="P78" a="1"/>
  <c r="P78" s="1"/>
  <c r="M82"/>
  <c r="O82"/>
  <c r="N82"/>
  <c r="P82" a="1"/>
  <c r="P82" s="1"/>
  <c r="M86"/>
  <c r="O86"/>
  <c r="N86"/>
  <c r="P86" a="1"/>
  <c r="P86" s="1"/>
  <c r="M90"/>
  <c r="O90"/>
  <c r="N90"/>
  <c r="P90" a="1"/>
  <c r="P90" s="1"/>
  <c r="M94"/>
  <c r="O94"/>
  <c r="N94"/>
  <c r="P94" a="1"/>
  <c r="P94" s="1"/>
  <c r="M98"/>
  <c r="O98"/>
  <c r="N98"/>
  <c r="P98" a="1"/>
  <c r="P98" s="1"/>
  <c r="M102"/>
  <c r="O102"/>
  <c r="N102"/>
  <c r="P102" a="1"/>
  <c r="P102" s="1"/>
  <c r="M106"/>
  <c r="O106"/>
  <c r="N106"/>
  <c r="P106" a="1"/>
  <c r="P106" s="1"/>
  <c r="F16" a="1"/>
  <c r="F16" s="1"/>
  <c r="D16" s="1"/>
  <c r="C24"/>
  <c r="D24"/>
  <c r="E24"/>
  <c r="F24" a="1"/>
  <c r="F24" s="1"/>
  <c r="C32"/>
  <c r="D32"/>
  <c r="E32"/>
  <c r="F32" a="1"/>
  <c r="F32" s="1"/>
  <c r="F17" a="1"/>
  <c r="F17" s="1"/>
  <c r="C17" s="1"/>
  <c r="E25"/>
  <c r="C25"/>
  <c r="D25"/>
  <c r="F25" a="1"/>
  <c r="F25" s="1"/>
  <c r="E33"/>
  <c r="C33"/>
  <c r="D33"/>
  <c r="F33" a="1"/>
  <c r="F33" s="1"/>
  <c r="I9" i="8" l="1"/>
  <c r="E10"/>
  <c r="G10"/>
  <c r="F10"/>
  <c r="H9"/>
  <c r="H5" i="4"/>
  <c r="H6"/>
  <c r="I8" i="8"/>
  <c r="D17" i="16"/>
  <c r="E17"/>
  <c r="J16"/>
  <c r="C16"/>
  <c r="I15"/>
  <c r="E16"/>
  <c r="J15"/>
  <c r="I16"/>
  <c r="H14"/>
  <c r="I14"/>
  <c r="D15"/>
  <c r="E15"/>
  <c r="I10" i="8" l="1"/>
  <c r="E11"/>
  <c r="G11"/>
  <c r="F11"/>
  <c r="H10"/>
  <c r="E4" i="16"/>
  <c r="E14" i="8" l="1"/>
  <c r="G14"/>
  <c r="F14"/>
  <c r="H11"/>
  <c r="I11"/>
  <c r="E13"/>
  <c r="G13"/>
  <c r="F13"/>
  <c r="E12"/>
  <c r="G12"/>
  <c r="F12"/>
  <c r="I14" l="1"/>
  <c r="H13"/>
  <c r="I13"/>
  <c r="E15"/>
  <c r="G15"/>
  <c r="F15"/>
  <c r="H12"/>
  <c r="I12"/>
  <c r="H14"/>
  <c r="I15" l="1"/>
  <c r="H15"/>
  <c r="E16"/>
  <c r="G16"/>
  <c r="F16"/>
  <c r="I16" l="1"/>
  <c r="E17"/>
  <c r="G17"/>
  <c r="F17"/>
  <c r="H16"/>
  <c r="H17" l="1"/>
  <c r="I17"/>
  <c r="E18"/>
  <c r="G18"/>
  <c r="F18"/>
  <c r="I18" l="1"/>
  <c r="E19"/>
  <c r="G19"/>
  <c r="F19"/>
  <c r="H18"/>
  <c r="H19" l="1"/>
  <c r="I19"/>
  <c r="E20"/>
  <c r="G20"/>
  <c r="F20"/>
  <c r="I20" l="1"/>
  <c r="E21"/>
  <c r="G21"/>
  <c r="F21"/>
  <c r="H20"/>
  <c r="E22" l="1"/>
  <c r="G22"/>
  <c r="F22"/>
  <c r="H21"/>
  <c r="I21"/>
  <c r="I22" l="1"/>
  <c r="E23"/>
  <c r="G23"/>
  <c r="F23"/>
  <c r="H22"/>
  <c r="I23" l="1"/>
  <c r="H23"/>
  <c r="E24"/>
  <c r="G24"/>
  <c r="F24"/>
  <c r="I24" l="1"/>
  <c r="F25"/>
  <c r="E25"/>
  <c r="G25"/>
  <c r="H24"/>
  <c r="H25" l="1"/>
  <c r="I25"/>
  <c r="F26"/>
  <c r="E26"/>
  <c r="G26"/>
  <c r="H26" l="1"/>
  <c r="F27"/>
  <c r="E27"/>
  <c r="G27"/>
  <c r="I26"/>
  <c r="H27" l="1"/>
  <c r="I27"/>
  <c r="F28"/>
  <c r="E28"/>
  <c r="G28"/>
  <c r="H28" l="1"/>
  <c r="I28"/>
  <c r="E29"/>
  <c r="G29"/>
  <c r="F29"/>
  <c r="H29" l="1"/>
  <c r="I29"/>
  <c r="E30"/>
  <c r="G30"/>
  <c r="F30"/>
  <c r="I30" l="1"/>
  <c r="E31"/>
  <c r="G31"/>
  <c r="F31"/>
  <c r="H30"/>
  <c r="I31" l="1"/>
  <c r="H31"/>
  <c r="E32"/>
  <c r="G32"/>
  <c r="F32"/>
  <c r="I32" l="1"/>
  <c r="F33"/>
  <c r="E33"/>
  <c r="G33"/>
  <c r="H32"/>
  <c r="H33" l="1"/>
  <c r="I33"/>
  <c r="F34"/>
  <c r="E34"/>
  <c r="G34"/>
  <c r="H34" l="1"/>
  <c r="J5" a="1"/>
  <c r="J5" s="1"/>
  <c r="K5" s="1"/>
  <c r="F35"/>
  <c r="E35"/>
  <c r="G35"/>
  <c r="I34"/>
  <c r="J6" l="1" a="1"/>
  <c r="J6" s="1"/>
  <c r="K6" s="1"/>
  <c r="H35"/>
  <c r="I35"/>
  <c r="F36"/>
  <c r="E36"/>
  <c r="G36"/>
  <c r="J7" l="1" a="1"/>
  <c r="J7" s="1"/>
  <c r="K7" s="1"/>
  <c r="L7" s="1"/>
  <c r="H36"/>
  <c r="I36"/>
  <c r="E37"/>
  <c r="G37"/>
  <c r="F37"/>
  <c r="J8" l="1" a="1"/>
  <c r="J8" s="1"/>
  <c r="K8" s="1"/>
  <c r="L8" s="1"/>
  <c r="E38"/>
  <c r="G38"/>
  <c r="F38"/>
  <c r="H37"/>
  <c r="I37"/>
  <c r="J9" l="1" a="1"/>
  <c r="J9" s="1"/>
  <c r="K9" s="1"/>
  <c r="L9" s="1"/>
  <c r="I38"/>
  <c r="E39"/>
  <c r="G39"/>
  <c r="F39"/>
  <c r="H38"/>
  <c r="J10" l="1" a="1"/>
  <c r="J10" s="1"/>
  <c r="L10" s="1"/>
  <c r="E40"/>
  <c r="G40"/>
  <c r="F40"/>
  <c r="I39"/>
  <c r="H39"/>
  <c r="J11" l="1" a="1"/>
  <c r="J11" s="1"/>
  <c r="L11" s="1"/>
  <c r="I40"/>
  <c r="F41"/>
  <c r="E41"/>
  <c r="G41"/>
  <c r="H40"/>
  <c r="J12" l="1" a="1"/>
  <c r="J12" s="1"/>
  <c r="L12" s="1"/>
  <c r="H41"/>
  <c r="I41"/>
  <c r="F42"/>
  <c r="E42"/>
  <c r="H42" s="1"/>
  <c r="G42"/>
  <c r="J13" l="1" a="1"/>
  <c r="J13" s="1"/>
  <c r="L13" s="1"/>
  <c r="F43"/>
  <c r="E43"/>
  <c r="G43"/>
  <c r="I42"/>
  <c r="J14" l="1" a="1"/>
  <c r="J14" s="1"/>
  <c r="L14" s="1"/>
  <c r="H43"/>
  <c r="I43"/>
  <c r="F44"/>
  <c r="E44"/>
  <c r="G44"/>
  <c r="J15" l="1" a="1"/>
  <c r="J15" s="1"/>
  <c r="L15" s="1"/>
  <c r="H44"/>
  <c r="I44"/>
  <c r="E45"/>
  <c r="G45"/>
  <c r="F45"/>
  <c r="J16" l="1" a="1"/>
  <c r="J16" s="1"/>
  <c r="L16" s="1"/>
  <c r="E46"/>
  <c r="G46"/>
  <c r="F46"/>
  <c r="H45"/>
  <c r="I45"/>
  <c r="J17" l="1" a="1"/>
  <c r="J17" s="1"/>
  <c r="L17" s="1"/>
  <c r="I46"/>
  <c r="E47"/>
  <c r="G47"/>
  <c r="F47"/>
  <c r="H46"/>
  <c r="J18" l="1" a="1"/>
  <c r="J18" s="1"/>
  <c r="L18" s="1"/>
  <c r="E48"/>
  <c r="G48"/>
  <c r="I48" s="1"/>
  <c r="F48"/>
  <c r="I47"/>
  <c r="H47"/>
  <c r="J19" l="1" a="1"/>
  <c r="J19" s="1"/>
  <c r="L19" s="1"/>
  <c r="F49"/>
  <c r="E49"/>
  <c r="G49"/>
  <c r="H48"/>
  <c r="J20" l="1" a="1"/>
  <c r="J20" s="1"/>
  <c r="L20" s="1"/>
  <c r="H49"/>
  <c r="I49"/>
  <c r="F50"/>
  <c r="E50"/>
  <c r="G50"/>
  <c r="H50" l="1"/>
  <c r="J21" a="1"/>
  <c r="J21" s="1"/>
  <c r="L21" s="1"/>
  <c r="F51"/>
  <c r="E51"/>
  <c r="G51"/>
  <c r="I50"/>
  <c r="J22" l="1" a="1"/>
  <c r="J22" s="1"/>
  <c r="L22" s="1"/>
  <c r="H51"/>
  <c r="I51"/>
  <c r="F52"/>
  <c r="E52"/>
  <c r="G52"/>
  <c r="J23" l="1" a="1"/>
  <c r="J23" s="1"/>
  <c r="L23" s="1"/>
  <c r="H52"/>
  <c r="I52"/>
  <c r="E53"/>
  <c r="G53"/>
  <c r="F53"/>
  <c r="J24" l="1" a="1"/>
  <c r="J24" s="1"/>
  <c r="L24" s="1"/>
  <c r="E54"/>
  <c r="G54"/>
  <c r="F54"/>
  <c r="H53"/>
  <c r="I53"/>
  <c r="J25" l="1" a="1"/>
  <c r="J25" s="1"/>
  <c r="L25" s="1"/>
  <c r="I54"/>
  <c r="E55"/>
  <c r="G55"/>
  <c r="F55"/>
  <c r="H54"/>
  <c r="J26" l="1" a="1"/>
  <c r="J26" s="1"/>
  <c r="L26" s="1"/>
  <c r="E56"/>
  <c r="G56"/>
  <c r="F56"/>
  <c r="I55"/>
  <c r="H55"/>
  <c r="J27" l="1" a="1"/>
  <c r="J27" s="1"/>
  <c r="L27" s="1"/>
  <c r="I56"/>
  <c r="F57"/>
  <c r="E57"/>
  <c r="G57"/>
  <c r="H56"/>
  <c r="J28" l="1" a="1"/>
  <c r="J28" s="1"/>
  <c r="L28" s="1"/>
  <c r="H57"/>
  <c r="I57"/>
  <c r="F58"/>
  <c r="E58"/>
  <c r="H58" s="1"/>
  <c r="G58"/>
  <c r="J29" l="1" a="1"/>
  <c r="J29" s="1"/>
  <c r="L29" s="1"/>
  <c r="F59"/>
  <c r="G59"/>
  <c r="I58"/>
  <c r="J30" l="1" a="1"/>
  <c r="J30" s="1"/>
  <c r="L30" s="1"/>
  <c r="H59"/>
  <c r="I59"/>
  <c r="F60"/>
  <c r="E60"/>
  <c r="G60"/>
  <c r="J31" l="1" a="1"/>
  <c r="J31" s="1"/>
  <c r="L31" s="1"/>
  <c r="H60"/>
  <c r="I60"/>
  <c r="E61"/>
  <c r="G61"/>
  <c r="F61"/>
  <c r="E62" l="1"/>
  <c r="G62"/>
  <c r="F62"/>
  <c r="H61"/>
  <c r="I61"/>
  <c r="I62" l="1"/>
  <c r="E63"/>
  <c r="G63"/>
  <c r="F63"/>
  <c r="H62"/>
  <c r="G64" l="1"/>
  <c r="I63"/>
  <c r="H63"/>
  <c r="I64" l="1"/>
  <c r="F65"/>
  <c r="E65"/>
  <c r="G65"/>
  <c r="H64"/>
  <c r="L5" s="1"/>
  <c r="H65" l="1"/>
  <c r="L6" s="1"/>
  <c r="L3" s="1"/>
  <c r="I65"/>
  <c r="L3" i="1" l="1"/>
</calcChain>
</file>

<file path=xl/sharedStrings.xml><?xml version="1.0" encoding="utf-8"?>
<sst xmlns="http://schemas.openxmlformats.org/spreadsheetml/2006/main" count="2367" uniqueCount="2297">
  <si>
    <t>كود الصنف</t>
  </si>
  <si>
    <t>اسم الصنف</t>
  </si>
  <si>
    <t>رصيد اول المدة</t>
  </si>
  <si>
    <t>رصيد المخزن</t>
  </si>
  <si>
    <t>اجمالى الرصيد</t>
  </si>
  <si>
    <t>السعر</t>
  </si>
  <si>
    <t>القيمة المخزنية</t>
  </si>
  <si>
    <t>تكهين</t>
  </si>
  <si>
    <t>م</t>
  </si>
  <si>
    <t>التاريخ</t>
  </si>
  <si>
    <t>رقم الاذن</t>
  </si>
  <si>
    <t>وارد من / منصرف الى</t>
  </si>
  <si>
    <t>ملاحظات</t>
  </si>
  <si>
    <t>رقم الإذن</t>
  </si>
  <si>
    <t>بيان الصنف</t>
  </si>
  <si>
    <t>المورد</t>
  </si>
  <si>
    <t>الكمية</t>
  </si>
  <si>
    <t>الاجمالى</t>
  </si>
  <si>
    <t>13%</t>
  </si>
  <si>
    <t>المستلم</t>
  </si>
  <si>
    <t>كود المسئول</t>
  </si>
  <si>
    <t>صاحب العهده</t>
  </si>
  <si>
    <t xml:space="preserve">الكمية </t>
  </si>
  <si>
    <t>كود</t>
  </si>
  <si>
    <t xml:space="preserve"> المسلم</t>
  </si>
  <si>
    <t>كود2</t>
  </si>
  <si>
    <t xml:space="preserve"> المستلم</t>
  </si>
  <si>
    <t xml:space="preserve">   كود المستلم</t>
  </si>
  <si>
    <t xml:space="preserve">   كود  الصنف</t>
  </si>
  <si>
    <t>منقول من</t>
  </si>
  <si>
    <t>منصرف الى</t>
  </si>
  <si>
    <t>صرف</t>
  </si>
  <si>
    <t>المسئول</t>
  </si>
  <si>
    <t>الكود</t>
  </si>
  <si>
    <t>اضافة</t>
  </si>
  <si>
    <t>القمية  المضافة</t>
  </si>
  <si>
    <t>القيمة  النصرفة</t>
  </si>
  <si>
    <t>بحث</t>
  </si>
  <si>
    <t>رقم الصنف</t>
  </si>
  <si>
    <t>النوع</t>
  </si>
  <si>
    <t>اثاث</t>
  </si>
  <si>
    <t>اجهزه</t>
  </si>
  <si>
    <t>الات</t>
  </si>
  <si>
    <t>جهاز غازات الدم ( قلم بار كود + UPS ½ k )</t>
  </si>
  <si>
    <t>المحضن</t>
  </si>
  <si>
    <t>جهاز نيوبوليزر</t>
  </si>
  <si>
    <t>وحدة ريط 90</t>
  </si>
  <si>
    <t>خرامة مستندات كبيرة</t>
  </si>
  <si>
    <t>خرامة مستندات صغيرة</t>
  </si>
  <si>
    <t>هيد بوكس</t>
  </si>
  <si>
    <t>مقص فك غرز</t>
  </si>
  <si>
    <t>جفت بسن وبدون سن</t>
  </si>
  <si>
    <t>قارىء باركود</t>
  </si>
  <si>
    <t>طابعة باركود</t>
  </si>
  <si>
    <t>جهاز تدفئة الدم</t>
  </si>
  <si>
    <t>حوض تدفئة</t>
  </si>
  <si>
    <t>مضخة محاليل BBRAUN</t>
  </si>
  <si>
    <t>مبخر سيفوتك</t>
  </si>
  <si>
    <t>سماعة طبيب</t>
  </si>
  <si>
    <t>جهاز شفط كهربائى متحرك 4 لتر</t>
  </si>
  <si>
    <t>جهاز شفط كهربائى متحرك 2 لتر</t>
  </si>
  <si>
    <t>جهاز تحليل السكر MATCH</t>
  </si>
  <si>
    <t>جهاز تحليل السكر ACCACHON</t>
  </si>
  <si>
    <t>جهاز ضغط زئبقى</t>
  </si>
  <si>
    <t>خطاف لون ستار</t>
  </si>
  <si>
    <t>جهاز نيوبوليزر اتوم</t>
  </si>
  <si>
    <t>حامل لجهاز النيوبوليزر</t>
  </si>
  <si>
    <t>كشاف عمليات لوسيا</t>
  </si>
  <si>
    <t>مونتور اطفال نبهوكوهدين bsm3562k</t>
  </si>
  <si>
    <t>جهاز نيبوليزر nimo</t>
  </si>
  <si>
    <t>جهاز ضغط اطفال</t>
  </si>
  <si>
    <t>دباسة مستندات كبيرة</t>
  </si>
  <si>
    <t>دباسة مستندات صغيرة</t>
  </si>
  <si>
    <t>ترابيزة عمليات جينيرل</t>
  </si>
  <si>
    <t>جهاز تعقيم بالبخار</t>
  </si>
  <si>
    <t>ميرلاند مقاس 5 م طول 25سم منحنى</t>
  </si>
  <si>
    <t>جفت ماسك فنيستريتدذ طويل مفرغ من الفتصف مقاس 5 مم طول 25 سم</t>
  </si>
  <si>
    <t>جفت ماسك فنيستريتدذ  صغير احادى الحركة مقاس 5مم طول 25 سم</t>
  </si>
  <si>
    <t>جفت ثنائى الحركة قصير 5مم طول 25 سم</t>
  </si>
  <si>
    <t>هووك مقاس 5مم طول 33 سم</t>
  </si>
  <si>
    <t xml:space="preserve">اكلاشيهات </t>
  </si>
  <si>
    <t>عربية هيدروليك جاج</t>
  </si>
  <si>
    <t>عدة تليفون صغيرة سعار 24 مفتاح للخطوط</t>
  </si>
  <si>
    <t>جهاز مساج للاطفال حديثى الولادة يعمل بالبطارية الجافة</t>
  </si>
  <si>
    <t xml:space="preserve">جهاز دياثرمى كى جراحى </t>
  </si>
  <si>
    <t>منظار حنجرى فيبروتيك</t>
  </si>
  <si>
    <t>طبيلية بلاستيك</t>
  </si>
  <si>
    <t>غلاية ببرونات بلاستيك</t>
  </si>
  <si>
    <t xml:space="preserve">شفاط حائط 60 × 60 </t>
  </si>
  <si>
    <t xml:space="preserve">عد تليفون باناسونيك </t>
  </si>
  <si>
    <t>كاميرا خارجية 2 ميجابيكسل ضد المياه ليلى 1200 خط</t>
  </si>
  <si>
    <t xml:space="preserve">كاميرا ليلى خارجى 1200 </t>
  </si>
  <si>
    <t xml:space="preserve">كاميرا ليلى داخلى 1200 خط </t>
  </si>
  <si>
    <t>كاميرا 1200 خط داخلى 2 ميجابيكسل</t>
  </si>
  <si>
    <t xml:space="preserve">راك معدنى 140 سم </t>
  </si>
  <si>
    <t>حامل معدنى مجلفن</t>
  </si>
  <si>
    <t xml:space="preserve">جهاز لاب توب del </t>
  </si>
  <si>
    <t>قلم قياس جرعات الاشعة</t>
  </si>
  <si>
    <t>شاحن اقلام قياس جرعات الاشعة</t>
  </si>
  <si>
    <t>ترمومتر ثلاجة</t>
  </si>
  <si>
    <t>علاء محتار محمود الرهيوى</t>
  </si>
  <si>
    <t>داليا حسن على  حسن</t>
  </si>
  <si>
    <t>احمد ابراهيم محمد قنديل</t>
  </si>
  <si>
    <t>داليا الضعيف محمد احمد</t>
  </si>
  <si>
    <t>عبير نجيب عبد الله حسن</t>
  </si>
  <si>
    <t>مصطفى رجب موافى</t>
  </si>
  <si>
    <t>منى اديب اسطفانوس غبريال</t>
  </si>
  <si>
    <t>سالى عبد الودود زين العابدين</t>
  </si>
  <si>
    <t>منى كمال عبد الله محمد الشربينى</t>
  </si>
  <si>
    <t>ريهام حسن يسن احمد</t>
  </si>
  <si>
    <t>هويدا عبد الحكيم عفيفي عيسي</t>
  </si>
  <si>
    <t>مرمر مسعد السيد عجلان</t>
  </si>
  <si>
    <t>راندا السيد العربى ابوزيد السيد</t>
  </si>
  <si>
    <t>رشا محمد يحيى احمد حسن</t>
  </si>
  <si>
    <t>مها احمد عبد  المجيد الجندى</t>
  </si>
  <si>
    <t>حنان محمد عبد السميع السيد</t>
  </si>
  <si>
    <t>رشا ابراهيم عز الدين مرزوق</t>
  </si>
  <si>
    <t>امنية عاطف عزمى</t>
  </si>
  <si>
    <t>محمد سامى السيد السعدنى</t>
  </si>
  <si>
    <t>سلامة فتحى سلامة الغول</t>
  </si>
  <si>
    <t>سارة قاسم بدر الدين بيومى</t>
  </si>
  <si>
    <t>محمود عبد الله على</t>
  </si>
  <si>
    <t>احمد عطية السيد ابراهيم</t>
  </si>
  <si>
    <t>محمد سعيد عبد القادر حامد</t>
  </si>
  <si>
    <t>سعد محمد الشربينى  نبوى</t>
  </si>
  <si>
    <t>جمال عبد الله ابراهيم حسن</t>
  </si>
  <si>
    <t>عامر سليمان عامر حجاب</t>
  </si>
  <si>
    <t>زهيه حسين السيد عزالدين</t>
  </si>
  <si>
    <t>طارق السيد عزب عبد الجليل</t>
  </si>
  <si>
    <t>وائل احمد عبد الفتاح عطيه</t>
  </si>
  <si>
    <t>احمد عبد السميع ابراهيم</t>
  </si>
  <si>
    <t>اميرة محمود  حمدى</t>
  </si>
  <si>
    <t>ساره حسن عبد  العزيز حسن</t>
  </si>
  <si>
    <t>دينا اشرف احمد زكى</t>
  </si>
  <si>
    <t>نصيف حفناوى احمد العفيفى</t>
  </si>
  <si>
    <t>طارق ياسين على الرخ</t>
  </si>
  <si>
    <t>فرحانة ذكى برعى غنيم</t>
  </si>
  <si>
    <t>هشام تاج الدين عبد الجليل مشهور</t>
  </si>
  <si>
    <t>باهر احمد سعيد سليمان</t>
  </si>
  <si>
    <t>وليد السيد شعلان السيد</t>
  </si>
  <si>
    <t>اميره حفناوى محمد الهادى</t>
  </si>
  <si>
    <t>هبه حسن محمود السيد</t>
  </si>
  <si>
    <t>دعاء عبد الحميد عبد الواحد</t>
  </si>
  <si>
    <t>سميرة بندارى محمد حسانين</t>
  </si>
  <si>
    <t>احمد عبد المنعم الشوادفى نجم</t>
  </si>
  <si>
    <t>فاطمة السيد عزب السيد</t>
  </si>
  <si>
    <t>محمد السيد محمد عبد العال</t>
  </si>
  <si>
    <t>رحاب مصطفى عبد الله السيد</t>
  </si>
  <si>
    <t>السيد احمد محمود عبده الجندى</t>
  </si>
  <si>
    <t>زكريا محمد فاروق بحيرى</t>
  </si>
  <si>
    <t>احمد ابوالعطا احمد ابوالعطا</t>
  </si>
  <si>
    <t>السيد محمد الحسينى يسن</t>
  </si>
  <si>
    <t>وليد ابراهيم محمد يوسف</t>
  </si>
  <si>
    <t>الهام صلاح عبد المنعم عزيز</t>
  </si>
  <si>
    <t>هبه سمير احمد سليم بدر</t>
  </si>
  <si>
    <t>محمد عبد الحميد على عبد الحميد</t>
  </si>
  <si>
    <t>ابوبكر عيد محمد محمد</t>
  </si>
  <si>
    <t>مينا منير أمين يوسف</t>
  </si>
  <si>
    <t>حسن رضوان شرف الدين</t>
  </si>
  <si>
    <t>ايمن وجيه عبد الجليل يوسف</t>
  </si>
  <si>
    <t>ايمان سليمان محمد ابراهيم</t>
  </si>
  <si>
    <t>عزيزه على عبد القادر محمد</t>
  </si>
  <si>
    <t>خالد صابر جوده محمد</t>
  </si>
  <si>
    <t>عبد العزيز محمد محمد علام</t>
  </si>
  <si>
    <t>وائل عبد الباري محمد احمد</t>
  </si>
  <si>
    <t>شيماء حسن علي السمري</t>
  </si>
  <si>
    <t>وليد محمد موسى بركه</t>
  </si>
  <si>
    <t>محمد على حفنى ابراهيم</t>
  </si>
  <si>
    <t>محسن الشحات شعبان اسماعيل</t>
  </si>
  <si>
    <t>نورا سعيد عزيز ابراهيم</t>
  </si>
  <si>
    <t>مرفت الصياد جوده فرج</t>
  </si>
  <si>
    <t>ايمان عبد القوي متولي عبد النبي</t>
  </si>
  <si>
    <t>سعيد سعد خليفة ابراهيم</t>
  </si>
  <si>
    <t>عاطف ابراهيم عبد الحميد البلشى</t>
  </si>
  <si>
    <t>اميمه السيد محمد الامير</t>
  </si>
  <si>
    <t>مروه زكريا غريب مهدي</t>
  </si>
  <si>
    <t>احمد توفيق منصور شرف الدين</t>
  </si>
  <si>
    <t>مصطفي محمد عبد العال الخضراوي</t>
  </si>
  <si>
    <t>سعيده رمضان ابراهيم محمد</t>
  </si>
  <si>
    <t>اكرام محمد سعيد عبد المنصف</t>
  </si>
  <si>
    <t>ساميه عبد الستار محمد حسين</t>
  </si>
  <si>
    <t>محمود عبد الله محمد العزونى</t>
  </si>
  <si>
    <t>نصره عبد الكريم محمد صبرى</t>
  </si>
  <si>
    <t>هبه جوده محمود متولى</t>
  </si>
  <si>
    <t>عبد الله صابر محمد أبوغربية</t>
  </si>
  <si>
    <t>لمياء عبد الفتاح عبد  الحليم</t>
  </si>
  <si>
    <t>بسمه جمال جوده عامر</t>
  </si>
  <si>
    <t>اسلام محمد سعد السواح</t>
  </si>
  <si>
    <t>اميرة عبد  الحميد محروس ابراهيم</t>
  </si>
  <si>
    <t>ساره السيد فرج السيد</t>
  </si>
  <si>
    <t>جليله صبيح عبد الرحمن السيد</t>
  </si>
  <si>
    <t>سيده السيد أحمد متولى</t>
  </si>
  <si>
    <t>سليمه محمد خليل نصير</t>
  </si>
  <si>
    <t>سمر سمير عبد الفتاح غنيم</t>
  </si>
  <si>
    <t>سنيه فوزى السيد إسماعيل</t>
  </si>
  <si>
    <t>هانى محمد عبد الحميد محمد</t>
  </si>
  <si>
    <t>اشرف محمد عابدين محمد</t>
  </si>
  <si>
    <t>السيد عبد الرحمن السيد معروف</t>
  </si>
  <si>
    <t>شيرين السيد سيد أحمد</t>
  </si>
  <si>
    <t>سالى صبرى مصطفى أحمد</t>
  </si>
  <si>
    <t>محمد عاطف سيد التهامى</t>
  </si>
  <si>
    <t>احمد محمد مهنى إبراهيم</t>
  </si>
  <si>
    <t>ياسمين عبد النبى محمد</t>
  </si>
  <si>
    <t>مجدى سعيد محمد عفيفى</t>
  </si>
  <si>
    <t>بلال سليمان محمد الجندى</t>
  </si>
  <si>
    <t>داليا حسنى سيد أحمد إبراهيم</t>
  </si>
  <si>
    <t>تامر محمد عبد الستار دسوقى</t>
  </si>
  <si>
    <t>مايسه رسمى محمد</t>
  </si>
  <si>
    <t>موسى سعيد فتوح مصطفى</t>
  </si>
  <si>
    <t>بثينه عبد الخالق حسن مرسى</t>
  </si>
  <si>
    <t>انصاف بشرى عرفه محمد</t>
  </si>
  <si>
    <t>انتصار كمال عبد الله محمد</t>
  </si>
  <si>
    <t>زينب حلمى عبد الرسول جبريل</t>
  </si>
  <si>
    <t>اميره عبد الفتاح عبد المعبود</t>
  </si>
  <si>
    <t>شيماء محمد محمد عبد القادر</t>
  </si>
  <si>
    <t>سهام فتحى محمد محمد حسن</t>
  </si>
  <si>
    <t>نعمه قطب إبراهيم قطب</t>
  </si>
  <si>
    <t>احمد عبد المنعم رشاد السيد</t>
  </si>
  <si>
    <t>رحاب سعيد مرزوق عفيفى</t>
  </si>
  <si>
    <t>شريف محمد وجدى محمدى</t>
  </si>
  <si>
    <t>احمد رفعت عبد الغفار البنا</t>
  </si>
  <si>
    <t>نسرين السيد احمد عطا خلف</t>
  </si>
  <si>
    <t>سمير صبحي الشحات مصلحي</t>
  </si>
  <si>
    <t>رضا محمد عبد المجيد الزيني</t>
  </si>
  <si>
    <t>محمد سيد سالم عراقى</t>
  </si>
  <si>
    <t>تامر محمد عزت عبد العظيم</t>
  </si>
  <si>
    <t>وردة سمير عبد الفتاح حسن</t>
  </si>
  <si>
    <t>اشجان عبد المجيد حسين غانم</t>
  </si>
  <si>
    <t>صفاء غريب عبد الله غريب</t>
  </si>
  <si>
    <t>هاله محمد شبراوى بيومى</t>
  </si>
  <si>
    <t>اميره محمد السيد حسين</t>
  </si>
  <si>
    <t>امل سمير عنانى محمد</t>
  </si>
  <si>
    <t>جمال محمد حسن ابراهيم</t>
  </si>
  <si>
    <t>كريم احمد ذكى ابراهيم</t>
  </si>
  <si>
    <t>سمر رزق عوضين ابراهيم</t>
  </si>
  <si>
    <t>اماليا شفيق منير عزمى</t>
  </si>
  <si>
    <t>منال محمد ابراهيم شاهين</t>
  </si>
  <si>
    <t>عبد الباسط عبد العزيز ماضى محمد</t>
  </si>
  <si>
    <t>الهام سليمان سليمان حسنين</t>
  </si>
  <si>
    <t>ماجدة محمد جودة محمد مصلحي</t>
  </si>
  <si>
    <t>نادية حمدى عطية عبد الله</t>
  </si>
  <si>
    <t>انهار شوقى عبد الرحمن دسوقى</t>
  </si>
  <si>
    <t>احلاهم عبد الحميد موسى احمد</t>
  </si>
  <si>
    <t>سهام سعيد محمد السيد</t>
  </si>
  <si>
    <t>يحيى محمد حمزة سيد الاهل</t>
  </si>
  <si>
    <t>سوسن مصطفى السيد جبر</t>
  </si>
  <si>
    <t>محمد نجاح محمد غنيمى</t>
  </si>
  <si>
    <t>محمد زايد السيد محمد</t>
  </si>
  <si>
    <t>محمد مصطفى إبراهيم احمد</t>
  </si>
  <si>
    <t>طلال رفاعي حامد دياب</t>
  </si>
  <si>
    <t>ياسمين عادل محمد نصار</t>
  </si>
  <si>
    <t>منى جلال مصطفي احمد</t>
  </si>
  <si>
    <t>سعد بيومي جوده مطر</t>
  </si>
  <si>
    <t>وليد كمال حسنين البهنسي</t>
  </si>
  <si>
    <t>فاتن سعيد السيد متولى</t>
  </si>
  <si>
    <t>شيرين رأفت عبد الجليل عبد الفتاح</t>
  </si>
  <si>
    <t>رجب محمد الفرماوى محمد</t>
  </si>
  <si>
    <t>اميمة عبد الله عبد المؤمن الجزار</t>
  </si>
  <si>
    <t>الهام توفيق احمد الحسينى</t>
  </si>
  <si>
    <t>عبد الفتاح فتحى عبد الفتاح غنيمى</t>
  </si>
  <si>
    <t>احمد عزت زكى السيد</t>
  </si>
  <si>
    <t>سهام ياسين زيادة</t>
  </si>
  <si>
    <t>اميرة حسن على النجار</t>
  </si>
  <si>
    <t>منال صبحى السيد المحلاوى</t>
  </si>
  <si>
    <t>بشير شحته محمد سالم</t>
  </si>
  <si>
    <t>رامى محمد حسنى عبد الفتاح</t>
  </si>
  <si>
    <t>هناء محمد عبد الفتاح السيد</t>
  </si>
  <si>
    <t>سمير محمد عبد الرافع الملاح</t>
  </si>
  <si>
    <t>رشا محمد أحمد السيد</t>
  </si>
  <si>
    <t>حسنى  محمد عبد الرافع الملاح</t>
  </si>
  <si>
    <t>احمد عبد الرحمن عبد المحسن عرفة</t>
  </si>
  <si>
    <t>اشرف عبد الفتاح محمود سليمان</t>
  </si>
  <si>
    <t>محمد سعيد ابراهيم محمد</t>
  </si>
  <si>
    <t>احمد محمد وجدي محمد</t>
  </si>
  <si>
    <t>اسامة السيد متولى الجزار</t>
  </si>
  <si>
    <t>جمال ابوالفتوح مصطفى دويدار</t>
  </si>
  <si>
    <t>تامر محمد كمال ابوطالب</t>
  </si>
  <si>
    <t>سعد عبد العزيز عمر متولى</t>
  </si>
  <si>
    <t>هند محمد رضا عنتر</t>
  </si>
  <si>
    <t>بثينه السيد مهدى هندى</t>
  </si>
  <si>
    <t>ايناس العليمى محمد على</t>
  </si>
  <si>
    <t>احسان شبل حسين حجازى</t>
  </si>
  <si>
    <t>نشوه إسماعيل عبد الصادق</t>
  </si>
  <si>
    <t>سهير عبد الله محمود عمرو</t>
  </si>
  <si>
    <t>شيماء سلامه محمد جمعه</t>
  </si>
  <si>
    <t>خديجه بدر عبد المنعم بدر</t>
  </si>
  <si>
    <t>عزه عبد العليم محمد إمام</t>
  </si>
  <si>
    <t>عمر عبد الله عبد العزيز حفنى</t>
  </si>
  <si>
    <t>عزة على حبيب الامير</t>
  </si>
  <si>
    <t>دينا حنفي محمد ابراهيم</t>
  </si>
  <si>
    <t>شيماء السيد احمد فتحى</t>
  </si>
  <si>
    <t>رضا عبد الفتاح غنيم</t>
  </si>
  <si>
    <t>محمد محمد السيد عبد المولى</t>
  </si>
  <si>
    <t>فاطمة محمد سعد البهنسى</t>
  </si>
  <si>
    <t>عبد الناصر محمد احمد عامر</t>
  </si>
  <si>
    <t>مايسه السيد محروس الجندى</t>
  </si>
  <si>
    <t>ايمان عبد الفتاح عبد الحميد حسن</t>
  </si>
  <si>
    <t>ريم محمد السيد محمد</t>
  </si>
  <si>
    <t>عبد المنعم تاج الدين عبد الجليل</t>
  </si>
  <si>
    <t>شريف عبد المنعم محمود سليمان</t>
  </si>
  <si>
    <t>ريهام وفاء فؤاد عبد الله</t>
  </si>
  <si>
    <t>مى محمد جودة السيد</t>
  </si>
  <si>
    <t>شيرى بشرى سيدهم خليل</t>
  </si>
  <si>
    <t>رانيا حسب  النبى متولى  محمد</t>
  </si>
  <si>
    <t>سحر احمد ابوالفتح عبد اللطيف</t>
  </si>
  <si>
    <t>هانى عبد الرحمن محمد العفيفى</t>
  </si>
  <si>
    <t>اشرف محمد الهادى صبحى</t>
  </si>
  <si>
    <t>صابر عبد الرحمن غريب السويدى</t>
  </si>
  <si>
    <t>ايمان عبد العظيم سليمان سلامة</t>
  </si>
  <si>
    <t>سمر احمد عبد  السميع ابراهيم</t>
  </si>
  <si>
    <t>نهى عبد المغيث محمد عجلان</t>
  </si>
  <si>
    <t>عمرو عبد الحفيظ النورى</t>
  </si>
  <si>
    <t>رضا ابراهيم أحمد جاد</t>
  </si>
  <si>
    <t>زكريا عبد الرحيم عبد الحليم محمد</t>
  </si>
  <si>
    <t>شهيره حجاج عبد المنعم حجاج</t>
  </si>
  <si>
    <t>محمد عبد الكريم  محمد مرعى</t>
  </si>
  <si>
    <t>رجب غريب عبد الله غريب</t>
  </si>
  <si>
    <t>رشا السيد مصطفى</t>
  </si>
  <si>
    <t>محمد عبد العزيز صديق بدر</t>
  </si>
  <si>
    <t>وفاء رزق عبد المنعم أحمد</t>
  </si>
  <si>
    <t>نيفين غنيمى سعيد عبد اللطيف</t>
  </si>
  <si>
    <t>امينه صبحى على أبوالدهب</t>
  </si>
  <si>
    <t>صباح عبد السميع السيد موسى</t>
  </si>
  <si>
    <t>ورد السيد محمد على</t>
  </si>
  <si>
    <t>حميده محمد عبد الصادق محمد</t>
  </si>
  <si>
    <t>عبير عبد الفتاح جوده</t>
  </si>
  <si>
    <t>اميرة جمال الدين عبد العزيزحجاج</t>
  </si>
  <si>
    <t>صباح دياب غانم حسن</t>
  </si>
  <si>
    <t>احمد عبد المنعم محمد عبيد</t>
  </si>
  <si>
    <t>عبد الغفار محمد السيد</t>
  </si>
  <si>
    <t>محمد على عبد الغنى محمد</t>
  </si>
  <si>
    <t>احمد مصطفى محمد حسين</t>
  </si>
  <si>
    <t>وليد محمد عبد الله محمد البنهاوي</t>
  </si>
  <si>
    <t>سميرة عبد النعيم سليمان على</t>
  </si>
  <si>
    <t>عبير مختار محمد ابراهيم</t>
  </si>
  <si>
    <t>شيماء يحيى جميل محمد</t>
  </si>
  <si>
    <t>الهام محمد فرج عبد الواحد</t>
  </si>
  <si>
    <t>اشرف عبد الفتاح حسن</t>
  </si>
  <si>
    <t>مصطفى عبد الفتاح محمد الطاهر</t>
  </si>
  <si>
    <t>ايمان عزب عبد الله الضامن</t>
  </si>
  <si>
    <t>رقية محمد عبد العزيز عبد الرحمن</t>
  </si>
  <si>
    <t>عفاف عبد العظيم على احمد</t>
  </si>
  <si>
    <t>لواء رشاد متولى السيد</t>
  </si>
  <si>
    <t>سامى عبد الغفار محمد عفيفي</t>
  </si>
  <si>
    <t>منى محمد مجاهد ابراهيم</t>
  </si>
  <si>
    <t>سامح ابراهيم بيومى ابراهيم</t>
  </si>
  <si>
    <t>نعمة حمدى محمد ابراهيم</t>
  </si>
  <si>
    <t>حاتم بكر عيسوى احمد</t>
  </si>
  <si>
    <t>محمد صابر جودة محمد عبده</t>
  </si>
  <si>
    <t>حامد عبد الموجود عمر متولى</t>
  </si>
  <si>
    <t>امال ابراهيم الحسينى عطوه</t>
  </si>
  <si>
    <t>احمد محمد حسن البنهاوى</t>
  </si>
  <si>
    <t>سماح السيد عبد الرحمن احمد</t>
  </si>
  <si>
    <t>ايمان السيد عبد الرحمن احمد</t>
  </si>
  <si>
    <t>امال متولى عبد الباسط متولي</t>
  </si>
  <si>
    <t>نيفين محمد عطا محمد</t>
  </si>
  <si>
    <t>نجوى محمدى عبد ربه على</t>
  </si>
  <si>
    <t>وجدى محمد محمود العجمى</t>
  </si>
  <si>
    <t>حجازى عبد العظيم حسن السيد</t>
  </si>
  <si>
    <t>منى احمد محمد عطيه</t>
  </si>
  <si>
    <t>هبه عبد القوى متولى عبد النبى</t>
  </si>
  <si>
    <t>رضا السيد محمد غنيمى</t>
  </si>
  <si>
    <t>نهى فوزى نصر على</t>
  </si>
  <si>
    <t>اسلام عبد العزيز حامد</t>
  </si>
  <si>
    <t>ولاء محمود على قنديل</t>
  </si>
  <si>
    <t>احمد عبد الفتاح الحلبى</t>
  </si>
  <si>
    <t>محمد كمال عبد الرؤوف إبراهيم</t>
  </si>
  <si>
    <t>فاديه السيد عبد العظيم شافعي</t>
  </si>
  <si>
    <t>محمود السيد الطيب الوكيل</t>
  </si>
  <si>
    <t>رشا ابراهيم أبو العز مصلحى</t>
  </si>
  <si>
    <t>لطيفه خضر إبراهيم على</t>
  </si>
  <si>
    <t>منال يوسف منصور ايوب</t>
  </si>
  <si>
    <t>علياء حلمى وهيدى عبد الرحمن</t>
  </si>
  <si>
    <t>بسمه أمين محمد أحمد</t>
  </si>
  <si>
    <t>صابر عبد الغفار مهدى سيد</t>
  </si>
  <si>
    <t>انور السيد محمود عبد الحميد</t>
  </si>
  <si>
    <t>حسنيه يوسف شرف</t>
  </si>
  <si>
    <t>امير صبحى خليل حجازي</t>
  </si>
  <si>
    <t>امنيه محمد أحمد عيد سيد</t>
  </si>
  <si>
    <t>نعمه عبد الفتاح على سعد</t>
  </si>
  <si>
    <t>فاطمه محمد صادق عبد الهادى</t>
  </si>
  <si>
    <t>ياسمين سامى أحمد هاشم</t>
  </si>
  <si>
    <t>شعبان السيد طه السيد</t>
  </si>
  <si>
    <t>نجاح عبد السميع ماضى الطباخ</t>
  </si>
  <si>
    <t>فتوح سعيد فتوح مصطفى</t>
  </si>
  <si>
    <t>احمد حسن محمد شرف الدين</t>
  </si>
  <si>
    <t>امل سالم أحمد سالم</t>
  </si>
  <si>
    <t>سعديه إبراهيم محمد السيد</t>
  </si>
  <si>
    <t>اميره عراقى حسين محمد</t>
  </si>
  <si>
    <t>محمد سعيد أحمد عراقى</t>
  </si>
  <si>
    <t>احمد فوزى أحمد وهبه</t>
  </si>
  <si>
    <t>ابراهيم محمود حسن إبراهيم</t>
  </si>
  <si>
    <t>عمرو حسن محمد عبد الغفار</t>
  </si>
  <si>
    <t>منال مختار حسين</t>
  </si>
  <si>
    <t>سماسم محمد عبد الرحمن رمضان</t>
  </si>
  <si>
    <t>اسامه صلاح محمود الجندى</t>
  </si>
  <si>
    <t>احمد سيد أحمد أمين</t>
  </si>
  <si>
    <t>محمود جمال السيد محمد</t>
  </si>
  <si>
    <t>محمد عبد التواب سباعى هيكل</t>
  </si>
  <si>
    <t>مروه عبد الستار اسماعيل</t>
  </si>
  <si>
    <t>سلوى على ابراهيم مصطفى</t>
  </si>
  <si>
    <t>احمد رفاعى محمد الخواص</t>
  </si>
  <si>
    <t>فاطمة سعد عبد الفتاح جمعه</t>
  </si>
  <si>
    <t>كريم عادل سليمان</t>
  </si>
  <si>
    <t>نهى حسب النبى متولى</t>
  </si>
  <si>
    <t>احمد الاحمدى محمود الجندي</t>
  </si>
  <si>
    <t>سليم احمد سليم على</t>
  </si>
  <si>
    <t>زينب عبد الرحمن بيومى</t>
  </si>
  <si>
    <t>فاتن احمد سعيد عطية</t>
  </si>
  <si>
    <t>كريم يسرى عبد الوهاب</t>
  </si>
  <si>
    <t>يسرية يونس سالم عبد السلام</t>
  </si>
  <si>
    <t>امل عبد الحميد عبد السلام</t>
  </si>
  <si>
    <t>عمرو عبد الحميد عبد الجواد الزيات</t>
  </si>
  <si>
    <t>تيسير على عبد الغنى على</t>
  </si>
  <si>
    <t>محمد سيف النصر محمد</t>
  </si>
  <si>
    <t>محمد عبد الفتاح عبد البديع السيد</t>
  </si>
  <si>
    <t>عزيزة عبد المجيد محمد السيد</t>
  </si>
  <si>
    <t>محبوبة محمد عبد الحميد توفيق</t>
  </si>
  <si>
    <t>اسامه حامد النجار</t>
  </si>
  <si>
    <t>سحر على محمد على</t>
  </si>
  <si>
    <t>نجاة أحمد سليمان العزب</t>
  </si>
  <si>
    <t>محمد عامر عبد البر</t>
  </si>
  <si>
    <t>شيماء رضا عبد الجليل عبد المجيد</t>
  </si>
  <si>
    <t>ولاء سمير على عبد الرحمن</t>
  </si>
  <si>
    <t>فاتن خميس أحمد سالم</t>
  </si>
  <si>
    <t>احمد السيد متولى الجزار</t>
  </si>
  <si>
    <t>احمد محمد إبراهيم السيد</t>
  </si>
  <si>
    <t>احمد فاروق أحمد محمد</t>
  </si>
  <si>
    <t xml:space="preserve">جهاد عبد الرشيد عبد السميع </t>
  </si>
  <si>
    <t>هانم على كامل احمد</t>
  </si>
  <si>
    <t>زينب فتحى عبد الهادى قطب</t>
  </si>
  <si>
    <t>محمد عبد الغفار محمد شحاتة</t>
  </si>
  <si>
    <t>هانى حسين عبد المطلب ابراهيم</t>
  </si>
  <si>
    <t>عبد الله محمد عبد الله منصور شرف</t>
  </si>
  <si>
    <t>عبد الفتاح كامل عبد الفتاح عقل</t>
  </si>
  <si>
    <t>احمد طارق محمد توفيق</t>
  </si>
  <si>
    <t>امل حامد عبد الغنى بحيرى</t>
  </si>
  <si>
    <t>هدى متولى شندى متولى</t>
  </si>
  <si>
    <t>هيثم عبد السلام سليمان عثمان</t>
  </si>
  <si>
    <t>رؤى مسعد محمد رشاد</t>
  </si>
  <si>
    <t>حنان جوده محمود السيد</t>
  </si>
  <si>
    <t>عبد البصير فرج عبد البصير</t>
  </si>
  <si>
    <t>هدى احمد سيد علي</t>
  </si>
  <si>
    <t>مروه صابر عبد المنعم</t>
  </si>
  <si>
    <t>هيام جاد نور جاد</t>
  </si>
  <si>
    <t>الهام عبد الفتاح السيد على</t>
  </si>
  <si>
    <t>ريهام حلمى عبد الستار الصياد</t>
  </si>
  <si>
    <t>محمود صلاح موسى</t>
  </si>
  <si>
    <t>مؤمن زين العابدين موسى</t>
  </si>
  <si>
    <t>محسن فؤاد محمد محمود</t>
  </si>
  <si>
    <t>سحر محمد عبد الهادى محمد</t>
  </si>
  <si>
    <t>سمر مصطفى محمد محمد</t>
  </si>
  <si>
    <t>دعاء محمود حسين محمود</t>
  </si>
  <si>
    <t>ايمان عبد البر عبد المنعم على</t>
  </si>
  <si>
    <t>شيماء سيد أحمد محمد</t>
  </si>
  <si>
    <t>حسان حسان اسماعيل اسماعيل</t>
  </si>
  <si>
    <t>ابتسام عبد الراضى عبده محمد</t>
  </si>
  <si>
    <t>رانيا حمدي محمد يوسف مدكور</t>
  </si>
  <si>
    <t>ايمان محمد عقل موسى</t>
  </si>
  <si>
    <t>مختار محمد محمود العجمى</t>
  </si>
  <si>
    <t>كريمة عبد الجواد السيد ابراهيم</t>
  </si>
  <si>
    <t>امانى محمد حسن توفيق حرب</t>
  </si>
  <si>
    <t>اسماء إبراهيم العسال</t>
  </si>
  <si>
    <t>ناهد عبد الحميد على عبد الحميد</t>
  </si>
  <si>
    <t>ماجده فكرى عبد الكريم سليمان</t>
  </si>
  <si>
    <t>محمد احمد عبد السميع ابراهيم</t>
  </si>
  <si>
    <t>اميمه محمد نجدى مسعود</t>
  </si>
  <si>
    <t>ساميه مهدى محمد السيد</t>
  </si>
  <si>
    <t>فتحيه فتحى فوزى</t>
  </si>
  <si>
    <t>احمد عطيه عبد الله عبد الفتاح</t>
  </si>
  <si>
    <t>نورا على محمود محمد</t>
  </si>
  <si>
    <t>بشرى محمد محمد عمر</t>
  </si>
  <si>
    <t>سهام شلبى عبد الرازق</t>
  </si>
  <si>
    <t>ايمان عبد الحميد محمد عبد  الرحم</t>
  </si>
  <si>
    <t>مشيره محمد عزالرجال إبراهيم</t>
  </si>
  <si>
    <t>رضا راسم محمود محمد</t>
  </si>
  <si>
    <t>دعاء عبد الوكيل عبد السلام</t>
  </si>
  <si>
    <t>غاده محمد عبيد عبد الوهاب</t>
  </si>
  <si>
    <t>نهى سمير محمد أحمد</t>
  </si>
  <si>
    <t>لمياء محمد سعد عبد  النبى</t>
  </si>
  <si>
    <t>بسمه فاروق عبد العزيز الشربينى</t>
  </si>
  <si>
    <t>منى محمد محمد ابراهيم  دنيا</t>
  </si>
  <si>
    <t>محمد ابراهيم السيد سالم</t>
  </si>
  <si>
    <t>رحاب عبد التواب عبد المقصود</t>
  </si>
  <si>
    <t>علاء محمد حسن صالحين</t>
  </si>
  <si>
    <t>احسان عبد العزيز محمد الشحات</t>
  </si>
  <si>
    <t>محمد حسب النبى متولى محمد</t>
  </si>
  <si>
    <t>رحاب فرج إبراهيم فرج</t>
  </si>
  <si>
    <t>سلوى فضل غنيم</t>
  </si>
  <si>
    <t>الفت موسى محمد سلامه</t>
  </si>
  <si>
    <t>بيومى محمد عبد السلام عبد الحافظ</t>
  </si>
  <si>
    <t>محمد اسماعيل عبد الصادق عبد الحافظ</t>
  </si>
  <si>
    <t>عبد العزيز حفنى إبراهيم حفنى</t>
  </si>
  <si>
    <t>اميره محمد مهدى أحمد</t>
  </si>
  <si>
    <t>هانى عبد العاطى مصطفى الخولى</t>
  </si>
  <si>
    <t>اكرام عبد الله عبد الرحمن محمد</t>
  </si>
  <si>
    <t>امانى عبد المقصود حسن على</t>
  </si>
  <si>
    <t>غاليه جوده محمد احمد</t>
  </si>
  <si>
    <t>شروق محمود محمد المولد</t>
  </si>
  <si>
    <t>صفاء مصطفى عبد اللطيف سليمان</t>
  </si>
  <si>
    <t>فاطمه جوده منتصر على يوسف</t>
  </si>
  <si>
    <t>امير سعيد محمد أبوالفتوح</t>
  </si>
  <si>
    <t>يحيى زكريا السيد حسين</t>
  </si>
  <si>
    <t>اسماء السيد السيد سلام</t>
  </si>
  <si>
    <t>شيماء على إبراهيم</t>
  </si>
  <si>
    <t>رامى ابراهيم عبد البديع</t>
  </si>
  <si>
    <t>شيماء فاروق عبد الرحمن</t>
  </si>
  <si>
    <t>محمد عبد المنعم محمد عطيه</t>
  </si>
  <si>
    <t>ايمان موسى فهيم عبد الجواد</t>
  </si>
  <si>
    <t>هند عبد الله عبد الرازق محمد</t>
  </si>
  <si>
    <t>احمد سعيد السيد على محمد</t>
  </si>
  <si>
    <t>هند سمير عبد العزيز حسن</t>
  </si>
  <si>
    <t>اتمان عبد الرحمن مختار</t>
  </si>
  <si>
    <t>حنان السيد عبد القوى على</t>
  </si>
  <si>
    <t>نوال السيد عبد الفتاح</t>
  </si>
  <si>
    <t>نوره عبد الحميد الشربينى أحمد</t>
  </si>
  <si>
    <t>احمد منير عبد الفتاح</t>
  </si>
  <si>
    <t>رشا حسين على السيد</t>
  </si>
  <si>
    <t>منى محمود عبد الفتاح محمود</t>
  </si>
  <si>
    <t>رانيا جمال عبد الله محمود</t>
  </si>
  <si>
    <t>حنان شفيق فايق خميس</t>
  </si>
  <si>
    <t>منصوره السيد محمد حسين</t>
  </si>
  <si>
    <t>هانى احمد محروس</t>
  </si>
  <si>
    <t>دينا بيومى عيسى أبوالعنين</t>
  </si>
  <si>
    <t>محمد عبد العزيز الشاعر</t>
  </si>
  <si>
    <t>امل السيد احمد حسن</t>
  </si>
  <si>
    <t>ايناس رفعت فتحى الشهابى</t>
  </si>
  <si>
    <t>ساره سامى عفيفى إبراهيم خضرى</t>
  </si>
  <si>
    <t>احمد على عبد الرحمن مصطفى</t>
  </si>
  <si>
    <t>هيام عبد الرازق السيد شاهين</t>
  </si>
  <si>
    <t>مروى رفعت عبد  المعطى</t>
  </si>
  <si>
    <t>فاطمه محمد عبد الكريم حسين</t>
  </si>
  <si>
    <t>رشا حسين عبد الهادى محمد</t>
  </si>
  <si>
    <t>شيرين عبد الرحيم سيد أحمد</t>
  </si>
  <si>
    <t>سحر امين زكى سليمان</t>
  </si>
  <si>
    <t>هويدا مسعود عفيفى</t>
  </si>
  <si>
    <t>مروه عبد الفتاح محمد عبد الفتاح</t>
  </si>
  <si>
    <t>لمياء حسن عبد الحميد موسى</t>
  </si>
  <si>
    <t>عبد العال محمد عبد ا لعال</t>
  </si>
  <si>
    <t>فاطمه محمد أحمد محمد</t>
  </si>
  <si>
    <t>احمد سعيد محمد عبد الموجود</t>
  </si>
  <si>
    <t>حسام محمد البكرى محمود</t>
  </si>
  <si>
    <t>هيام مصطفى عبد المعبود</t>
  </si>
  <si>
    <t>منى احمد عمر محمد</t>
  </si>
  <si>
    <t>السيده عرفه السيد</t>
  </si>
  <si>
    <t>احمد محمد عبد المنعم محمد العفي</t>
  </si>
  <si>
    <t>منى سعيد السيد مصطفى</t>
  </si>
  <si>
    <t>ايمان مجدى عبد الغنى إبراهيم</t>
  </si>
  <si>
    <t>هانى محمود شوقى حافظ</t>
  </si>
  <si>
    <t>حسناء لملوم عبد الحميد عبد الفتاح</t>
  </si>
  <si>
    <t>محمد فتحى محمدى هيكل</t>
  </si>
  <si>
    <t>محمود شوقى عثمان عبد العظيم</t>
  </si>
  <si>
    <t>سعيد رمضان عبد الوهاب شبل</t>
  </si>
  <si>
    <t>عبد الفتاح محمود محمد شعيب</t>
  </si>
  <si>
    <t>احمد عبد الحفيظ احمد محمد</t>
  </si>
  <si>
    <t>جيهان عزت عبد العزيز على</t>
  </si>
  <si>
    <t>حامد محمد حامد</t>
  </si>
  <si>
    <t>هبه أحمد أحمد عوض</t>
  </si>
  <si>
    <t>هند عباس عزب سرحان</t>
  </si>
  <si>
    <t>سهام رضا محمد  الدسوقى</t>
  </si>
  <si>
    <t>عفاف عبد الفتاح على محمد</t>
  </si>
  <si>
    <t>هانى فاروق سلامه ابراهيم</t>
  </si>
  <si>
    <t>دعاء احمد مراكبى أحمد</t>
  </si>
  <si>
    <t>رجاء جمال أحمد عفيفي</t>
  </si>
  <si>
    <t>محمد السيد أحمد بدوى</t>
  </si>
  <si>
    <t>سعديه عبد الفتاح أبوالفتوح مهدى</t>
  </si>
  <si>
    <t>وائل عبد الرحمن شعيب شريف</t>
  </si>
  <si>
    <t>امانى عيسي محمود سليمان</t>
  </si>
  <si>
    <t>فاديه محمد عامر علي</t>
  </si>
  <si>
    <t>اسماء عطيه عبد الفتاح السيد</t>
  </si>
  <si>
    <t>مصطفي محمود ابراهيم حمد</t>
  </si>
  <si>
    <t>مني زين العابدين السيد</t>
  </si>
  <si>
    <t>لارا جورج فخري</t>
  </si>
  <si>
    <t>لمياء جوده الشافعي</t>
  </si>
  <si>
    <t>اميره رمضان عبد السلام</t>
  </si>
  <si>
    <t>مروه عمرو محمد زكي</t>
  </si>
  <si>
    <t>عمر عبد الصبور عمر النقيب</t>
  </si>
  <si>
    <t>مريم عبد السيد عبد الملاك</t>
  </si>
  <si>
    <t>هبه السيد السيد مرسى</t>
  </si>
  <si>
    <t>حميده عبد السميع عبد الفتاح محمد</t>
  </si>
  <si>
    <t>عبد الغنى عبد الستار محمد</t>
  </si>
  <si>
    <t>خالد معتمد حسن خميس</t>
  </si>
  <si>
    <t>هبه محمد إبراهيم شبل</t>
  </si>
  <si>
    <t>منى عادل السيد احمد</t>
  </si>
  <si>
    <t>رانيا أنور موسى نوير</t>
  </si>
  <si>
    <t>ماجده محمد مصطفى على</t>
  </si>
  <si>
    <t>جورج نبيل إبراهيم نيروز</t>
  </si>
  <si>
    <t>عزه ابراهيم شحاته الزينى</t>
  </si>
  <si>
    <t>هيام صبحى أحمد سليمان</t>
  </si>
  <si>
    <t>مينا عادل صبحى حنا</t>
  </si>
  <si>
    <t>ورده صلاح عيد الاصولى</t>
  </si>
  <si>
    <t>هبه عبد الرحمن أحمد عبد الله</t>
  </si>
  <si>
    <t>ماجد أحمد عبد المنعم السيد</t>
  </si>
  <si>
    <t>سلمى أحمد سالم احمد</t>
  </si>
  <si>
    <t>وفاء السيد عبد الفتاح</t>
  </si>
  <si>
    <t>تيسير حسن عبد الغنى نصار</t>
  </si>
  <si>
    <t>تهانى غنيم عبد الحليم</t>
  </si>
  <si>
    <t>حازم سعيد سيد حسن</t>
  </si>
  <si>
    <t>وفاء محمد غنيم محمد</t>
  </si>
  <si>
    <t>بوسى محمد إسماعيل مروان</t>
  </si>
  <si>
    <t xml:space="preserve">عبد العزيز محمد عبد السلام </t>
  </si>
  <si>
    <t>سامح عمر محمد عمر</t>
  </si>
  <si>
    <t>ايمن عبد الله عبد الحميد عبد الله</t>
  </si>
  <si>
    <t>محمد راضى جوده يوسف</t>
  </si>
  <si>
    <t>ايمان عبد الباسط مصطفى إبراهيم</t>
  </si>
  <si>
    <t>عبد الله محمد عبد السلام ابراهيم</t>
  </si>
  <si>
    <t>حسام محمد نجيب منصور</t>
  </si>
  <si>
    <t>شيرين حمدى مصطفى العادلى</t>
  </si>
  <si>
    <t>منى سعيد إبراهيم سعيد</t>
  </si>
  <si>
    <t>سوزان عصام محمد محمد</t>
  </si>
  <si>
    <t>خالد القاضى محمد عبد الرحمن</t>
  </si>
  <si>
    <t>فاتن عبد الله عبد المغنى</t>
  </si>
  <si>
    <t>فاطمه عبد المنعم شندى</t>
  </si>
  <si>
    <t>علا مكرم سعد أحمد</t>
  </si>
  <si>
    <t>السيد محمد إسماعيل نوفل</t>
  </si>
  <si>
    <t>وفاء محمود توفيق غنيم</t>
  </si>
  <si>
    <t>ياسمين أحمد الجمال</t>
  </si>
  <si>
    <t>دعاء جمال عبد المنعم محمد</t>
  </si>
  <si>
    <t>خالد محمد عبد التواب السيد</t>
  </si>
  <si>
    <t>هند قدرى محمد يوسف</t>
  </si>
  <si>
    <t>دينا سمير عبد العزيز حسن</t>
  </si>
  <si>
    <t>نهى محمد فتحى عبد الحميد</t>
  </si>
  <si>
    <t>محمد هارون عبد الله فايد</t>
  </si>
  <si>
    <t>هاجر عبد الحى عبد النعيم</t>
  </si>
  <si>
    <t>هاله محى الدين محمد مصطفى</t>
  </si>
  <si>
    <t>جمال جوده إبراهيم مصطفى</t>
  </si>
  <si>
    <t>نوسه محمد لبيب إبراهيم</t>
  </si>
  <si>
    <t>حنان مسعد أحمد ثابت</t>
  </si>
  <si>
    <t>عمرو محي محمد عبد المعطى</t>
  </si>
  <si>
    <t>عماد يسرى عرفان دويدار</t>
  </si>
  <si>
    <t>هاله عبد العزيز على مصطفى</t>
  </si>
  <si>
    <t>فاطمه عبد الجليل أبوالحسن توفيق</t>
  </si>
  <si>
    <t>السيد خيرى إبراهيم محمد</t>
  </si>
  <si>
    <t>دعاء بهير جلال إبراهيم</t>
  </si>
  <si>
    <t>سماح محمد عبد العزيز</t>
  </si>
  <si>
    <t>شيماء محمد مبروك على</t>
  </si>
  <si>
    <t>محمد حسن محمد حسن دويدار</t>
  </si>
  <si>
    <t>ايمان محمد يوسف محمود</t>
  </si>
  <si>
    <t>انهار عبد الله عبد المؤمن الجزار</t>
  </si>
  <si>
    <t>محمد صلاح الدين محمد الأنور</t>
  </si>
  <si>
    <t>ايمان مصطفى محمد عبد العاطى</t>
  </si>
  <si>
    <t>رانيا السيد محمد الشعراوى</t>
  </si>
  <si>
    <t>عبير عبد النبى عبد الله على</t>
  </si>
  <si>
    <t>وسام فتحى محمد سليمان</t>
  </si>
  <si>
    <t>اسلام محمود عبد الفتاح أحمد</t>
  </si>
  <si>
    <t>صفوه محمد عبد العزيز محمد</t>
  </si>
  <si>
    <t>هبة الله محمود محمد محمود</t>
  </si>
  <si>
    <t>خالد السيد احمد الصراوى</t>
  </si>
  <si>
    <t>هبه عبد الله سعيد عبد السلام</t>
  </si>
  <si>
    <t>حسن السيد علي</t>
  </si>
  <si>
    <t>محمد سيد حمدى محمود</t>
  </si>
  <si>
    <t>احمد رمضان زايد</t>
  </si>
  <si>
    <t>سيد محب السيد عطيه</t>
  </si>
  <si>
    <t>محمد أحمد السويركى</t>
  </si>
  <si>
    <t>محمد محمد متولى السيد</t>
  </si>
  <si>
    <t>راجية ثروت توفيق اسماعيل</t>
  </si>
  <si>
    <t>منى محمد درويش ابراهيم</t>
  </si>
  <si>
    <t>ايمان يونس محروس عبد الله</t>
  </si>
  <si>
    <t>ابراهيم امام ابراهيم حجاج</t>
  </si>
  <si>
    <t>هشام محروس عامر</t>
  </si>
  <si>
    <t>عزة ابراهيم منصور احمد</t>
  </si>
  <si>
    <t>رغداء وفاء فؤاد عبد الله</t>
  </si>
  <si>
    <t>ايهاب محمد سعيد منصور</t>
  </si>
  <si>
    <t>ماجد ممدوح نوار محمد</t>
  </si>
  <si>
    <t>على محمد على باشا</t>
  </si>
  <si>
    <t>فاطمة عبد العزيز محمد الشحات</t>
  </si>
  <si>
    <t>حسام رسلان حسين السيد</t>
  </si>
  <si>
    <t>احمد محروس عطا احمد</t>
  </si>
  <si>
    <t>سهام عبد البارى محمد عبد القادر</t>
  </si>
  <si>
    <t>نهى منصور جلال ابراهيم</t>
  </si>
  <si>
    <t>دينا عبد العظيم الشاذلى يوسف</t>
  </si>
  <si>
    <t>دينا شفيق مهران القهوجى</t>
  </si>
  <si>
    <t>طه إيهاب طه العرباوى</t>
  </si>
  <si>
    <t>محمد أحمد إبراهيم رافع</t>
  </si>
  <si>
    <t>احمد مصطفى عبد القادر عبد الحميد</t>
  </si>
  <si>
    <t>فيكتور فضل الله فرنسيس</t>
  </si>
  <si>
    <t>دينا خيرى عابد رسلان</t>
  </si>
  <si>
    <t>ابراهيم الخليل عاطف محمد</t>
  </si>
  <si>
    <t>الشريف أحمد محمود نعمان</t>
  </si>
  <si>
    <t>ايمان محمد عبد العزيز سلام</t>
  </si>
  <si>
    <t>ميرال صبرى ابراهيم حباظه</t>
  </si>
  <si>
    <t>هبه حسين احمد خليل</t>
  </si>
  <si>
    <t>نصر احمد حامد حسن عامر</t>
  </si>
  <si>
    <t>محمد طلعت محمد مرسى</t>
  </si>
  <si>
    <t>محمد لطفى محمد</t>
  </si>
  <si>
    <t>خالد باشا عطيه سالم</t>
  </si>
  <si>
    <t>هند احمد عزب سلامه</t>
  </si>
  <si>
    <t>اسماء سيد أحمد محمد على</t>
  </si>
  <si>
    <t>مديحه مامون عبد الحليم مصطفى</t>
  </si>
  <si>
    <t>محمد سعيد منصور مازن</t>
  </si>
  <si>
    <t>رندا السيد ذكى على</t>
  </si>
  <si>
    <t>سماح طه محمد عمر</t>
  </si>
  <si>
    <t>منال عبد العظيم محمد طنطاوى</t>
  </si>
  <si>
    <t>ابتسام سمير أحمد محمد</t>
  </si>
  <si>
    <t>حنان السيد مهدى هلال</t>
  </si>
  <si>
    <t>اسراء محمد حمدي ابوالفتوح</t>
  </si>
  <si>
    <t>حسام احمد سامي متولي</t>
  </si>
  <si>
    <t>ايمان عبد الفتاح إبراهيم مصطفى</t>
  </si>
  <si>
    <t>مرفت محمد عبده ابراهيم</t>
  </si>
  <si>
    <t>بشير حسين محمد امام</t>
  </si>
  <si>
    <t>ايمان ماهر منير ابراهيم العزب</t>
  </si>
  <si>
    <t>ايمان محمد صلاح الدين اسماعيل</t>
  </si>
  <si>
    <t>ساميه جمال حامد ابراهيم</t>
  </si>
  <si>
    <t>هاله حامد محمد</t>
  </si>
  <si>
    <t>خالد صلاح محمود الجندى</t>
  </si>
  <si>
    <t>سماح حسن محمد احمد</t>
  </si>
  <si>
    <t>ريهام عدلى حسين</t>
  </si>
  <si>
    <t>اسراء عبد الرحمن محمود السيد</t>
  </si>
  <si>
    <t>الشيماء محمد ابراهيم</t>
  </si>
  <si>
    <t>نرمين عبد  العليم السيد احمد</t>
  </si>
  <si>
    <t>ايمان احمد السيد قاسم</t>
  </si>
  <si>
    <t>زينب محمد مرداشى</t>
  </si>
  <si>
    <t>رحاب عادل زكى ابراهيم</t>
  </si>
  <si>
    <t>نهى محمد البشير عبد العزيز</t>
  </si>
  <si>
    <t>كريمه محمد عطا على</t>
  </si>
  <si>
    <t>رانيا سيد محمد</t>
  </si>
  <si>
    <t>ايمان السيد على حسن</t>
  </si>
  <si>
    <t>مها على بدوى ابراهيم</t>
  </si>
  <si>
    <t>باريس ابو المجد عبد القادر</t>
  </si>
  <si>
    <t>مها صبرى عبد ربه</t>
  </si>
  <si>
    <t>رمضان ابوالفتوح بيومى ابراهيم</t>
  </si>
  <si>
    <t>طه محمد متولي ابراهيم</t>
  </si>
  <si>
    <t>ماجد مصطفي حسن</t>
  </si>
  <si>
    <t>عبد الله حامد عبد الله الشرقاوي</t>
  </si>
  <si>
    <t>شريهان جمال محمد جلال البغدادى</t>
  </si>
  <si>
    <t>عماد احمد محمد محمد</t>
  </si>
  <si>
    <t>ابتسام احمد عبد السميع محمد</t>
  </si>
  <si>
    <t>رانيا محمد البشير عبد العزيز</t>
  </si>
  <si>
    <t>فاطمه عفيفى احمد عفيفى</t>
  </si>
  <si>
    <t>احمد السيد حسن عبد الله خشبه</t>
  </si>
  <si>
    <t>محمد الهادى عطا غريب</t>
  </si>
  <si>
    <t>منى محمد خليفه حجازى</t>
  </si>
  <si>
    <t>عبير عبد الحفيظ محمد السيد</t>
  </si>
  <si>
    <t>عزه شوقى عبد الرحمن</t>
  </si>
  <si>
    <t>امانى محمد عبد الحفيظ محمد</t>
  </si>
  <si>
    <t>احمد محمد الفيشاوى</t>
  </si>
  <si>
    <t>نورا مختار حسانين السيد</t>
  </si>
  <si>
    <t>رانيا  عبد  الرحمن عبد المنعم</t>
  </si>
  <si>
    <t>نجوى مسعد السيد ابراهيم</t>
  </si>
  <si>
    <t>سماح محمود محمد</t>
  </si>
  <si>
    <t>زينب على ابراهيم احمد</t>
  </si>
  <si>
    <t>سماح صلاح محمد</t>
  </si>
  <si>
    <t>غاده عبد المنعم حلمى على</t>
  </si>
  <si>
    <t>انتصار عبده عبد العليم</t>
  </si>
  <si>
    <t>مروه صلاح محمد هاشم</t>
  </si>
  <si>
    <t>داليا سليمان محمد سليمان</t>
  </si>
  <si>
    <t>فاطمه حسن جوده عبد النبى</t>
  </si>
  <si>
    <t>ايمان امين احمد على</t>
  </si>
  <si>
    <t>محمد حظ محمد عبد الواسع</t>
  </si>
  <si>
    <t>محمد حسن عبد الخالق سلامه</t>
  </si>
  <si>
    <t>عمرو محمد منير سليمان</t>
  </si>
  <si>
    <t>محمد على زين الدين حموده</t>
  </si>
  <si>
    <t>ابتسام علي مختار علي</t>
  </si>
  <si>
    <t>مها صبري عبد الرحيم السيد</t>
  </si>
  <si>
    <t>ابراهيم حسن احمد</t>
  </si>
  <si>
    <t>فاطمه عبد الرزاق عبد الفتاح احمد</t>
  </si>
  <si>
    <t>السيد عبد الرحمن  السيد عامر</t>
  </si>
  <si>
    <t>خالد محمد عبد العظيم عيد</t>
  </si>
  <si>
    <t>مصطفى عبد العظيم مصطفى</t>
  </si>
  <si>
    <t>هشام احمد الصافورى</t>
  </si>
  <si>
    <t>نبيل محمد ابراهيم العجوز</t>
  </si>
  <si>
    <t>مروه عيسوى محمود الجيار</t>
  </si>
  <si>
    <t>محمد منير عبد الحميد النحله</t>
  </si>
  <si>
    <t>انور السيد محمد الامير</t>
  </si>
  <si>
    <t>امل نعمه الله حسين</t>
  </si>
  <si>
    <t>كريم عبد العليم محمود حسن</t>
  </si>
  <si>
    <t>عبد العزيز فهمى عبد العزيز</t>
  </si>
  <si>
    <t>حسن ايهاب عبد الروؤف محمد</t>
  </si>
  <si>
    <t>حسام محمد محمد محمد على</t>
  </si>
  <si>
    <t>ساهر عبد السميع عبد الفتاح محمد</t>
  </si>
  <si>
    <t>ولاء محمد السيد محمد عبد العال</t>
  </si>
  <si>
    <t>ايمن ابراهيم عبد السميع ابراهيم</t>
  </si>
  <si>
    <t>سوسن زهران الطوخي رمضان</t>
  </si>
  <si>
    <t>شيماء عربى مكروم</t>
  </si>
  <si>
    <t>احمد حمدى ذكى ابراهيم</t>
  </si>
  <si>
    <t>اشرف امين عبد الرحمن سيد</t>
  </si>
  <si>
    <t>ماهر صبرى عبد ه محمد ابراهيم</t>
  </si>
  <si>
    <t>عبد العاطي خميس رزق</t>
  </si>
  <si>
    <t>هبه محمد  امين سرحان</t>
  </si>
  <si>
    <t>وليد ابرهيم محمد عبده</t>
  </si>
  <si>
    <t>عبد الله عبد العزيزعبد الله  حسان</t>
  </si>
  <si>
    <t>احمد رفعت الطاهر</t>
  </si>
  <si>
    <t>عمرو محمد سليمان عبد الله</t>
  </si>
  <si>
    <t>شريف مهدى عبد الحليم سلامة</t>
  </si>
  <si>
    <t>اسماء محمد نبيل محمد احمد</t>
  </si>
  <si>
    <t>مروه صلاح عبد  الرسول سليمان</t>
  </si>
  <si>
    <t>محمد على محمد عيد</t>
  </si>
  <si>
    <t>احمد عبد العزيز محمد عطيه</t>
  </si>
  <si>
    <t>وفاء عبد الرحمن شبل</t>
  </si>
  <si>
    <t>عزه عبد العزيز ابراهيم</t>
  </si>
  <si>
    <t>جمال عبد الناصر فريد الشافعى</t>
  </si>
  <si>
    <t>يوسف احمد محمد فرماوى</t>
  </si>
  <si>
    <t>ايات محمد عبد الحليم التطاوى</t>
  </si>
  <si>
    <t>هدى عادل عراقى</t>
  </si>
  <si>
    <t>ميادة محمد على احمد</t>
  </si>
  <si>
    <t>ايمن السعيد  محمد</t>
  </si>
  <si>
    <t>عمرو عطيه عبد الله عبد الفتاح</t>
  </si>
  <si>
    <t>احمد محمد السيد احمد الزيان</t>
  </si>
  <si>
    <t>احمد عبد العظيم ابراهيم رضوان</t>
  </si>
  <si>
    <t>اسماء صلاح جوده حسن</t>
  </si>
  <si>
    <t>حنان محمود عبد العزيز</t>
  </si>
  <si>
    <t>احمد محمد سليم زهران</t>
  </si>
  <si>
    <t>منار محمد الهادى محمد</t>
  </si>
  <si>
    <t>شيماء مجدى احمد الفقى</t>
  </si>
  <si>
    <t>السيده عبد الله احمد عبد الله</t>
  </si>
  <si>
    <t>منار عبد الرازق مصطفى</t>
  </si>
  <si>
    <t>امل عطيه ابراهيم عطية</t>
  </si>
  <si>
    <t>احمد محمد الصاوى زناتى</t>
  </si>
  <si>
    <t>السيد عبده نصر الجيزاوى</t>
  </si>
  <si>
    <t>احمد اشرف محمد الهمشرى</t>
  </si>
  <si>
    <t>حمدى احمد عبده الجزار</t>
  </si>
  <si>
    <t>رضا سند عرفة عفيفى</t>
  </si>
  <si>
    <t>بهاء الدين محمد حسنين</t>
  </si>
  <si>
    <t>محمد نبيل محمد ابراهيم</t>
  </si>
  <si>
    <t>وفاء محمد السيد عبد  الله</t>
  </si>
  <si>
    <t>عبلة احمد علي الالفي</t>
  </si>
  <si>
    <t>عبد الحميد محمد صلاح الدين اله</t>
  </si>
  <si>
    <t>شريف نبهان محمد توفيق</t>
  </si>
  <si>
    <t>سميه عبد السميع محمد علوان</t>
  </si>
  <si>
    <t>نبيل مصطفي  محمود دسوقي</t>
  </si>
  <si>
    <t>نبيل حسن محمد ابراهيم العجوز</t>
  </si>
  <si>
    <t>عمرو عبد الحميد زكي ابو زيد</t>
  </si>
  <si>
    <t>احمد محمد حسن سالم</t>
  </si>
  <si>
    <t>اميمة انور اسماعيل محمد</t>
  </si>
  <si>
    <t>شريف السيد سيلمان عزب</t>
  </si>
  <si>
    <t>بحيري السيد بحيري احمد</t>
  </si>
  <si>
    <t>محمد محسن  بيومى المغربي</t>
  </si>
  <si>
    <t>عاصم عبد السميع احمد</t>
  </si>
  <si>
    <t>ليلي متولي ابراهيم</t>
  </si>
  <si>
    <t>الهامي رفقي محمود</t>
  </si>
  <si>
    <t>اسماء محمد حسني السيد</t>
  </si>
  <si>
    <t>سمير محمد زاهد عبد الله</t>
  </si>
  <si>
    <t>مدحت محمد رفعت</t>
  </si>
  <si>
    <t>ايمن محمد احمد الاقداحي</t>
  </si>
  <si>
    <t>نجاة عزت عرفات عبد الله</t>
  </si>
  <si>
    <t>عبد الحميد عبد  المنعم عبد  الحم</t>
  </si>
  <si>
    <t>نادية محمد عبد الجواد</t>
  </si>
  <si>
    <t>ايمن عبد الرحيم علي</t>
  </si>
  <si>
    <t>هاني احمد علي داوود</t>
  </si>
  <si>
    <t>رزق عبد الحكيم محمد</t>
  </si>
  <si>
    <t>عبد العزيز عبد الله عبد العزيز</t>
  </si>
  <si>
    <t>نيفين السيد عبد  القوي</t>
  </si>
  <si>
    <t>محمود ابراهيم عبد الفتاح</t>
  </si>
  <si>
    <t>اسلام علي محمد علي</t>
  </si>
  <si>
    <t>احمد محمد محمد الفيشاوي</t>
  </si>
  <si>
    <t>ابراهيم عزت محمد مصطفي</t>
  </si>
  <si>
    <t>احمد محمود زين العابدين</t>
  </si>
  <si>
    <t>محمد مصطفي السيد</t>
  </si>
  <si>
    <t>خالد محمد عبد السلام</t>
  </si>
  <si>
    <t>احمد محمد عبد العظيم</t>
  </si>
  <si>
    <t>عمرو عبد المجيد مأمون عبد المجيد</t>
  </si>
  <si>
    <t>عبير احمد البدوي</t>
  </si>
  <si>
    <t>الهام عبد الغفار محمدي نوار</t>
  </si>
  <si>
    <t>ايمان سعد عايد السيد صباح</t>
  </si>
  <si>
    <t>هبه سمير محمد عبد  القوى</t>
  </si>
  <si>
    <t>هدي عبد الخالق محمد</t>
  </si>
  <si>
    <t>عصام داوود  فهمي</t>
  </si>
  <si>
    <t>السيد مصطفي امام محمد</t>
  </si>
  <si>
    <t>ايمن صبحي حسين</t>
  </si>
  <si>
    <t>محمود جمال عبد الرحمن الشبراوي</t>
  </si>
  <si>
    <t>حنان فرج جمعان سالم</t>
  </si>
  <si>
    <t>عزيزة احمد ابراهيم احمد</t>
  </si>
  <si>
    <t>رانيا رشاد احمد سيد احمد</t>
  </si>
  <si>
    <t>رشا محمد رضا عابد</t>
  </si>
  <si>
    <t>اميمه سمير محمدي على</t>
  </si>
  <si>
    <t>اسماء محمد  عادل</t>
  </si>
  <si>
    <t>سهام علي محمود حجازي</t>
  </si>
  <si>
    <t>اميرة السيد ابو نعمة السيد</t>
  </si>
  <si>
    <t>تغريد محمد ابراهيم سيد</t>
  </si>
  <si>
    <t>مروه ربيع محمد البسيونى</t>
  </si>
  <si>
    <t>شيرين عبد المنعم عيد سالم</t>
  </si>
  <si>
    <t>عزة عطية جودة عطيه</t>
  </si>
  <si>
    <t>فاطمة علي عراقي  محمد</t>
  </si>
  <si>
    <t>مني محمد نجيب سعد</t>
  </si>
  <si>
    <t>رشا انور وجدى السيد</t>
  </si>
  <si>
    <t>رضا ابو اليزيد ابوالعز حبق</t>
  </si>
  <si>
    <t>حنان السيد السيد عقل</t>
  </si>
  <si>
    <t>ماهر فتحي حنا</t>
  </si>
  <si>
    <t>محمد احمد محمد ناصف</t>
  </si>
  <si>
    <t>محمود سباعى عبد السلام الناغى</t>
  </si>
  <si>
    <t>محمد احمد حافظ العوضي</t>
  </si>
  <si>
    <t>احمد عبد المنعم عبد الله محمود</t>
  </si>
  <si>
    <t>محمد عطفي عقل عقل</t>
  </si>
  <si>
    <t>هند فاروق عبد الحميد النادي</t>
  </si>
  <si>
    <t>محمد عبد المؤمن السيد جمعه</t>
  </si>
  <si>
    <t>امانى حسين محمد حسين</t>
  </si>
  <si>
    <t>مروه صلاح احمد نصار</t>
  </si>
  <si>
    <t>احمد سمير حسيني جندية</t>
  </si>
  <si>
    <t xml:space="preserve">منى حسين ابراهيم </t>
  </si>
  <si>
    <t>هند ابراهيم محمد</t>
  </si>
  <si>
    <t>وسام سميح عبد  الحميد</t>
  </si>
  <si>
    <t>عبير حسن محمد علي</t>
  </si>
  <si>
    <t>حنان عادل عبد الفتاح</t>
  </si>
  <si>
    <t>رانيا السيد محمد المهدي</t>
  </si>
  <si>
    <t>هويدا علي بدر الدين</t>
  </si>
  <si>
    <t>نانسي ابراهيم عبد السيد</t>
  </si>
  <si>
    <t>هبه محمد رأفت احمد</t>
  </si>
  <si>
    <t>هالة مدحت عبد السلام</t>
  </si>
  <si>
    <t>عفاف رمضان محمود محمد</t>
  </si>
  <si>
    <t>لبني رشاد محمد</t>
  </si>
  <si>
    <t>احمد عبد الفتاح حسين</t>
  </si>
  <si>
    <t>صابر محمد السيد غنيم</t>
  </si>
  <si>
    <t>محمود جمال السيد عبد العظيم</t>
  </si>
  <si>
    <t>اميرة رمضان ابراهيم عطية</t>
  </si>
  <si>
    <t>نورا عبد الرحمن عبد العزيز مصطفى</t>
  </si>
  <si>
    <t>اميرة محمد توفيق</t>
  </si>
  <si>
    <t>ثريا حسين علي</t>
  </si>
  <si>
    <t>محمد حنفي محمد علي</t>
  </si>
  <si>
    <t>هبه احمد مجدي</t>
  </si>
  <si>
    <t>راندا السيد زكي على</t>
  </si>
  <si>
    <t>امانى صلاح الدين عبد الحميد</t>
  </si>
  <si>
    <t>وفاء عبد النبي ابو السعود</t>
  </si>
  <si>
    <t>نادية السيد ابراهيم عيد</t>
  </si>
  <si>
    <t>سحر عطا صادق ابراهيم</t>
  </si>
  <si>
    <t>ايمان زاهر محمد محمد</t>
  </si>
  <si>
    <t>جيهان اسماعيل عبد القادر</t>
  </si>
  <si>
    <t>سماح حامد محمد السيد</t>
  </si>
  <si>
    <t>سماح رجب مهدي محمد</t>
  </si>
  <si>
    <t>هدى يحي جمعة محمود</t>
  </si>
  <si>
    <t>ايمان عبد الرازق عبد  العزيز طه</t>
  </si>
  <si>
    <t>سهير عيد محمد عيد</t>
  </si>
  <si>
    <t>رقية محمد عبد  العزيز عبد الهادى</t>
  </si>
  <si>
    <t>رشا فتح الله عبد المنعم</t>
  </si>
  <si>
    <t>رحاب رفاعي راضي</t>
  </si>
  <si>
    <t>هويدا محمد يونس عبد الرحيم</t>
  </si>
  <si>
    <t>اسماء ابراهيم عبد الغني ابراهيم</t>
  </si>
  <si>
    <t>ايمان فتحي السيد محمد</t>
  </si>
  <si>
    <t>سلوي صلاح الدين حسين</t>
  </si>
  <si>
    <t>شيماء مصطفي محمد هريدى</t>
  </si>
  <si>
    <t>اميره محمود مهدي مهدى</t>
  </si>
  <si>
    <t>نجلاء فتحي ابو اليزيد</t>
  </si>
  <si>
    <t>اميره عادل حسن جيلانى</t>
  </si>
  <si>
    <t>سماح محمد عامر حسين</t>
  </si>
  <si>
    <t>اميره ابراهيم محمد الغريب</t>
  </si>
  <si>
    <t>سومية على عبد  المعبود</t>
  </si>
  <si>
    <t>اسماء صبحى حسن عطيه</t>
  </si>
  <si>
    <t>رشا شوقى متولى غنيم</t>
  </si>
  <si>
    <t>مروي محمد رشاد على</t>
  </si>
  <si>
    <t>هانى احمد نصر السيد</t>
  </si>
  <si>
    <t>نجاح السيد عبد القادر سليمان</t>
  </si>
  <si>
    <t>سمر محمد عبد القادر متولى</t>
  </si>
  <si>
    <t>نانسي حافظ احمد</t>
  </si>
  <si>
    <t>امل محمد علي اسماعيل</t>
  </si>
  <si>
    <t>منال رجب مغاوري محمد</t>
  </si>
  <si>
    <t>حسنية محمد عز العرب احمد</t>
  </si>
  <si>
    <t>نورا عبد الرحمن محمد موافى</t>
  </si>
  <si>
    <t>مروه محمد عبد  العزيز</t>
  </si>
  <si>
    <t>سارة شعبان فرحات سويلم</t>
  </si>
  <si>
    <t>سماح محمد دياب حافظ</t>
  </si>
  <si>
    <t>هبه علي عبد  المجيد على</t>
  </si>
  <si>
    <t>ياسمين شعبان محمود السيد</t>
  </si>
  <si>
    <t>هند محمد عبد  الحليم محمد</t>
  </si>
  <si>
    <t>مروه محمد رشاد محمد</t>
  </si>
  <si>
    <t>ايمان جودة عبد الله محمد</t>
  </si>
  <si>
    <t>سمر عبد العظيم عبد الهادي</t>
  </si>
  <si>
    <t>دعاء صبري احمد ميليجي</t>
  </si>
  <si>
    <t>عمرو حسن جودة حسن</t>
  </si>
  <si>
    <t>رحاب ابراهيم سليمان عبد  الحليم</t>
  </si>
  <si>
    <t>امال سليمان عبد الله سليمان</t>
  </si>
  <si>
    <t>ناديه مصطفي صبح خليل</t>
  </si>
  <si>
    <t>على عبد الباسط عبد  الرحيم</t>
  </si>
  <si>
    <t>امينة عبد الرحمن مروان كيلانى</t>
  </si>
  <si>
    <t>عبير عبد الله محمد محمد عثمان</t>
  </si>
  <si>
    <t>مرفت امين عبد  العليم ابراهيم</t>
  </si>
  <si>
    <t>امل عادل فتح الله مجاهد</t>
  </si>
  <si>
    <t>زينب عبد  الباسط السيد</t>
  </si>
  <si>
    <t>محمد غريب عبد  العزيز</t>
  </si>
  <si>
    <t>وردة الصباحي فرج عربة</t>
  </si>
  <si>
    <t>هبه سعيد عبد  الرازق عطيه</t>
  </si>
  <si>
    <t xml:space="preserve">صباح محمود عبد  العزيز </t>
  </si>
  <si>
    <t>فتحيه احمد فايق موسى</t>
  </si>
  <si>
    <t>انتصار عيد حماد سلامه</t>
  </si>
  <si>
    <t>حنان عبد القادر عبد التواب</t>
  </si>
  <si>
    <t>منى مصطفي عبد القادر محمد</t>
  </si>
  <si>
    <t>شيماء زاهر محمد احمد</t>
  </si>
  <si>
    <t>راندا صليب يوسف</t>
  </si>
  <si>
    <t>رشا رضا محمد السيد</t>
  </si>
  <si>
    <t>هبة عبد الرسول عبد الخالق</t>
  </si>
  <si>
    <t>مروه عبد  الرحمن ابراهيم</t>
  </si>
  <si>
    <t>السيدة السيد احمد عبد العزيز</t>
  </si>
  <si>
    <t>محمد حسني محمد علي</t>
  </si>
  <si>
    <t>حنان محمد رشاد الرفاعي</t>
  </si>
  <si>
    <t>ايمن رمضان عبد العزيز</t>
  </si>
  <si>
    <t>احمد محمد سيد على</t>
  </si>
  <si>
    <t>امانى عزت عبد العزيز</t>
  </si>
  <si>
    <t>احمد عادل ابراهيم ابراهيم</t>
  </si>
  <si>
    <t>سعد محمد عبد  الحميد حموده</t>
  </si>
  <si>
    <t>محمود عبد العزيز ابراهيم</t>
  </si>
  <si>
    <t>نانسي الشحات خليل</t>
  </si>
  <si>
    <t>محمد عزت عبد  الشافي</t>
  </si>
  <si>
    <t>احمد عبد اللطيف علوان</t>
  </si>
  <si>
    <t>حسام الدين مصطفي ابراهيم</t>
  </si>
  <si>
    <t>شيماء عبد الله احمد</t>
  </si>
  <si>
    <t>وفاء مسعد ابو هاشم</t>
  </si>
  <si>
    <t>وفاء نبيل السيد داوود</t>
  </si>
  <si>
    <t>عبد الرحمن محمد السعيد</t>
  </si>
  <si>
    <t>كريم عبد الله علي</t>
  </si>
  <si>
    <t>يحيي محمد حمزة سيد الاهل</t>
  </si>
  <si>
    <t>حازم المتولي احمد محمد</t>
  </si>
  <si>
    <t>منار وحيد علي ناصر</t>
  </si>
  <si>
    <t>سها احمد محمد الشربيني</t>
  </si>
  <si>
    <t>محمد العزب ابراهيم سعدة</t>
  </si>
  <si>
    <t>وليد بكر السيد بكر</t>
  </si>
  <si>
    <t>احمد خضري بدر</t>
  </si>
  <si>
    <t>شهاب السيد عبد  السلام</t>
  </si>
  <si>
    <t>مروه سعد احمد دراز</t>
  </si>
  <si>
    <t>محمد احمد يونس</t>
  </si>
  <si>
    <t>محمد رجب السيد هيكل</t>
  </si>
  <si>
    <t>ناريمان عبد الرؤوف توفيق</t>
  </si>
  <si>
    <t>سامح السيد عبد العزيز طيرة</t>
  </si>
  <si>
    <t>احمد عبد الكريم احمد</t>
  </si>
  <si>
    <t>مني حسن محمد عبد الغفار</t>
  </si>
  <si>
    <t>احمد محمد متوكل</t>
  </si>
  <si>
    <t>ولاء عبد الرحيم احمد</t>
  </si>
  <si>
    <t>راندا احمد عبد القوي</t>
  </si>
  <si>
    <t>احمد محمد جودة</t>
  </si>
  <si>
    <t>علا محمودي محمد موسي</t>
  </si>
  <si>
    <t>عمر عبد  الله عبد  العزيز</t>
  </si>
  <si>
    <t>دعاء محمد الهادي على</t>
  </si>
  <si>
    <t>عبير ابو ضيف مرسي</t>
  </si>
  <si>
    <t>عطية شحته سيد العدل</t>
  </si>
  <si>
    <t>اسماعيل اباعد مصطفي</t>
  </si>
  <si>
    <t>نشوي احمد احمد عوض</t>
  </si>
  <si>
    <t>هند السيد محمد علي</t>
  </si>
  <si>
    <t>مني شوقي محمود</t>
  </si>
  <si>
    <t>ياسمين صبري محمد مرسي</t>
  </si>
  <si>
    <t>مها محمود حسن امين</t>
  </si>
  <si>
    <t>محمد عيسى محمد سالم</t>
  </si>
  <si>
    <t>محمد عاطف السيد</t>
  </si>
  <si>
    <t>فاطمة اسماعيل محمد</t>
  </si>
  <si>
    <t>مصطفي عبد  المنعم محمد</t>
  </si>
  <si>
    <t>زينب محمد عبد الخالق محمد</t>
  </si>
  <si>
    <t>ايمان السيد السيد عطيفة</t>
  </si>
  <si>
    <t>امينة ابو السعود محمود</t>
  </si>
  <si>
    <t>هدى رمضان يوسف</t>
  </si>
  <si>
    <t>هناء احمد عبد  المحسن</t>
  </si>
  <si>
    <t>ام هاشم السيد مصطفى</t>
  </si>
  <si>
    <t>رحاب عبد الستار عباس</t>
  </si>
  <si>
    <t>فاتن رضا محمد حبيب</t>
  </si>
  <si>
    <t>نجلاء محمود محمد فايد</t>
  </si>
  <si>
    <t>منى عبد المنعم عبد السلام</t>
  </si>
  <si>
    <t>عزيزه عبد الخالق حسن احمد</t>
  </si>
  <si>
    <t>احسان ابراهيم عطية سلامه</t>
  </si>
  <si>
    <t>اسماء عواد محمود عطيه</t>
  </si>
  <si>
    <t>ازهار محمد عبد العظيم الجنزورى</t>
  </si>
  <si>
    <t>سناء اسماعيل دسوقي على</t>
  </si>
  <si>
    <t>نجلاء حسن محمد</t>
  </si>
  <si>
    <t>سهير ابراهيم محمد ابراهيم</t>
  </si>
  <si>
    <t>ماجدة عبد العزيز عبد العزيز</t>
  </si>
  <si>
    <t>فهيمة نبيل عبد  الحليم وهدان</t>
  </si>
  <si>
    <t>رشا فوزى عبد العظيم عطوه</t>
  </si>
  <si>
    <t>رشا حمدي عبد المعبود السيد</t>
  </si>
  <si>
    <t>سهام فرج الله محمد</t>
  </si>
  <si>
    <t>نجوي علي ابو العلا</t>
  </si>
  <si>
    <t>رحاب شوقي محمد عفيفى</t>
  </si>
  <si>
    <t>ايمان عبد الحميد عبد السلام</t>
  </si>
  <si>
    <t>ريهام وهيدى عبد المقصود</t>
  </si>
  <si>
    <t>رشا ابراهيم الدسوقي</t>
  </si>
  <si>
    <t>محاسن عبد  الله محمد رشاد</t>
  </si>
  <si>
    <t>فاطمة عطية متولي</t>
  </si>
  <si>
    <t>رشا عبد المنعم عبد الوهاب</t>
  </si>
  <si>
    <t>داليا جودة محمدي</t>
  </si>
  <si>
    <t>هند صلاح عراقي</t>
  </si>
  <si>
    <t>اسماء احمد محمود</t>
  </si>
  <si>
    <t>شيرين منير عبد الفتاح</t>
  </si>
  <si>
    <t>منال محمد ابو الفتوح</t>
  </si>
  <si>
    <t>حنان اسامة ابو العينين</t>
  </si>
  <si>
    <t>نور مصطفى عبد الخالق</t>
  </si>
  <si>
    <t>صلاح سعيد محمد ابو ناجى</t>
  </si>
  <si>
    <t>رحاب محمد مصطفى وهبه</t>
  </si>
  <si>
    <t>مروه غالي عبد  الخالق</t>
  </si>
  <si>
    <t>رضا عبد  الفتاح امام</t>
  </si>
  <si>
    <t>هانى مصطفى عراقي</t>
  </si>
  <si>
    <t>على زين العابدين السيد</t>
  </si>
  <si>
    <t>رزق ممتاز ابراهييم</t>
  </si>
  <si>
    <t>مجدي احمد عبد  المقصود</t>
  </si>
  <si>
    <t>منى عبد الهادي ابراهيم</t>
  </si>
  <si>
    <t>محمد عبد المنعم محمد عطية</t>
  </si>
  <si>
    <t>امينة محمد ابراهيم</t>
  </si>
  <si>
    <t>سالي كمال عبد الله الشوربجي</t>
  </si>
  <si>
    <t>هيثم عزمي عبد  الوهاب</t>
  </si>
  <si>
    <t>احمد طارق حسن على</t>
  </si>
  <si>
    <t>وليد محمد  انور محمد</t>
  </si>
  <si>
    <t>احمد عادل مليجى بسيونى</t>
  </si>
  <si>
    <t>اشرف اسماعيل سعد عبود</t>
  </si>
  <si>
    <t>امل سعد محمد محمد</t>
  </si>
  <si>
    <t>محمد عبد العظيم عيسى عبد البديع</t>
  </si>
  <si>
    <t>محمود السعيد احمد النجار</t>
  </si>
  <si>
    <t>خالد محى محمد عبد المعطى</t>
  </si>
  <si>
    <t>هبه محمد عبد العزيز السيد</t>
  </si>
  <si>
    <t>بهاء الدين محمد ابراهيم</t>
  </si>
  <si>
    <t>سامح فتحي صالح الدسوقى</t>
  </si>
  <si>
    <t>رشا عواد عبد المنصف</t>
  </si>
  <si>
    <t>شيماء عبد الشكور أحمد مليجى</t>
  </si>
  <si>
    <t>شيماء رفعت على السيد</t>
  </si>
  <si>
    <t>منى محمد دياب على</t>
  </si>
  <si>
    <t>محمد صلاح يوسف محمد</t>
  </si>
  <si>
    <t>رنا نبيل العجوز</t>
  </si>
  <si>
    <t>عايده عبد الستار على ابوالعنين</t>
  </si>
  <si>
    <t>هانى احمد ابراهيم احمد</t>
  </si>
  <si>
    <t>رضا السيد ابراهيم محمد</t>
  </si>
  <si>
    <t>احمد محمد فؤاد عبد المجيد يوسف</t>
  </si>
  <si>
    <t>امانى كمال محمد حسنين</t>
  </si>
  <si>
    <t>حازم محمد حسيني موسى</t>
  </si>
  <si>
    <t>اسلام محمود صفوت عبد الحميد</t>
  </si>
  <si>
    <t>احمد ربيع عرفه الجيار</t>
  </si>
  <si>
    <t>رباب صلاح الدين عبد اللطيف</t>
  </si>
  <si>
    <t>دعاء عبد الله محمد السيد</t>
  </si>
  <si>
    <t>اسلام سعيد محمد محمد</t>
  </si>
  <si>
    <t>انس فج النور قطب</t>
  </si>
  <si>
    <t>محمد السيد احمد السيد</t>
  </si>
  <si>
    <t>محمود محمد احمد معوض</t>
  </si>
  <si>
    <t>مروه حمدى السيد</t>
  </si>
  <si>
    <t>نهله محمد انيس عبد اللطيف</t>
  </si>
  <si>
    <t>نهى ايمن عبد الرحمن</t>
  </si>
  <si>
    <t>شريف الحسينى ابراهيم عثمان</t>
  </si>
  <si>
    <t>وفاء عطيه بدوى عطيه</t>
  </si>
  <si>
    <t>هبه عبد المنعم اسماعيل</t>
  </si>
  <si>
    <t>مريانا عزيز عطيه منصور</t>
  </si>
  <si>
    <t>امل عبد البديع عبد الرازق محمد</t>
  </si>
  <si>
    <t>محمد نور الدين عبد العزيز محمود</t>
  </si>
  <si>
    <t>محمد جمال الدين حسن</t>
  </si>
  <si>
    <t>محمد على عبد العزيز على</t>
  </si>
  <si>
    <t>رنا سعيد عبد الحميد عبد التواب</t>
  </si>
  <si>
    <t>محمد محمد محمد الشبينى</t>
  </si>
  <si>
    <t>محمد متولى السيد نصار</t>
  </si>
  <si>
    <t>شيماء حمدى عبد الله شحاته</t>
  </si>
  <si>
    <t>وديدة ابراهيم خليل ابراهيم</t>
  </si>
  <si>
    <t>فريد محمد فريد حشيش</t>
  </si>
  <si>
    <t>احمد سيد أحمد برجيس</t>
  </si>
  <si>
    <t>سنيه رضا سالم عبد الله</t>
  </si>
  <si>
    <t>شيرين اشرف حمدى .</t>
  </si>
  <si>
    <t>محمد احمد مرسي شحاته</t>
  </si>
  <si>
    <t>ممدوح صلاح محمود عبده الجندى</t>
  </si>
  <si>
    <t>محمد موافى ابراهيم عاصى</t>
  </si>
  <si>
    <t>مينا سمير سعد مترى</t>
  </si>
  <si>
    <t xml:space="preserve">محمد رضوان محمد </t>
  </si>
  <si>
    <t>خالد عبد الحميد على</t>
  </si>
  <si>
    <t>حنان محمد صلاح الدين مصطفى</t>
  </si>
  <si>
    <t>رشا ممتاز ابراهيم محمد</t>
  </si>
  <si>
    <t>نهال العليمي ابراهيم سعد الله</t>
  </si>
  <si>
    <t>نوران عبد المنعم عبد الفتاح</t>
  </si>
  <si>
    <t>محمد الهادى عبد المنعم احمد</t>
  </si>
  <si>
    <t>شريف جلال إبراهيم حسن</t>
  </si>
  <si>
    <t>صفاء عبد الغنى شندى حسين</t>
  </si>
  <si>
    <t>جوده صبرى عبده محمد</t>
  </si>
  <si>
    <t>امانى احمد مصيلحى صقر</t>
  </si>
  <si>
    <t>علا محمد على</t>
  </si>
  <si>
    <t>ايه سعيد عبد الله</t>
  </si>
  <si>
    <t>اميره احمد عبد الباسط احمد</t>
  </si>
  <si>
    <t>محمد عفت فرحات</t>
  </si>
  <si>
    <t>هبه احمد محمد منصور</t>
  </si>
  <si>
    <t>طارق حامد محمد عفيفى</t>
  </si>
  <si>
    <t>صابر فرحات عطا سالم</t>
  </si>
  <si>
    <t>عبد النبى ابو السعود الطوخى سيد</t>
  </si>
  <si>
    <t>السيد جوده عيد غلاب</t>
  </si>
  <si>
    <t>ايمان عبد الرحمن السعيد</t>
  </si>
  <si>
    <t>ايمان مسعد محمد عبد الغفار</t>
  </si>
  <si>
    <t>علا عبد الرحمن يونس عبد الرحمن</t>
  </si>
  <si>
    <t>نشوى عبد الحليم محمد</t>
  </si>
  <si>
    <t>شيماء حمدان عبد الهادى محمد</t>
  </si>
  <si>
    <t>عمر رمضان طه على ابوزيد</t>
  </si>
  <si>
    <t>احمد حامد محمود حجاج</t>
  </si>
  <si>
    <t>ايه صلاح الدين فؤاد رستم</t>
  </si>
  <si>
    <t>هبه محمد محمود حسنين</t>
  </si>
  <si>
    <t>اميرة سليمان على</t>
  </si>
  <si>
    <t>الهام غنيمى متولى</t>
  </si>
  <si>
    <t>دعاء دسوقى ابوالعنين سيد احمد</t>
  </si>
  <si>
    <t>محمد ابراهيم الدسوقى عبد العظيم</t>
  </si>
  <si>
    <t>اسماء على المهدى عبد الله على</t>
  </si>
  <si>
    <t>رضا سلامه عبد الله سرور</t>
  </si>
  <si>
    <t>امل محمد طارق محمود احمد</t>
  </si>
  <si>
    <t>شروق محمد رضا ابراهيم</t>
  </si>
  <si>
    <t>مصطفى احمد عاطف كامل</t>
  </si>
  <si>
    <t>ايمان ابراهيم مصطفى القرنفلى</t>
  </si>
  <si>
    <t>شريف عبد الفتاح حسن مدكور</t>
  </si>
  <si>
    <t>ايمان مصطفى محمود مصطفى</t>
  </si>
  <si>
    <t>ولاء ابراهيم مصطفى ابراهيم</t>
  </si>
  <si>
    <t>علاء سالم ابراهيم سالم</t>
  </si>
  <si>
    <t>محمود مصطفى عصام الدين</t>
  </si>
  <si>
    <t>احمد حسان احمد عبد الرحيم</t>
  </si>
  <si>
    <t>ربيع عطا عبد الصادق محمد</t>
  </si>
  <si>
    <t>نهال السيد عبد الرحمن السيد</t>
  </si>
  <si>
    <t>دعاء عبد الهادى ابراهيم الزغبى</t>
  </si>
  <si>
    <t>علا هاشم محمد الخضرى</t>
  </si>
  <si>
    <t>محمود محمد ابوالعطا مراد</t>
  </si>
  <si>
    <t>محمود عبد المجيد محمد رزق</t>
  </si>
  <si>
    <t>امير ابراهيم عبد الحميد لاشين</t>
  </si>
  <si>
    <t>سوزان حسن عبد الرحمن محمد</t>
  </si>
  <si>
    <t>مؤمن محمد محمد الطوخى</t>
  </si>
  <si>
    <t>تامر محمد قدرى يونس</t>
  </si>
  <si>
    <t>احمد سعيد السيد فرج</t>
  </si>
  <si>
    <t>محمد سعيد لطفى عمار</t>
  </si>
  <si>
    <t>محمود ابوزيد صابر عبد ربه</t>
  </si>
  <si>
    <t>محمد حمدى المهدى الصاوى</t>
  </si>
  <si>
    <t>احمد ابراهيم احمد محمد</t>
  </si>
  <si>
    <t>زينب احمد فؤاد قنديل</t>
  </si>
  <si>
    <t>احمد قدرى غازى محمد</t>
  </si>
  <si>
    <t>كريم سمير حلمى عبد الدايم</t>
  </si>
  <si>
    <t>رحاب عبد الفتاح محمد</t>
  </si>
  <si>
    <t>امال طارق ابو بكر</t>
  </si>
  <si>
    <t>اسراء احمد عبد المرضى السيد</t>
  </si>
  <si>
    <t>ايناس محمد حمدى قنديل</t>
  </si>
  <si>
    <t>احمد محمد لبيب محمد</t>
  </si>
  <si>
    <t>محمد السيد سعد السعدوى</t>
  </si>
  <si>
    <t>وائل عمرعبد العزير احمد زينه</t>
  </si>
  <si>
    <t>محمد كارم عبد العظيم محمد</t>
  </si>
  <si>
    <t>ايهاب عبد الله محمد سالم</t>
  </si>
  <si>
    <t>محمد اسامه عبد الحميد والى</t>
  </si>
  <si>
    <t>محمد ابوالعطا احمد</t>
  </si>
  <si>
    <t>شريف شحته محمد سالم</t>
  </si>
  <si>
    <t>على محمد على زيادة</t>
  </si>
  <si>
    <t>هيثم عبد الباسط عبد السلام العدوى</t>
  </si>
  <si>
    <t>شيماء سلامه غنيمي عبد اللطيف</t>
  </si>
  <si>
    <t>منى محمد محمد ابوطبل</t>
  </si>
  <si>
    <t>ابراهيم الخليل عاطف محمد حسن</t>
  </si>
  <si>
    <t>مسعد فتوح زكي محمد راشد</t>
  </si>
  <si>
    <t>شيماء شحتو شحتو دسوقى</t>
  </si>
  <si>
    <t>كريمه مسعد عبد النبي احمد</t>
  </si>
  <si>
    <t>سليمان على فهمى على احمد</t>
  </si>
  <si>
    <t>نهى نصر رمضان رمضان</t>
  </si>
  <si>
    <t>حسام احمد المحمدى مراد</t>
  </si>
  <si>
    <t>امانى محمد على محمد</t>
  </si>
  <si>
    <t>منى محمد نجيب سعد</t>
  </si>
  <si>
    <t>ماجدة السيد عبد الوهاب محمد</t>
  </si>
  <si>
    <t>ايناس سليمان محمد ابراهيم</t>
  </si>
  <si>
    <t>اميرة سامي محمد عبد الحميد</t>
  </si>
  <si>
    <t>نعمه السيد نجيب عبد البصير</t>
  </si>
  <si>
    <t>نجوى بدر حسب النبى مصطفى</t>
  </si>
  <si>
    <t>ضحى مسلم حسن مسلم</t>
  </si>
  <si>
    <t>سمر محمد حسنين عبد المجيد</t>
  </si>
  <si>
    <t>ريهام حمدى الشحات السيد</t>
  </si>
  <si>
    <t>ايمان محمد السيد محمد</t>
  </si>
  <si>
    <t>كريمة محمد سعيد محمد</t>
  </si>
  <si>
    <t>دينا محمد مبروك خلف</t>
  </si>
  <si>
    <t>دعاء ممدوح جمعه على على</t>
  </si>
  <si>
    <t>ايمان على محمد احمد</t>
  </si>
  <si>
    <t>نادية جلال على على عمر</t>
  </si>
  <si>
    <t>داليا محمود حسن ابراهيم</t>
  </si>
  <si>
    <t>شيماء سعيد عبد الحكم يوسف</t>
  </si>
  <si>
    <t>مصطفى عبده عبد الفتاح محمد</t>
  </si>
  <si>
    <t>هبه احمد السيد عبد الغنى</t>
  </si>
  <si>
    <t>محمد جمال الدين محمد بسيونى</t>
  </si>
  <si>
    <t>محمد السيد عرفه جبر</t>
  </si>
  <si>
    <t>ريهام عفيفي خطاب السيد</t>
  </si>
  <si>
    <t>هدى فتحى عبد الرحمن محمد</t>
  </si>
  <si>
    <t>شيماء رافت عبد المنعم</t>
  </si>
  <si>
    <t>نهاد صلاح خليل يوسف</t>
  </si>
  <si>
    <t>امل محمد على السيد</t>
  </si>
  <si>
    <t>مصطفى احمد محمد حسن</t>
  </si>
  <si>
    <t>هدير ابراهيم عبد العزيز اسماعيل</t>
  </si>
  <si>
    <t>نورا حسين سيد عيسى مبروك</t>
  </si>
  <si>
    <t>احمد محمد مجاهد متولى</t>
  </si>
  <si>
    <t>الشيماء عبد الحسيب  الخولى</t>
  </si>
  <si>
    <t>منى عبد اللطيف عبد الفتاح محمود</t>
  </si>
  <si>
    <t>رنا السيد محمد طاهر عبد الفتاح</t>
  </si>
  <si>
    <t>اسراء طلعت محمد سالم عامر</t>
  </si>
  <si>
    <t>سمر محمد المهدى عبد العزيز</t>
  </si>
  <si>
    <t>ريهام محمد مختار محمد</t>
  </si>
  <si>
    <t>شيماء محمد احمد محمد</t>
  </si>
  <si>
    <t>جهاد زكي طه الرفاعى</t>
  </si>
  <si>
    <t>ولاء صلاح احمد غلاب</t>
  </si>
  <si>
    <t>اسماء ابراهيم جابر عبد الجواد</t>
  </si>
  <si>
    <t>ايمان حمد عبد العظيم السيد</t>
  </si>
  <si>
    <t>اميرة حامد متولى محمد</t>
  </si>
  <si>
    <t>دعاء محمد جودة الدسوقي</t>
  </si>
  <si>
    <t>اية غنيم ابراهيم</t>
  </si>
  <si>
    <t>محمد احمد السيد جوده</t>
  </si>
  <si>
    <t>منى ماجد عبد الحليم رمضان</t>
  </si>
  <si>
    <t>اسامه محمود على عمران</t>
  </si>
  <si>
    <t>محمد عبد الرازق عبد الرحمن عيد</t>
  </si>
  <si>
    <t>مرام فاروق محمد سلامه</t>
  </si>
  <si>
    <t>هانى هاشم امين احمد</t>
  </si>
  <si>
    <t>ايمان محمد عبد المجيد الشرقاوي</t>
  </si>
  <si>
    <t>ايمان عاصم الشريف</t>
  </si>
  <si>
    <t>ريهام سعيد الشماخ</t>
  </si>
  <si>
    <t>دعاء فوزى عبد القادر منصور</t>
  </si>
  <si>
    <t>اسماء السيد محمد حسن</t>
  </si>
  <si>
    <t>هند جابر طلحة مصطفى</t>
  </si>
  <si>
    <t>نهى جمال محمد صيام</t>
  </si>
  <si>
    <t>يحيي عبود محمد</t>
  </si>
  <si>
    <t>مصطفي خليل محمد</t>
  </si>
  <si>
    <t>باسم محمد سلمان</t>
  </si>
  <si>
    <t>ناهد سامي شديد احمد</t>
  </si>
  <si>
    <t>هبه صلاح محمد عبد المجيد</t>
  </si>
  <si>
    <t>ايمان صلاح سعيد عبد السلام</t>
  </si>
  <si>
    <t>طارق محمد محمد محمد مرعي</t>
  </si>
  <si>
    <t>شيماء ابوبكر عبيد زيدان</t>
  </si>
  <si>
    <t>ولاء عبد الحميد السيد</t>
  </si>
  <si>
    <t>سماح سالم صبيح</t>
  </si>
  <si>
    <t>محمود حمدى عبد الفتاح محمد</t>
  </si>
  <si>
    <t>منال عزيز عبد العظيم</t>
  </si>
  <si>
    <t>احمد محمود عبد العاطي كريم</t>
  </si>
  <si>
    <t>احمد على محمد فتوح</t>
  </si>
  <si>
    <t>اسماء السيد محمد محمد</t>
  </si>
  <si>
    <t>تامر وحيد مصطفى ابوالدهب</t>
  </si>
  <si>
    <t>اياد فريد عبد الفتاح عبيد</t>
  </si>
  <si>
    <t>تامر سامي محمد غريب</t>
  </si>
  <si>
    <t>حسين حمدان مخلف</t>
  </si>
  <si>
    <t>ماجد نجم عبد الله</t>
  </si>
  <si>
    <t>سلام كريم حمادي</t>
  </si>
  <si>
    <t>محمد ماهر مشرف عبد الرازق</t>
  </si>
  <si>
    <t>نهى عبد الحميد عبد البر</t>
  </si>
  <si>
    <t>مصطفي محمد كامل محمد ابراهيم</t>
  </si>
  <si>
    <t>هانى الرفاعى يوسف الهنداوى</t>
  </si>
  <si>
    <t>نبيل محمد الطيب محمد</t>
  </si>
  <si>
    <t>سارة محمد مرسى النجار</t>
  </si>
  <si>
    <t>سماح شكرى عبد الرحمن احمد</t>
  </si>
  <si>
    <t>محمد عبد المنعم السيد محمد</t>
  </si>
  <si>
    <t>ابتسام عثمان سعد رمضان</t>
  </si>
  <si>
    <t>رحاب عبد المرضي ابراهيم ابراهيم</t>
  </si>
  <si>
    <t>لميس محمود السيد موسى</t>
  </si>
  <si>
    <t>احمد مصطفى كامل حتاته</t>
  </si>
  <si>
    <t>رانيا عبد الرحمن شعيب</t>
  </si>
  <si>
    <t>نورا سعد السيد احمد المنشاوى</t>
  </si>
  <si>
    <t>دعاء صلاح  حلمى العزيز</t>
  </si>
  <si>
    <t>باهى محمد حافظ عفيفى</t>
  </si>
  <si>
    <t>احمد محمد فوزى محمد</t>
  </si>
  <si>
    <t>ايمان ابراهيم عطيه ابراهيم</t>
  </si>
  <si>
    <t>منال ابراهيم مصطفى قورة</t>
  </si>
  <si>
    <t>مصطفى محمد حافظ كرات</t>
  </si>
  <si>
    <t>فيفيان جورج فهمى اتناس</t>
  </si>
  <si>
    <t>وليد محمد محمد قنديل</t>
  </si>
  <si>
    <t>سمر اشرف محمد عبد العزيز</t>
  </si>
  <si>
    <t>هاجر محمد على مقداد</t>
  </si>
  <si>
    <t>هدى كمال حسين منصور</t>
  </si>
  <si>
    <t>انتصار جميل  فهيم</t>
  </si>
  <si>
    <t>النادى عبد اللة النادى محمد</t>
  </si>
  <si>
    <t>ايمان سمير جلال احمد</t>
  </si>
  <si>
    <t>ايناس على عبد الخالق سلطان</t>
  </si>
  <si>
    <t>محمد اسماعيل عبد الحميد محمد</t>
  </si>
  <si>
    <t>تامر فهمي عبد الحميد فهمي</t>
  </si>
  <si>
    <t>مينا اميل الكسان صليب</t>
  </si>
  <si>
    <t>محمد محمود محمد عبد الرحيم</t>
  </si>
  <si>
    <t>مها ابراهيم محمد ابو ريحان</t>
  </si>
  <si>
    <t>وائل محمد شعبان فرج</t>
  </si>
  <si>
    <t>خلود رضا عبد  الله مازن</t>
  </si>
  <si>
    <t>اسراء ممدوح عبد الحميد عطيه</t>
  </si>
  <si>
    <t>ريهام حسن ابراهيم فايد</t>
  </si>
  <si>
    <t>هند نزيه محمد هيكل</t>
  </si>
  <si>
    <t>احمد فتحى على عبد الرحمن</t>
  </si>
  <si>
    <t>اسماء رجب عبد الحميد عبد الرحيم</t>
  </si>
  <si>
    <t>شيماءمسعد محمد ابراهيم شحاته</t>
  </si>
  <si>
    <t>شيماء نبيل عبد المعطى العشرى</t>
  </si>
  <si>
    <t>ايمان امين عبد الفتاح على</t>
  </si>
  <si>
    <t>مرفت على عبد الرحمن جادالله</t>
  </si>
  <si>
    <t>فريده فتحى محمد قرواش</t>
  </si>
  <si>
    <t>مها مصطفى السيد الجندى</t>
  </si>
  <si>
    <t>زهراء ابراهيم عبد المجيد السامو</t>
  </si>
  <si>
    <t>رانيا احمد عامر السيد</t>
  </si>
  <si>
    <t>هبه اسماعيل عبد النعيم</t>
  </si>
  <si>
    <t>ندي عبد  الحميد عبد  العزيز</t>
  </si>
  <si>
    <t>رشا محمد صفوت عطا</t>
  </si>
  <si>
    <t>ايرينى ميخائيل عبد المسيح عزيز</t>
  </si>
  <si>
    <t>امينه محمد على محمد</t>
  </si>
  <si>
    <t>ابراهيم السعيد عبد الوهاب</t>
  </si>
  <si>
    <t>اشرف عبد السلام صالح عبد السلام</t>
  </si>
  <si>
    <t>محمد عمر عبد العزيز خليل</t>
  </si>
  <si>
    <t>ريهام محمد حسين سالم</t>
  </si>
  <si>
    <t>راجية رمضان عبد العال احمد</t>
  </si>
  <si>
    <t>احمد محمود عطيه محمد</t>
  </si>
  <si>
    <t>حنان حسن عبد العزيز بركه</t>
  </si>
  <si>
    <t>لبني ابراهيم محمد عساف</t>
  </si>
  <si>
    <t>محمد سعد على عبد الفتاح</t>
  </si>
  <si>
    <t>محمود سيد مصطفى .</t>
  </si>
  <si>
    <t>سمر صبحى حسن ابراهيم</t>
  </si>
  <si>
    <t>امانى محمد مرضتى محمد منير</t>
  </si>
  <si>
    <t>مروه جمال ابراهيم حسانين</t>
  </si>
  <si>
    <t>هاله محمد طلعت سليمان شندي</t>
  </si>
  <si>
    <t>عمرو امين عبد الغفار سليم</t>
  </si>
  <si>
    <t>هبه احمد محمد العسال</t>
  </si>
  <si>
    <t>هاله محمد طلعت سليمان</t>
  </si>
  <si>
    <t>احمد صلاح احمد محمود</t>
  </si>
  <si>
    <t>دينا محمد عادل احمد شلبى</t>
  </si>
  <si>
    <t>محمد ابراهيم عز الدين</t>
  </si>
  <si>
    <t>احمد جمال عبد الناصر ابراهيم</t>
  </si>
  <si>
    <t>هاله عبد الحميد عبد  الرزق هدهود</t>
  </si>
  <si>
    <t>احمد عبد الله شفيق شلبى</t>
  </si>
  <si>
    <t>ايمان جمال مجاهد سعد</t>
  </si>
  <si>
    <t>نسمه عبد الغفار عبد الرحمن على</t>
  </si>
  <si>
    <t>ايمان عبد اللطيف عفيفى عبد اللط</t>
  </si>
  <si>
    <t>محمد ناجى محمود درغام</t>
  </si>
  <si>
    <t>رضوى محمد اشرف ابراهيم يوسف</t>
  </si>
  <si>
    <t>احمد محمود صبري ابراهيم محمود</t>
  </si>
  <si>
    <t>ثريا رافع جوده رافع</t>
  </si>
  <si>
    <t>فاتن عبد الرؤوف عبد الوهاب</t>
  </si>
  <si>
    <t>مروه فتحى عبد  الحليم على</t>
  </si>
  <si>
    <t>رامى احمد محمد عدس</t>
  </si>
  <si>
    <t>مدحت محمد حلمى حامد</t>
  </si>
  <si>
    <t>احمد ابراهيم منصور محمد الشندي</t>
  </si>
  <si>
    <t>فاتن فاروق عبد الحميد</t>
  </si>
  <si>
    <t>امير محمد منصور محمد</t>
  </si>
  <si>
    <t>احمد سعيد محمود نبايل</t>
  </si>
  <si>
    <t>سماح عبد الرحمن سبول</t>
  </si>
  <si>
    <t>احمد عبد الرحمن مغاورى السعدنى</t>
  </si>
  <si>
    <t>داليا حسين عبد الفتاح موسى</t>
  </si>
  <si>
    <t>بلال عبد  المحسن عبد الله</t>
  </si>
  <si>
    <t>احمد محمد عبد الستار الحاج على</t>
  </si>
  <si>
    <t>ساره محمود عبد العزيز السيد</t>
  </si>
  <si>
    <t>مصطفى جمال الدين عبد  الفتاح</t>
  </si>
  <si>
    <t>محمود محمد محمد عبد  المقصود</t>
  </si>
  <si>
    <t>عمرو ربيع عبد العزيز السكرى</t>
  </si>
  <si>
    <t>احمد على علوان عطيه</t>
  </si>
  <si>
    <t>اميمه حسين محمد مرسى</t>
  </si>
  <si>
    <t>محمد احمد عبد العليم خليفه</t>
  </si>
  <si>
    <t>هاجر محمد الشهاوى محمد السايح</t>
  </si>
  <si>
    <t>رباب قاسم عبد الفتاح</t>
  </si>
  <si>
    <t>علاء رمضان حامد حموده</t>
  </si>
  <si>
    <t>احمد رجب يوسف عطية</t>
  </si>
  <si>
    <t>اكمل محمد فتحي عبد  الفتاح</t>
  </si>
  <si>
    <t>مصطفي جمال  مصطفى البلشي</t>
  </si>
  <si>
    <t>ايمان جمال عبد الرحمن السيد</t>
  </si>
  <si>
    <t>احمد ماهر محمد</t>
  </si>
  <si>
    <t>تامر محمد حسن  محمد</t>
  </si>
  <si>
    <t>لبنى سالم محمد سالم</t>
  </si>
  <si>
    <t>اسماء مبروك عبد الصمد</t>
  </si>
  <si>
    <t>فاطمه اسامه محمد</t>
  </si>
  <si>
    <t>اسماء سامى السيد</t>
  </si>
  <si>
    <t>يمنى ابراهيم محمد</t>
  </si>
  <si>
    <t>محمد عبد المتجلى عبد الصمد</t>
  </si>
  <si>
    <t>مصطفى محمد محمود علام</t>
  </si>
  <si>
    <t>سالى صلاح الدين عبد الله</t>
  </si>
  <si>
    <t>رانيا دسوقى السيد</t>
  </si>
  <si>
    <t>ايمان عمرى ابراهيم</t>
  </si>
  <si>
    <t>هند عادل الجيوشى</t>
  </si>
  <si>
    <t>ياسمين الحسينى متولى</t>
  </si>
  <si>
    <t>هاله مصطفى ابراهيم</t>
  </si>
  <si>
    <t>محمد رشاد محمد</t>
  </si>
  <si>
    <t>معتز ابراهيم عبد  الرحمن</t>
  </si>
  <si>
    <t>احمد محمد الدسوقى محمد توتو</t>
  </si>
  <si>
    <t>احمد محمود احمد فتيح</t>
  </si>
  <si>
    <t>احمد عبد العاطى بركات</t>
  </si>
  <si>
    <t>هشام عبد  اللطيف يوسف سند</t>
  </si>
  <si>
    <t>السيد عبد  المنعم احمد جاد</t>
  </si>
  <si>
    <t>طاهر عبد الرحيم عبد الغنى</t>
  </si>
  <si>
    <t>يحيى شاهين على بدر</t>
  </si>
  <si>
    <t>احمد محمد نبيل</t>
  </si>
  <si>
    <t>كريم ممدوح محمود</t>
  </si>
  <si>
    <t>احمد عبد الغفار عبد الرحمن على</t>
  </si>
  <si>
    <t>احمد عادل عبد الوهاب العنانى</t>
  </si>
  <si>
    <t>احمد ابراهيم حسين صالح</t>
  </si>
  <si>
    <t>سامح السيد محمد عطيه</t>
  </si>
  <si>
    <t>احمد محمد على ابراهيم</t>
  </si>
  <si>
    <t>ابراهيم مصطفى محمد</t>
  </si>
  <si>
    <t>حاتم منصور منصور</t>
  </si>
  <si>
    <t>هيثم عبد المنعم موسى</t>
  </si>
  <si>
    <t>محمد جمال محمد حسن</t>
  </si>
  <si>
    <t>اميره عبد الله محمد احمد</t>
  </si>
  <si>
    <t>شلبى ربيع محمد شلبى</t>
  </si>
  <si>
    <t>احمد عبد الفتاح محمد ابراهيم</t>
  </si>
  <si>
    <t>امانى طه عبد الرحمن سالم</t>
  </si>
  <si>
    <t>ياسمين أبو السعود عبد الغني قمر</t>
  </si>
  <si>
    <t>محمد رضا حسني الجابري</t>
  </si>
  <si>
    <t>اسماء عاطف عبد المحسن محمود</t>
  </si>
  <si>
    <t>محمود محمد زين العابدين</t>
  </si>
  <si>
    <t>وسام المنشاوي عفيفي ابراهيم</t>
  </si>
  <si>
    <t>اسامه جمال عبد الحميد ابراهيم</t>
  </si>
  <si>
    <t>احمد محمد عبد المنعم محمد حسن</t>
  </si>
  <si>
    <t>احمد سليمان عبد الحليم سليمان</t>
  </si>
  <si>
    <t>هشام مدحت محمد السيد</t>
  </si>
  <si>
    <t>مروه السيد احمد حسن</t>
  </si>
  <si>
    <t>احمد عبد الفتاح السيد ابوالحسن</t>
  </si>
  <si>
    <t>امير عبد  القادر حسن الشابوري</t>
  </si>
  <si>
    <t>ولاء ناجى محمد الدماطى</t>
  </si>
  <si>
    <t>اشرف صلاح إسماعيل علي</t>
  </si>
  <si>
    <t>احمد محمد ابو النصر السعيد</t>
  </si>
  <si>
    <t>احمد محمد محمد عامر خليفه</t>
  </si>
  <si>
    <t>حسام سامى محمود الحبشى</t>
  </si>
  <si>
    <t>تسبيح محمد سيد حميدة</t>
  </si>
  <si>
    <t>رحاب حسين السباعى رمضان</t>
  </si>
  <si>
    <t>نسمة السيد عطية السيد</t>
  </si>
  <si>
    <t>محمد عبد الحكيم إبراهيم دقة</t>
  </si>
  <si>
    <t>نهى ابراهيم أبو اليزيد صالح</t>
  </si>
  <si>
    <t>اسماء محمد حسن حسن</t>
  </si>
  <si>
    <t>محمد سعيد ابراهيم الدمنهورى</t>
  </si>
  <si>
    <t>اسلام محمد عبد الحميد احمد</t>
  </si>
  <si>
    <t>فرج السيد محمود كفافي</t>
  </si>
  <si>
    <t>منى خالد عبد  الحميد عدس</t>
  </si>
  <si>
    <t>اميره محمد الطوخي محمد</t>
  </si>
  <si>
    <t>احمد صالح عبد  العزيز غيث</t>
  </si>
  <si>
    <t>احمد سعيد عقل محي الدين</t>
  </si>
  <si>
    <t xml:space="preserve">محمد عبد الحي مهدي عبد الله </t>
  </si>
  <si>
    <t>احمد حمدي صابر عبد  النبي</t>
  </si>
  <si>
    <t>حسني حسين حسني احمد</t>
  </si>
  <si>
    <t>حسين مجدي حسين محمد حسين</t>
  </si>
  <si>
    <t>مها عبد الفتاح عبد المقصود</t>
  </si>
  <si>
    <t>محمد احمد رشاد الحسيني</t>
  </si>
  <si>
    <t>شيماء يوسف علي ابراهيم</t>
  </si>
  <si>
    <t>دعاء اسماعيل محمد محمد ماضي</t>
  </si>
  <si>
    <t>سيف الاسلام عبد  اللطيف ابراهيم</t>
  </si>
  <si>
    <t>عبد الله عاطف عبد الله احمد</t>
  </si>
  <si>
    <t>سلمي جمال محمد الدمرداش فايق</t>
  </si>
  <si>
    <t>شيماء صابر فرحات محمد محمد</t>
  </si>
  <si>
    <t>ياسمين محمد محمدلبيب عبد الباسط</t>
  </si>
  <si>
    <t>محمد احمد عبد الحليم فتوح</t>
  </si>
  <si>
    <t>طاهر انور محمد الهادى سابق</t>
  </si>
  <si>
    <t>عاصم هشام محمود محمد</t>
  </si>
  <si>
    <t>رشا سيد احمد محمود</t>
  </si>
  <si>
    <t>سلسبيل سيد عبد القادر</t>
  </si>
  <si>
    <t>اميرة عبد الله رمضان عبد اللطيف</t>
  </si>
  <si>
    <t>منى عبد الشافى عبد المقصود</t>
  </si>
  <si>
    <t>احمد احمد عبد  الله محمد</t>
  </si>
  <si>
    <t>محمد كمال على الشريف</t>
  </si>
  <si>
    <t>هبه عبد الله عبد الحميد سلامة</t>
  </si>
  <si>
    <t>احمد عبد العظيم عبد القادر بدر</t>
  </si>
  <si>
    <t>دعاء سمير عبد الحميد عباس</t>
  </si>
  <si>
    <t>اسلام بهير جلال ابراهيم</t>
  </si>
  <si>
    <t>منار ابراهيم عبد الحليم</t>
  </si>
  <si>
    <t>ياسمين فتحى صابر محمد حمودة</t>
  </si>
  <si>
    <t>شيماء بهى الدين احمد الجندى</t>
  </si>
  <si>
    <t>امانى محمود دسوقى على</t>
  </si>
  <si>
    <t>دعاء عبد  الهادى ابراهيم</t>
  </si>
  <si>
    <t>محمد علي عبده هويدي</t>
  </si>
  <si>
    <t>اسماعيل سعيد محمد عبد الرحمن</t>
  </si>
  <si>
    <t>انور عبد الحكم محمد حافظ</t>
  </si>
  <si>
    <t>هانى صابر حسن ابراهيم</t>
  </si>
  <si>
    <t>محمد احمد امين صالح</t>
  </si>
  <si>
    <t>غادة عبد الهادى ابراهيم الزغبى</t>
  </si>
  <si>
    <t>عبد المنعم عبد الفتاح يونس</t>
  </si>
  <si>
    <t>اكرم الشافعى الصادق الشافعى</t>
  </si>
  <si>
    <t>هالة عبد  البديع عبد الحميد ناي</t>
  </si>
  <si>
    <t>سارة عبد الله محمد عطية</t>
  </si>
  <si>
    <t>شيرين عبد الغفار طه خليل</t>
  </si>
  <si>
    <t>محمد حامد عبد الفتاح محمد</t>
  </si>
  <si>
    <t>جمال عبد الفتاح محمود السيد</t>
  </si>
  <si>
    <t>محمد حماد السيد طنطاوى</t>
  </si>
  <si>
    <t>احمد محجوب كامل محمود</t>
  </si>
  <si>
    <t>رقيه سعيد عبد  الغفار عيش</t>
  </si>
  <si>
    <t>الزهراء عرفات إبراهيم خطاب</t>
  </si>
  <si>
    <t>رضا ابراهيم محمد علوان</t>
  </si>
  <si>
    <t>شبيب احمد محمد عبد الباقي</t>
  </si>
  <si>
    <t>بسمة سيد عباس على</t>
  </si>
  <si>
    <t>منى محسن محمود العطار</t>
  </si>
  <si>
    <t>مروه محمد المهتدى على</t>
  </si>
  <si>
    <t>محمد سنوسى محمد سليمان</t>
  </si>
  <si>
    <t>ايمان وجيه السيد محمد</t>
  </si>
  <si>
    <t>هاله عبد الفتاح عبد الكريم</t>
  </si>
  <si>
    <t>احمد حسن السيد حبيب</t>
  </si>
  <si>
    <t>سعيد شوقي احمد جاب الله</t>
  </si>
  <si>
    <t>ابتهال حامد محمد حسنين</t>
  </si>
  <si>
    <t>ايمان حمدي محمد المهدى</t>
  </si>
  <si>
    <t>محمود السيد فهيم احمد خليفه</t>
  </si>
  <si>
    <t>محمد رفعت فتوح احمد</t>
  </si>
  <si>
    <t>صلاح ناصر محمد عفيفى</t>
  </si>
  <si>
    <t>عبد الحميد ربيع عبد  الحميد عيس</t>
  </si>
  <si>
    <t>رويده عاطف عبد العال محمد</t>
  </si>
  <si>
    <t>سمر عزب عبد السلام الطوخى</t>
  </si>
  <si>
    <t>ساره احمد يسن احمد غيث</t>
  </si>
  <si>
    <t>علاء الدين مدحت عبد المنعم شاهين</t>
  </si>
  <si>
    <t>احمد عبد الجليل محمد عفيفي</t>
  </si>
  <si>
    <t>نسرين على عبد النبى موسى</t>
  </si>
  <si>
    <t>نهى سمير عبد الحميد محمد</t>
  </si>
  <si>
    <t>ايات ابراهيم فتوح ابراهيم</t>
  </si>
  <si>
    <t>شيماء محمود توفيق محمد</t>
  </si>
  <si>
    <t>هند رمضان مغاورى محمد</t>
  </si>
  <si>
    <t>سالى عادل على عبد البارى</t>
  </si>
  <si>
    <t>هيام عبد  النبي السيد محمود</t>
  </si>
  <si>
    <t>ريهام جمال عبد العظيم عمر</t>
  </si>
  <si>
    <t>شيماء كمال احمد حسن</t>
  </si>
  <si>
    <t>بسمه السيد لطفي السيد</t>
  </si>
  <si>
    <t>شيماء سمير رجب يوسف</t>
  </si>
  <si>
    <t>هاله عابدين عبد الله</t>
  </si>
  <si>
    <t>عزة عبد  العزيز احمد محمد</t>
  </si>
  <si>
    <t>فاطمة السيد عبد السلام ابوزيد</t>
  </si>
  <si>
    <t>ماجدة عماد سلامة عبد الحميد</t>
  </si>
  <si>
    <t>هانم محمد عوض محمد</t>
  </si>
  <si>
    <t>ايمان محمد ابراهيم محمد احمد</t>
  </si>
  <si>
    <t>اسماء السيد ابو وردة عبد اللطيف</t>
  </si>
  <si>
    <t>سمر فتحي محمد صالح</t>
  </si>
  <si>
    <t>ايه محمد عبد الفتاح عبد العزيز</t>
  </si>
  <si>
    <t>نسمه مصطفي عبد الحميد أحمد</t>
  </si>
  <si>
    <t>هبه صبحى السيد محمود</t>
  </si>
  <si>
    <t>محمد يحي ابراهيم العسال</t>
  </si>
  <si>
    <t>محمد فوزى محمد سالم</t>
  </si>
  <si>
    <t>احمد عادل بسيونى عبد العزيز</t>
  </si>
  <si>
    <t>عبد الرحمن صلاح محمد على</t>
  </si>
  <si>
    <t>احمد على حسن عطية</t>
  </si>
  <si>
    <t>رنا عطوه حسن عطوه</t>
  </si>
  <si>
    <t>محمد عادل غريب محمد</t>
  </si>
  <si>
    <t>نرمين ناجح عبد الرحمن</t>
  </si>
  <si>
    <t>سمر محمد عبد  العزيز</t>
  </si>
  <si>
    <t xml:space="preserve">هالة صلاح عبد العزيز السيد عبد </t>
  </si>
  <si>
    <t>اسراء السيد احمد مهدى</t>
  </si>
  <si>
    <t>اسماء التهامى عبد الرءوف</t>
  </si>
  <si>
    <t>هبه عبد الروؤف احمد محمد</t>
  </si>
  <si>
    <t>منى شكرى زكى عبد المقصود</t>
  </si>
  <si>
    <t>رفيده محمد عرفه طه</t>
  </si>
  <si>
    <t>محمد صلاح محمد على</t>
  </si>
  <si>
    <t>عبد الله سميح عبد الله خطاب</t>
  </si>
  <si>
    <t>هند عمران محمد عبد الفتاح</t>
  </si>
  <si>
    <t>هبه عبد العال السيد عبد العال</t>
  </si>
  <si>
    <t>حسام حسن محمد حسانين</t>
  </si>
  <si>
    <t>شيماء سعيد جودة الجيد</t>
  </si>
  <si>
    <t>شوقي عاطف شوقي ابراهيم المليجي</t>
  </si>
  <si>
    <t>شريف علي محمود علي سيد احمد</t>
  </si>
  <si>
    <t>رانا صبري محمد محمود عبد الغني</t>
  </si>
  <si>
    <t>هبه محمد ابراهيم محمد عبده</t>
  </si>
  <si>
    <t>شريهان سالم السباعي العبد</t>
  </si>
  <si>
    <t>ابتهال شكرى صادق احمد هلال</t>
  </si>
  <si>
    <t>احمد ربيع محمود معتصم</t>
  </si>
  <si>
    <t>مصطفى احمد لطفى احمد عبد الباسط</t>
  </si>
  <si>
    <t>احمد اسامة عبد الغفار عبد الجواد</t>
  </si>
  <si>
    <t>علياء عبد الله محمود محمد عراقى</t>
  </si>
  <si>
    <t>دينا محمود احمد طنطاوي</t>
  </si>
  <si>
    <t>محمد السيد محي عطية اسماعيل</t>
  </si>
  <si>
    <t>الدسوقى عبد الحميد عبد الحميد ال</t>
  </si>
  <si>
    <t>اسراء عبد العزيز احمد ابو زيد</t>
  </si>
  <si>
    <t>ابراهيم عمر عبد اللاه عمر</t>
  </si>
  <si>
    <t>منى محمود السيد حسب الله</t>
  </si>
  <si>
    <t>شريف ابو الفرح ابراهيم طاحون</t>
  </si>
  <si>
    <t>مني ابراهيم محمد ابراهيم عطا</t>
  </si>
  <si>
    <t>ايمن عبد العال محمدي عبد العال</t>
  </si>
  <si>
    <t>دينا سعيد محمود علي</t>
  </si>
  <si>
    <t>دينا عاطف عبد الفتاح محمد</t>
  </si>
  <si>
    <t>محمد مسعد ابراهيم رمضان</t>
  </si>
  <si>
    <t>شيماء محمدعبد  الرحمن فروح</t>
  </si>
  <si>
    <t>عبد الحليم فكرى عبد الحليم داود</t>
  </si>
  <si>
    <t>اسماعيل محمد رفعت اسماعيل</t>
  </si>
  <si>
    <t>غادة عبد العليم ابراهيم شرف</t>
  </si>
  <si>
    <t>نورهان محمد عبد  المنعم</t>
  </si>
  <si>
    <t>اسامه صلاح عبد الرحيم اسماعيل</t>
  </si>
  <si>
    <t>ناريمان صبيح عبد العظيم يوسف</t>
  </si>
  <si>
    <t>محمود محمد عبد  الحليم حسن</t>
  </si>
  <si>
    <t>ايمان احمد الجيوشى احمد</t>
  </si>
  <si>
    <t>ساره محمد محمود دسوقى</t>
  </si>
  <si>
    <t>انس فوزى على على خليل</t>
  </si>
  <si>
    <t>اميرة عصام احمد مسند</t>
  </si>
  <si>
    <t>امنيه اصلان محمد اصلان</t>
  </si>
  <si>
    <t>هبه مصبح ابوالسعود</t>
  </si>
  <si>
    <t>سلطان حسن ابراهيم عبد المتعال</t>
  </si>
  <si>
    <t>رحاب عبد الفتاح جمعة</t>
  </si>
  <si>
    <t>شادي ثروت شاكر يني</t>
  </si>
  <si>
    <t>احمد ايهاب رمزى بدير</t>
  </si>
  <si>
    <t>ايمان عبد الاعلا محمود السيد</t>
  </si>
  <si>
    <t>محمد عبد الرؤف عبد  الحميد</t>
  </si>
  <si>
    <t>محمد غريب منشاوي أحمد</t>
  </si>
  <si>
    <t>هناء عبد  الفتاح طه عبد الوهاب</t>
  </si>
  <si>
    <t>دعاء عاطف رمضان عبد السلام</t>
  </si>
  <si>
    <t>نانسي امير جرجس عازر</t>
  </si>
  <si>
    <t>محمود عبد الغني عبد الرحمن</t>
  </si>
  <si>
    <t>رحاب مجدي سعد الدين محمود</t>
  </si>
  <si>
    <t>ضياء سعدى توفيق على</t>
  </si>
  <si>
    <t>امل كمال محمد حسنين</t>
  </si>
  <si>
    <t>مروة جمال رشاد محمد</t>
  </si>
  <si>
    <t>مي جمال عبد الناصر حسين علي</t>
  </si>
  <si>
    <t>اسماء عنتر محمد الجبلي</t>
  </si>
  <si>
    <t>هناء محمد حسين محمد ابراهيم</t>
  </si>
  <si>
    <t>اسراء محمد ابراهيم محمد</t>
  </si>
  <si>
    <t>محمد عادل علي النجدي علي</t>
  </si>
  <si>
    <t>احمد محمد طلبه العزب</t>
  </si>
  <si>
    <t>صالح خيري محمد السيد جمعه</t>
  </si>
  <si>
    <t>ندي نوح مصطفي نوح</t>
  </si>
  <si>
    <t>اميره محمد صابر عبد المجيد</t>
  </si>
  <si>
    <t>محمد محمد الزمزمى محمد</t>
  </si>
  <si>
    <t>رانده رضا عبد المجيد محمد</t>
  </si>
  <si>
    <t>محمد طارق عبد السميع مشعل</t>
  </si>
  <si>
    <t>احمد محمد عبد السلام عوض</t>
  </si>
  <si>
    <t>محمد احمد حسن السيد قنديل</t>
  </si>
  <si>
    <t>محمد امين السيد اسماعيل</t>
  </si>
  <si>
    <t>ايهاب رفعت عبد الغنى نور الدين</t>
  </si>
  <si>
    <t>مصطفى ابراهيم على محمد</t>
  </si>
  <si>
    <t>داليا يحي ابراهيم على</t>
  </si>
  <si>
    <t>مروه عبد الحميد محمد ابوالنصر</t>
  </si>
  <si>
    <t>رانيا محيي حموده رسلان</t>
  </si>
  <si>
    <t>امل السيد عبد الموجود احمد</t>
  </si>
  <si>
    <t>رشا نبيل بطرس ابراهيم</t>
  </si>
  <si>
    <t>احسان عبد الحميد حسانين حجاج</t>
  </si>
  <si>
    <t>الشيماء احمد محمد ابوبكر</t>
  </si>
  <si>
    <t>دينا علي صبحي علي اسماعيل</t>
  </si>
  <si>
    <t>محمد عبد الوهاب محمود على</t>
  </si>
  <si>
    <t>تامر احمد عراقى شحاتة</t>
  </si>
  <si>
    <t>نهاد احمد فؤاد عبد  الواحد</t>
  </si>
  <si>
    <t>محمد ابراهيم احمد مختار</t>
  </si>
  <si>
    <t>نجوى ابراهيم السيد ابراهيم</t>
  </si>
  <si>
    <t>غادة ثروت محمد خليل</t>
  </si>
  <si>
    <t>ابراهيم محمد محمد محمد عطية</t>
  </si>
  <si>
    <t>مروه احمد فتحي عباس</t>
  </si>
  <si>
    <t>هاله محمد ابراهيم علي</t>
  </si>
  <si>
    <t>ايمان على فتحى النضار</t>
  </si>
  <si>
    <t>ياسمين محمد على عبد القادر</t>
  </si>
  <si>
    <t>ماريانا وهيب وهبه رزق</t>
  </si>
  <si>
    <t>رائف عبد  الرحمن طلب عبد ربه</t>
  </si>
  <si>
    <t>اسماء عبد اللاه اسماعيل عيسى</t>
  </si>
  <si>
    <t>مها رضا قطب ابراهيم ابراهيم</t>
  </si>
  <si>
    <t>احمد احمد سيد سيد مسعد</t>
  </si>
  <si>
    <t>نورهان محمد زكريا ابراهيم</t>
  </si>
  <si>
    <t>مياده احمد السعيد الغريب السيد</t>
  </si>
  <si>
    <t>امانى مقبل زايد الدسوقي</t>
  </si>
  <si>
    <t>احمد محمد ربيع محمود  احمد</t>
  </si>
  <si>
    <t>كريم محمد مهدى عباس</t>
  </si>
  <si>
    <t>احمد محمود احمد عبد العزيز</t>
  </si>
  <si>
    <t>احمد محمد حسن محمد ورد</t>
  </si>
  <si>
    <t>اسلام ابو بكر عبد القادر</t>
  </si>
  <si>
    <t>احمد محمد محمد عبد اللطيف</t>
  </si>
  <si>
    <t>عزه جمال عبد اللطيف محمد</t>
  </si>
  <si>
    <t>اميره خيري السيد محمد</t>
  </si>
  <si>
    <t xml:space="preserve">شيماء ناصر عبد اللطيف عبد </t>
  </si>
  <si>
    <t>صفاء زكريا جاب الله عبد الجواد</t>
  </si>
  <si>
    <t>امير احمد حسن عطا</t>
  </si>
  <si>
    <t>احمد صبحي احمد حسن رزق</t>
  </si>
  <si>
    <t>جيهاد احمد محمد الجهجاه</t>
  </si>
  <si>
    <t>اسراء حسان محمد حسن البحراوى</t>
  </si>
  <si>
    <t>جهاد عماد الدين منصور</t>
  </si>
  <si>
    <t>عبير عاطف محمد ابراهيم</t>
  </si>
  <si>
    <t>هاله محمود سليمان محمد ربيع</t>
  </si>
  <si>
    <t>ساره سمير احمد سعودى</t>
  </si>
  <si>
    <t>امل السعيد احمد محمد جوهرى</t>
  </si>
  <si>
    <t>شيماء سعد محمد امام</t>
  </si>
  <si>
    <t>دعاء  عبد الوهاب عبد الله</t>
  </si>
  <si>
    <t>احمد فاروق احمد حسين دسوقى</t>
  </si>
  <si>
    <t>محمود على مسلم العشيرى</t>
  </si>
  <si>
    <t>ابراهيم احمد عبد الغفار محمد</t>
  </si>
  <si>
    <t>ساره محمود عبد القادر بدير</t>
  </si>
  <si>
    <t>حسن على حسن على</t>
  </si>
  <si>
    <t>بسمه محمد رضا ابراهيم</t>
  </si>
  <si>
    <t>مينا جرجس بقطر جرجس</t>
  </si>
  <si>
    <t>خديجة سعد محمد عواد</t>
  </si>
  <si>
    <t>رانيا محمود مغاورى عبد الغنى</t>
  </si>
  <si>
    <t>محمود ابراهيم ابراهيم</t>
  </si>
  <si>
    <t>هشام محمد رضا دسوقى</t>
  </si>
  <si>
    <t>طلعت السعيد عبد المنعم محمد</t>
  </si>
  <si>
    <t>محمد عبد الغفار مختار شندى</t>
  </si>
  <si>
    <t>ساره عبد الهادي مصطفي محمد</t>
  </si>
  <si>
    <t>رشا يحيى غنيم احمد</t>
  </si>
  <si>
    <t>ابتسام احمد محمد محمود</t>
  </si>
  <si>
    <t>احمد محمد صبري حسين</t>
  </si>
  <si>
    <t>محمد عبد الحميد سعيد محمد</t>
  </si>
  <si>
    <t>نشوى محمد محمد خير</t>
  </si>
  <si>
    <t>ساره مصطفي منصور محمد</t>
  </si>
  <si>
    <t>رباب عبد الحميد السيد محمد</t>
  </si>
  <si>
    <t>هبه جميل علي النواوي</t>
  </si>
  <si>
    <t>مروي محجوب محمود عبد الباقي</t>
  </si>
  <si>
    <t>دعاء عادل محمد عبد الحميد</t>
  </si>
  <si>
    <t>اسماء صلاح محمد يوسف</t>
  </si>
  <si>
    <t>خديجة أحمد إبراهيم احمد</t>
  </si>
  <si>
    <t>احمد عاطف احمد البشري</t>
  </si>
  <si>
    <t>محمد عزيز علي غزاله</t>
  </si>
  <si>
    <t>معاذ عبد الفتاح الامام الجبار</t>
  </si>
  <si>
    <t>تغريد جمال علي عواد الشاعر</t>
  </si>
  <si>
    <t>محمد سامى عبد الحميد عبد الرحمن</t>
  </si>
  <si>
    <t>شيماء معوض حامد الخولى</t>
  </si>
  <si>
    <t>ريهام محمد احمد عبد القادر</t>
  </si>
  <si>
    <t>اكرم حسني حسنين سيداحمد</t>
  </si>
  <si>
    <t>الاء جمال عبد اللطيف احمد</t>
  </si>
  <si>
    <t>اميرة صفوت السيد عمر</t>
  </si>
  <si>
    <t>امل ابراهيم محمد ابراهيم</t>
  </si>
  <si>
    <t>امنيه عبد الله الطنطاوي عياد</t>
  </si>
  <si>
    <t>مروه محمد حارس ابراهيم متولي</t>
  </si>
  <si>
    <t>محمد نبيل محمد جابر عبد الرحمن</t>
  </si>
  <si>
    <t>رضوي محمد صلاح الدين سالم عزب</t>
  </si>
  <si>
    <t>محمد عبد الفتاح محمود عبد الفتاح</t>
  </si>
  <si>
    <t>سمر محمد محمود عبد الغني سلطان</t>
  </si>
  <si>
    <t>العربي صبري احمد عبد السلام</t>
  </si>
  <si>
    <t>عمر جوده حسن محمد الدسوقي</t>
  </si>
  <si>
    <t>ايناس السيد محمد محمد</t>
  </si>
  <si>
    <t>احمد السيد احمد ابراهيم مرسي</t>
  </si>
  <si>
    <t>ريمون نادر ناثان صموئيل</t>
  </si>
  <si>
    <t>زياد محمد محمد متولي المرزوقي</t>
  </si>
  <si>
    <t>محمد حسين فتحي محمد</t>
  </si>
  <si>
    <t>احمد عادل حامد محمود عامر</t>
  </si>
  <si>
    <t>ولاء سعيد محمد البسيونى</t>
  </si>
  <si>
    <t>عبير منصور عبد المطلب عبد الباقى</t>
  </si>
  <si>
    <t>احمد رافت احمد رشاد</t>
  </si>
  <si>
    <t>اسماء عبد الرازق سعد عمر</t>
  </si>
  <si>
    <t>هاني جلال ابراهيم خفاجي</t>
  </si>
  <si>
    <t>احمد محمد ابراهيم عبد المنعم</t>
  </si>
  <si>
    <t>اميرة مجدى صلاح بكرى</t>
  </si>
  <si>
    <t>محمد السيد محمد عبد المنعم</t>
  </si>
  <si>
    <t>دعاء رشدى احمد محمد</t>
  </si>
  <si>
    <t>اسماء امين عبد الجواد قناوي</t>
  </si>
  <si>
    <t>محمد عبد الفتاح عبد الله محمود</t>
  </si>
  <si>
    <t>اسماء عيد محمود محمد</t>
  </si>
  <si>
    <t>محمود فهمي احمد طلبة</t>
  </si>
  <si>
    <t>ابراهيم عبد النبي جاد احمد</t>
  </si>
  <si>
    <t>ايهاب فوزي عبد القادر محمد</t>
  </si>
  <si>
    <t>منى مصطفي اسماعيل مصطفي</t>
  </si>
  <si>
    <t>نورا محمود سعد محمد</t>
  </si>
  <si>
    <t>ايمان كامل شفيق عبد العزيز</t>
  </si>
  <si>
    <t>سها رضا سيف عبد  المنعم</t>
  </si>
  <si>
    <t>عبد اللطيف محمود عبد اللطيف</t>
  </si>
  <si>
    <t>احمد فؤاد امين ايوب</t>
  </si>
  <si>
    <t>وفاء اسماعيل حمدان حسن</t>
  </si>
  <si>
    <t>عبد الله سيد احمد مصطفي</t>
  </si>
  <si>
    <t>ايمان محمد عوض عطية</t>
  </si>
  <si>
    <t>محمود احمد عيسوي الدسوقي</t>
  </si>
  <si>
    <t>شروق سيد محمود الطناني</t>
  </si>
  <si>
    <t>نجلاء فتحي صلاح محمد عوض</t>
  </si>
  <si>
    <t>سمر أحمد عطية ابو العطا</t>
  </si>
  <si>
    <t>امل محمد موسى محمد</t>
  </si>
  <si>
    <t>شيماء جمال محمد محمد</t>
  </si>
  <si>
    <t>ايناس السيد صابر السيد</t>
  </si>
  <si>
    <t>حنان السيد محمد عبد الفتاح</t>
  </si>
  <si>
    <t>مايسة عبد الله السيد عبد الله</t>
  </si>
  <si>
    <t>عمرو محمود فوزي عبد الوهاب</t>
  </si>
  <si>
    <t>محمود فتحي علي أحمد عبد الله</t>
  </si>
  <si>
    <t>سمر فوزى عبد المنعم عواد</t>
  </si>
  <si>
    <t>محمد ذكي محمد ذكي</t>
  </si>
  <si>
    <t>محمد ابراهيم محمود محمد</t>
  </si>
  <si>
    <t>نورا عماد عبد الحكيم ابوالسعود</t>
  </si>
  <si>
    <t>ايهاب عبد الفتاح اسماعيل اسماعيل</t>
  </si>
  <si>
    <t>ايناس ابراهيم بدر ابراهيم</t>
  </si>
  <si>
    <t>نهى المتولى السيد احمد منصور</t>
  </si>
  <si>
    <t>سالى احمد احمد الحسينى</t>
  </si>
  <si>
    <t>نانسى عوض محمد ابوشلق</t>
  </si>
  <si>
    <t>سامية احمد عبد الوهاب ذكر الله</t>
  </si>
  <si>
    <t>فاطمة حسن حسن عيسى بيصار</t>
  </si>
  <si>
    <t>محمد محمد عبد الفتاح حلاوة</t>
  </si>
  <si>
    <t>هبه عبد المنعم غنيم عبد الرحمن</t>
  </si>
  <si>
    <t>احمد ابراهيم فضل ابراهيم منصور</t>
  </si>
  <si>
    <t>محمد علي محمد الحاج علي</t>
  </si>
  <si>
    <t>شيماء حسن ابوالمجد بلاص</t>
  </si>
  <si>
    <t>وحيد دسوقي محمد دسوقي</t>
  </si>
  <si>
    <t>محمود علي عبد المحسن فرج</t>
  </si>
  <si>
    <t>ياسمين محمد عبد المعز احمد</t>
  </si>
  <si>
    <t>مصطفى جلال مصطفى عبد الواحد</t>
  </si>
  <si>
    <t>منى محمد محمد فرحات</t>
  </si>
  <si>
    <t>احمد جمال عبد الغفار محمد جبريل</t>
  </si>
  <si>
    <t>احمد ابراهيم عبد العظيم شريف</t>
  </si>
  <si>
    <t>اسماء كمال الدين محمد محمد</t>
  </si>
  <si>
    <t>اسماءعمر عبد العال طه</t>
  </si>
  <si>
    <t>هيام محمد الطاهر عبد السميع</t>
  </si>
  <si>
    <t>احمد عيد ابراهيم عيد</t>
  </si>
  <si>
    <t>مها عبد الغني عبد العظيم عجور</t>
  </si>
  <si>
    <t>كليب سيد على عثمان</t>
  </si>
  <si>
    <t>محمد سعيد السيد عبد السميع</t>
  </si>
  <si>
    <t>محمد صلاح جودة السيد</t>
  </si>
  <si>
    <t>فاطمة محمد نشات محمد</t>
  </si>
  <si>
    <t xml:space="preserve">محمد عبد الرحمن ابراهيم </t>
  </si>
  <si>
    <t>اماني عبد الباسط صبري محمد</t>
  </si>
  <si>
    <t>مصطفي جلال مصطفي علي عامر</t>
  </si>
  <si>
    <t>وليد محمد البكري محمد حسانين</t>
  </si>
  <si>
    <t>هيثم السيد محمد محمد</t>
  </si>
  <si>
    <t>السيد عبد السلام السيد حسين</t>
  </si>
  <si>
    <t>ايات سمير عزت على الزيات</t>
  </si>
  <si>
    <t>هبة جمال عبد الحميد ناصر</t>
  </si>
  <si>
    <t>مى درغام السيد على</t>
  </si>
  <si>
    <t>محمود فتحى رفاعى السيد</t>
  </si>
  <si>
    <t>محمد بكر عبد الله عوض</t>
  </si>
  <si>
    <t>احمد عبد الرحمن امين عليوه</t>
  </si>
  <si>
    <t>محمد عبد المنعم على شقران</t>
  </si>
  <si>
    <t>اسلام عبد الوهاب حسن ابو يوسف</t>
  </si>
  <si>
    <t>شريف ممدوح عبد الحافظ عمرو</t>
  </si>
  <si>
    <t>احمد عبد الله تركي السيد</t>
  </si>
  <si>
    <t>محمود ربيع سليمان محمود حماد</t>
  </si>
  <si>
    <t>اروى توفيق احمد عبد الغنى</t>
  </si>
  <si>
    <t>نورا عبد المحسن ابراهيم</t>
  </si>
  <si>
    <t>منى محمد احمد محمد ابو العلا</t>
  </si>
  <si>
    <t>ياسمين طه محجوب احمد</t>
  </si>
  <si>
    <t>محمد عبد الحكيم محمد عبد الحكيم</t>
  </si>
  <si>
    <t>ايمان عبد المطلب يوسف عبد المعطي</t>
  </si>
  <si>
    <t>هشام محمد محمود سلطان</t>
  </si>
  <si>
    <t>نورا زكريا عبد الحليم عفيفي الش</t>
  </si>
  <si>
    <t>ايمان صبري متولي السيد حسين</t>
  </si>
  <si>
    <t>خلود علي احمد غباغبي احمد</t>
  </si>
  <si>
    <t>شيماء حمدي محمود بسيوني</t>
  </si>
  <si>
    <t>رانيا عماد عبد الصمد محمد</t>
  </si>
  <si>
    <t>اسراء نايف منصور ناصر</t>
  </si>
  <si>
    <t>اسراء خليل حسانين حميدة</t>
  </si>
  <si>
    <t>سماء عبد الله برديسى احمد</t>
  </si>
  <si>
    <t>لميس سيد السيد احمد</t>
  </si>
  <si>
    <t>وفاء عبد الحميد على موسى</t>
  </si>
  <si>
    <t>سلمى محمد اشرف الزناتى</t>
  </si>
  <si>
    <t>عبد الكريم صلاح عبد الكريم</t>
  </si>
  <si>
    <t>ايه صلاح عبد الحميد حسن العريان</t>
  </si>
  <si>
    <t>وائل محمد السيد محمد السيد</t>
  </si>
  <si>
    <t>نهاد عبد الحكيم محمد زينهم</t>
  </si>
  <si>
    <t>اسراء حمدي ابو النصر عبد المطلب</t>
  </si>
  <si>
    <t>ايه السيد ابو زيد خميس عوضالله</t>
  </si>
  <si>
    <t>وسام فاروق السيد عفيفي وهدان</t>
  </si>
  <si>
    <t>محمود احمد عطية حربى</t>
  </si>
  <si>
    <t>اسامه احمد رأفت عبد المجيد دياب</t>
  </si>
  <si>
    <t>زهراء محمد عبد المحسن على صالح</t>
  </si>
  <si>
    <t>عزت ابراهيم عبد العال عمران</t>
  </si>
  <si>
    <t>احمد ابراهيم محمد سليم</t>
  </si>
  <si>
    <t>اسامة صلاح عبد الحميد عبد العال</t>
  </si>
  <si>
    <t>عمرو عبد الرحمن عبد الملك محمد</t>
  </si>
  <si>
    <t>احمد سيد محمد محمد شاهين</t>
  </si>
  <si>
    <t>محمد احمد جودة البربري محمد</t>
  </si>
  <si>
    <t>انس وحيد امين امين محمود</t>
  </si>
  <si>
    <t>سعد عبد الحكيم السعيد الحلو</t>
  </si>
  <si>
    <t>وليد ابو بكر محمد احمد السيد</t>
  </si>
  <si>
    <t>احمد عبد العزيز عطية عبد ربه</t>
  </si>
  <si>
    <t>هبة ابراهيم اشرف محمد حسيب</t>
  </si>
  <si>
    <t>سهر فراج احمد فراج</t>
  </si>
  <si>
    <t>محمد محمد عبد الرحيم المجدوب</t>
  </si>
  <si>
    <t>على عبد الحكيم على محمد</t>
  </si>
  <si>
    <t>هدير فهمي رمضان عبد الرحمن الجن</t>
  </si>
  <si>
    <t>هبه محمود محمد عبد العزيز</t>
  </si>
  <si>
    <t>اسلام فتحى حسن محمد</t>
  </si>
  <si>
    <t>هيام يحى محمد مسعود</t>
  </si>
  <si>
    <t>رنا محمد مختار احمد الشافعي</t>
  </si>
  <si>
    <t>ايمان مسعد عبد الحليم يونس</t>
  </si>
  <si>
    <t>عايدة سمير عبد اللطيف عيد</t>
  </si>
  <si>
    <t>ايه محمد وهدان ابو زيد</t>
  </si>
  <si>
    <t>محمد خالد عبد الخالق ابراهيم</t>
  </si>
  <si>
    <t>الشيماء سلامة عبد الرحمن السيد</t>
  </si>
  <si>
    <t>مروه محمد حسين محمد</t>
  </si>
  <si>
    <t>نورا فتحى عوض عبده هزاع</t>
  </si>
  <si>
    <t>رمضان فتحى عبد الرسول قابل</t>
  </si>
  <si>
    <t>محمد المتولى محمد ابراهيم</t>
  </si>
  <si>
    <t>احمد الصادق خليل يوسف</t>
  </si>
  <si>
    <t>محمد احمد محمد محمد</t>
  </si>
  <si>
    <t>محمود محمد سليمان السيد</t>
  </si>
  <si>
    <t>احمد عبد العزيز حسن عبد العزيز</t>
  </si>
  <si>
    <t>محمد سامح محمد فهمي</t>
  </si>
  <si>
    <t>الشيماء محمد عبد الرازق علي</t>
  </si>
  <si>
    <t>احمد محمد فهمى عبد الرحمن</t>
  </si>
  <si>
    <t>هاجر عبد الرحمن عبد الفتاح احمد</t>
  </si>
  <si>
    <t>اسراء محمد محمد الزعبلاوى</t>
  </si>
  <si>
    <t>على  حسنى الدسوقى سليمان</t>
  </si>
  <si>
    <t>عمرو عبد المنعم ابراهيم عبده</t>
  </si>
  <si>
    <t>محمد حاتم عبد العظيم ابراهيم</t>
  </si>
  <si>
    <t>ايمان السيد عمر يوسف خاطر</t>
  </si>
  <si>
    <t>امانى احمد السيد عبد الله</t>
  </si>
  <si>
    <t>محمد عاطف السيد ابراهيم</t>
  </si>
  <si>
    <t>امنية محمد عبد الرحمن</t>
  </si>
  <si>
    <t>رفيق نادر جندى عبد الملاك</t>
  </si>
  <si>
    <t>حسام صبحى محمد الشحات</t>
  </si>
  <si>
    <t>احمد عبد  العظيم عبد الجواد</t>
  </si>
  <si>
    <t>محمد عادل السيد مصطفى</t>
  </si>
  <si>
    <t>محمد صالح عبد الفتاح خليل</t>
  </si>
  <si>
    <t>محسن جمال محمد حسنين عمر</t>
  </si>
  <si>
    <t>اسلام صلاح عبد الحميد احمد</t>
  </si>
  <si>
    <t>اسماعيل عبد الهادي عبد الحميد</t>
  </si>
  <si>
    <t>فادى مجدى موريس اسكندر</t>
  </si>
  <si>
    <t>سهام مصطفى حسين ابراهيم</t>
  </si>
  <si>
    <t>احمد سعيد عبد  الرازق ابوالمجد</t>
  </si>
  <si>
    <t>محمد ممدوح عبد السميع السيد نصر</t>
  </si>
  <si>
    <t>صفاء الشحات احمد امام</t>
  </si>
  <si>
    <t>الاء عادل عبده ابراهيم الخضرى</t>
  </si>
  <si>
    <t>نهال مبروك احمد عيد</t>
  </si>
  <si>
    <t>عمر عبد الحميد عبد المنعم</t>
  </si>
  <si>
    <t>نهلة احمد محمد اسماعيل</t>
  </si>
  <si>
    <t>دينا احمد احمد علام</t>
  </si>
  <si>
    <t>ضحى سعيد السيد محمد السكرى</t>
  </si>
  <si>
    <t>احمد نبيل سعيد البزار</t>
  </si>
  <si>
    <t>هاله سامى عبد العزيز السيد</t>
  </si>
  <si>
    <t>دينا فايز حموده محمد</t>
  </si>
  <si>
    <t>ايمن عجيب سيد احمد</t>
  </si>
  <si>
    <t>زينب يوسف ابراهيم منصور</t>
  </si>
  <si>
    <t>ايمان رمضان رفعت محمد</t>
  </si>
  <si>
    <t>منال محمد نبيل عبد الغنى</t>
  </si>
  <si>
    <t>محمد ربيع الشناوى صديق</t>
  </si>
  <si>
    <t>ياسر محمد احمد عبد المجيد</t>
  </si>
  <si>
    <t>هبه عبد الله عبد الباسط غريب</t>
  </si>
  <si>
    <t>بلال محمد ابراهيم ابراهيم</t>
  </si>
  <si>
    <t>احمد اشرف شحاته محمد</t>
  </si>
  <si>
    <t>شيماء عادل ابو سيف</t>
  </si>
  <si>
    <t>محمد جمعه على ادم</t>
  </si>
  <si>
    <t>دينا عطية محمد بيومى</t>
  </si>
  <si>
    <t>عبير جمعة عطية امين</t>
  </si>
  <si>
    <t>منار صلاح محمد سليمان عليوه</t>
  </si>
  <si>
    <t>سمر عمر محمد ابو النجا</t>
  </si>
  <si>
    <t>محمد عبد الحليم عطوه عبد  الحلي</t>
  </si>
  <si>
    <t>دعاء احمد جودة مصطفى سالم</t>
  </si>
  <si>
    <t>كريمه عبد الرازق عبد الفتاح بحيرى</t>
  </si>
  <si>
    <t>ايه محمد صبرى محمود السيد</t>
  </si>
  <si>
    <t>محمد محمود احمدى ابراهيم</t>
  </si>
  <si>
    <t>زهراء بيومى عبد الله راشد</t>
  </si>
  <si>
    <t>السيد محمود السيد محمد</t>
  </si>
  <si>
    <t>مينا جرجس عبده جرجس</t>
  </si>
  <si>
    <t>شيماء صبحى كمال ابو المكارم</t>
  </si>
  <si>
    <t>داليا كرم سيد احمد</t>
  </si>
  <si>
    <t>عطية احمد عطية احمد</t>
  </si>
  <si>
    <t>هناء عبد اللطيف عبد الرؤوف مجاهد</t>
  </si>
  <si>
    <t>علا محمد عاطف نوح</t>
  </si>
  <si>
    <t>نهال كمال الدين عباس</t>
  </si>
  <si>
    <t>محمد سمير محمد بخيت</t>
  </si>
  <si>
    <t>على عبد التواب على ابراهيم</t>
  </si>
  <si>
    <t>محمد رمضان السيد عبد العال</t>
  </si>
  <si>
    <t>نسمه فتحى الشحات حسن</t>
  </si>
  <si>
    <t>هند عبد  المجيد على محمد محسنه</t>
  </si>
  <si>
    <t>احمد سعيد على عبد العاطى</t>
  </si>
  <si>
    <t>احمد السيد حسن درويش</t>
  </si>
  <si>
    <t>محمد سعيد عبد الرؤف محمد</t>
  </si>
  <si>
    <t>احمد محمد عثمان عبد العال</t>
  </si>
  <si>
    <t>احمد جلال مصيلحى السيد السعدنى</t>
  </si>
  <si>
    <t>احمد عبد الفتاح محمد محمد عطية</t>
  </si>
  <si>
    <t>سعيد محمد السعيد لبيب</t>
  </si>
  <si>
    <t>سارة محمد ابراهيم القصبى</t>
  </si>
  <si>
    <t>محمد سامى محمد السيد عمر</t>
  </si>
  <si>
    <t>اسلام السيد راضى السيد دياب</t>
  </si>
  <si>
    <t>محمد حسن السيد الفار</t>
  </si>
  <si>
    <t>محمد السيد عبد  الرحمن احمد</t>
  </si>
  <si>
    <t>ايهاب سيف عبد الجواد عمر</t>
  </si>
  <si>
    <t>امانى احمد احمد البليهى</t>
  </si>
  <si>
    <t>اسلام محمد احمد ابوالسعيد</t>
  </si>
  <si>
    <t>محمد يونس محمد يونس البحيرى</t>
  </si>
  <si>
    <t>حسن طارق عبد الله ابراهيم</t>
  </si>
  <si>
    <t>احمد مدحت جمال الدين ذكى</t>
  </si>
  <si>
    <t>هوايدة محمد كمال شعبان</t>
  </si>
  <si>
    <t>حازم على حافظ شعبان</t>
  </si>
  <si>
    <t>عبد الرحمن السيد محمود حافظ</t>
  </si>
  <si>
    <t>بهاء الدين عبد ربه توفيق</t>
  </si>
  <si>
    <t>اسلام محمد صلاح الدين على حجاب</t>
  </si>
  <si>
    <t>منى الطوخى محمد فوده</t>
  </si>
  <si>
    <t>اشرف محمد محمد المهدى</t>
  </si>
  <si>
    <t>اسامة ابو الفتوح ذكى</t>
  </si>
  <si>
    <t>اميرة سعيد رياض عبد  الباقى</t>
  </si>
  <si>
    <t>وليد احمد صلاح الدين حسن</t>
  </si>
  <si>
    <t>شريف جلال محمد حسن</t>
  </si>
  <si>
    <t>احمد احمد عثمان الحبشى</t>
  </si>
  <si>
    <t>احمد محمد عبد الغنى عبد  الرحمن</t>
  </si>
  <si>
    <t>محمود السيد مصطفى السيد</t>
  </si>
  <si>
    <t>محمد محمد عبد المقصود زهرة</t>
  </si>
  <si>
    <t>ايهاب فكيه فتحى على الصياد</t>
  </si>
  <si>
    <t>محمود محمد عزت ابو العينين</t>
  </si>
  <si>
    <t>محمد عبد الله عزيز الدين</t>
  </si>
  <si>
    <t>عماد الدين ممدوح السيد الدغيدى</t>
  </si>
  <si>
    <t>محمود محمد سعيد عبد الشافى</t>
  </si>
  <si>
    <t>ضياء انور احمد احمد مدين</t>
  </si>
  <si>
    <t>هانم رضا محمد غيطاس</t>
  </si>
  <si>
    <t>عايدة السيد الدمرداش موسى</t>
  </si>
  <si>
    <t>احمد اسامة عبد الوهاب سلامة</t>
  </si>
  <si>
    <t>على محمد رياض على المحلاوى</t>
  </si>
  <si>
    <t>احمد محمد سالم عبد المجيد احمد</t>
  </si>
  <si>
    <t>محمد فتحى احمد خليل</t>
  </si>
  <si>
    <t>اميرة السعيد احمد على</t>
  </si>
  <si>
    <t>احمد محمد احمد عبد الغنى غيث</t>
  </si>
  <si>
    <t>احمد طه فهمى العرجه</t>
  </si>
  <si>
    <t>طارق ابراهيم حامد حبيب</t>
  </si>
  <si>
    <t>اسماء محمدى عطا راضى</t>
  </si>
  <si>
    <t>لمياء السيد عزت حسن</t>
  </si>
  <si>
    <t>محمد طارق عبد الجليل عكاشة</t>
  </si>
  <si>
    <t>نجلاء فتحى نصر عبد الله</t>
  </si>
  <si>
    <t>امانى حسن عمر محمد</t>
  </si>
  <si>
    <t>احمد مصطفى عبد الله مصطفى</t>
  </si>
  <si>
    <t xml:space="preserve">نهيل عبد الباقى طلبه محمد عبد </t>
  </si>
  <si>
    <t>محمد سيد ابراهيم عواد</t>
  </si>
  <si>
    <t>احمد على جودة على احمد</t>
  </si>
  <si>
    <t>ايمان مجدى محمد عبد الحميد</t>
  </si>
  <si>
    <t>رانيا الصادق عبد الله  الصادق</t>
  </si>
  <si>
    <t>محمد ماجد محمد عواد</t>
  </si>
  <si>
    <t>احمد حمدى يوسف عكاشة</t>
  </si>
  <si>
    <t>ماجد محمود محمد محمد يوسف</t>
  </si>
  <si>
    <t>رنا احمد وحيد ابومسلم عبد الله</t>
  </si>
  <si>
    <t>مورين مجدى عزيز سليمان</t>
  </si>
  <si>
    <t>هدى ربيع بدوى عبد  النبى</t>
  </si>
  <si>
    <t>ولاء ابراهيم عبد  الحميد</t>
  </si>
  <si>
    <t>ياسر سامح لطفى  شعلان</t>
  </si>
  <si>
    <t>رانيا عبد العظيم محمد حسن</t>
  </si>
  <si>
    <t>ياسر على ابراهيم حسن العطار</t>
  </si>
  <si>
    <t>مها عبد العاطى محمد شلبى</t>
  </si>
  <si>
    <t>خالد مسعد عبد الفتاح محمد</t>
  </si>
  <si>
    <t>احمد محمد يوسف ابوالنجا</t>
  </si>
  <si>
    <t>احمد السيد عيسى عرفة</t>
  </si>
  <si>
    <t>محمود جمال الدين محمد محمد</t>
  </si>
  <si>
    <t>غاده عبد الرشيد السيد جاد</t>
  </si>
  <si>
    <t>دعاء عادل السيد عبد  المطلب</t>
  </si>
  <si>
    <t>امانى سالم عبد  العظيم ابو غازى</t>
  </si>
  <si>
    <t>رائد محمد ابراهيم مسلم قمر</t>
  </si>
  <si>
    <t>عائشه نادى عبد القادر عمر</t>
  </si>
  <si>
    <t>اسراء جلال على وهبه</t>
  </si>
  <si>
    <t>خالد عواد اسماعيل حجازى</t>
  </si>
  <si>
    <t>سمر محمود محمد صادق</t>
  </si>
  <si>
    <t>احمد نصر جوده حسن</t>
  </si>
  <si>
    <t>محمد عبد التواب جلال عفيفي</t>
  </si>
  <si>
    <t>ساره عبد الناصر معتمد ابوناشى</t>
  </si>
  <si>
    <t>منال ذهنى محمد ابراهيم</t>
  </si>
  <si>
    <t>وسام احمد دياب غانم</t>
  </si>
  <si>
    <t>عبد العزيز سميح عبد  العزيز احمد</t>
  </si>
  <si>
    <t>شيماء حسن الانور احمد محمود</t>
  </si>
  <si>
    <t>الشيماء محمد الشحات ابوالمجد</t>
  </si>
  <si>
    <t>احمد يحي عبد العزيز محمد</t>
  </si>
  <si>
    <t>شيماء عبد المطلب عبد الحى</t>
  </si>
  <si>
    <t>محمد رجب لبيب السيد خضر</t>
  </si>
  <si>
    <t>محمد ممدوح محمد الشافعي</t>
  </si>
  <si>
    <t>محمد رمضان يوسف سلامة</t>
  </si>
  <si>
    <t>عبد العظيم الحسينى عبد العظيم</t>
  </si>
  <si>
    <t>دعاء عبد العزيز السيد سالم</t>
  </si>
  <si>
    <t>محمد عبد الرحمن عبد الله</t>
  </si>
  <si>
    <t>عمرو سمير عيسى عبد الرحمن</t>
  </si>
  <si>
    <t>احلام فتحى عبد الونيس</t>
  </si>
  <si>
    <t>محمد ابراهيم  امين بيومى</t>
  </si>
  <si>
    <t>هبه خالد محمد رجب</t>
  </si>
  <si>
    <t>ايمان عاطف نجيب ابواليمن</t>
  </si>
  <si>
    <t>محمود محمد عطية اسماعيل</t>
  </si>
  <si>
    <t>مصطفى اسماعيل احمد عبد الموجود</t>
  </si>
  <si>
    <t>ايمان احمد عباس خفاجى</t>
  </si>
  <si>
    <t>اسماء محمد منجى احمد</t>
  </si>
  <si>
    <t>نجلاء ايمن حسنى حسين فهمى</t>
  </si>
  <si>
    <t>وليد محمد عبد العزيز مصطفى</t>
  </si>
  <si>
    <t>اسماء فهيم فضل حسيني</t>
  </si>
  <si>
    <t>عمر محمد جوده موسي</t>
  </si>
  <si>
    <t>السيد محمد السيد عباس</t>
  </si>
  <si>
    <t>ممدوح محمد سليمان جاب الله</t>
  </si>
  <si>
    <t>محمد عثمان السيد عثمان</t>
  </si>
  <si>
    <t>فتوح عبد الناصر فتوح محمد</t>
  </si>
  <si>
    <t>عبد السميع كمال عبد السميع الطوخ</t>
  </si>
  <si>
    <t>عبد الله الشحات عبد الله مغازي</t>
  </si>
  <si>
    <t>محمد رجب محمد عبد الغني</t>
  </si>
  <si>
    <t>رامى نبيل محمد دغيدى</t>
  </si>
  <si>
    <t>هبه صفوت محمد عبد الباسط</t>
  </si>
  <si>
    <t>نهى محمد مصطفى بركاوى</t>
  </si>
  <si>
    <t>سوزان عطية الشوادفى البنا</t>
  </si>
  <si>
    <t>محمد بدر محمد انس</t>
  </si>
  <si>
    <t>محمد ابراهيم احمد محمد</t>
  </si>
  <si>
    <t>محمد توكل محمد سلمان</t>
  </si>
  <si>
    <t>محمد رضا فتحي عبد الكريم</t>
  </si>
  <si>
    <t>حوريه سامح سمير ابوالفتوح</t>
  </si>
  <si>
    <t>كريم هانى عبد  العزيز</t>
  </si>
  <si>
    <t>السيد ياسين فتحى ياسين</t>
  </si>
  <si>
    <t>محمد ماهر طنطاوى محمد</t>
  </si>
  <si>
    <t>محمد مسعد عبد الفتاح محمد</t>
  </si>
  <si>
    <t>هبه محمد عبد الهادى امين امام</t>
  </si>
  <si>
    <t>ساره حمدان مصطفى محمد</t>
  </si>
  <si>
    <t>سهام رشدى سليمان محمد</t>
  </si>
  <si>
    <t>عبير احمد عبد الفتاح دراز</t>
  </si>
  <si>
    <t>اسماء ابراهيم فرج ابراهيم</t>
  </si>
  <si>
    <t>محمود السيد احمد السيد</t>
  </si>
  <si>
    <t>احمد جلال معوض متولى خليل</t>
  </si>
  <si>
    <t>مها محمد سيد احمد الصاوى</t>
  </si>
  <si>
    <t>اسلام صبرى محمد نصر</t>
  </si>
  <si>
    <t>زينه عفيفي يوسف ابوصير</t>
  </si>
  <si>
    <t>احمد مؤنس احمد البينى</t>
  </si>
  <si>
    <t xml:space="preserve">عبد الحليم محمود عبد الحليم </t>
  </si>
  <si>
    <t>امل محمد عبد المقصود شاهين</t>
  </si>
  <si>
    <t>رنا محمد جلال محمد طحانوب</t>
  </si>
  <si>
    <t>احمد محمد فريد احمد</t>
  </si>
  <si>
    <t>مصطفى محمد ربيع محمود</t>
  </si>
  <si>
    <t>الزهراء موسى احمد سيف</t>
  </si>
  <si>
    <t>احمد مجدى ابراهيم السيد علام</t>
  </si>
  <si>
    <t>محمد مبروك عبد  الغفار</t>
  </si>
  <si>
    <t>احمد زكريا عبد ربه</t>
  </si>
  <si>
    <t>محمد صالح محجوب ابو فروة</t>
  </si>
  <si>
    <t>حسام ابراهيم فتحى السيد</t>
  </si>
  <si>
    <t>الهام خالد عبد الخالق محمد</t>
  </si>
  <si>
    <t>احمد عبد الفتاح عبد المعطى فرج</t>
  </si>
  <si>
    <t>مصطفى محمد عبد الحميد احمد</t>
  </si>
  <si>
    <t>كريم على مصطفى على عبد  العال</t>
  </si>
  <si>
    <t>امنية محمد رمضان ابراهيم</t>
  </si>
  <si>
    <t>رانيا فتحى عوض عبده</t>
  </si>
  <si>
    <t>هبه فتحى ياسين محمد</t>
  </si>
  <si>
    <t>هبه الله احمد السيد الشناوى</t>
  </si>
  <si>
    <t>مريم عبد الحميد محمد احمد</t>
  </si>
  <si>
    <t>عزيزة اسماعيل اسماعيل سليمان</t>
  </si>
  <si>
    <t>احمد محمد عبد الفتاح حمزاوى</t>
  </si>
  <si>
    <t>هند رضا احمد عبد الحافظ</t>
  </si>
  <si>
    <t>اسامه فج النور قطب فج النور</t>
  </si>
  <si>
    <t>احمد جمال صالح محمد</t>
  </si>
  <si>
    <t>امير صابر سعيد امام زين</t>
  </si>
  <si>
    <t>شيماء حمودة عبد البديع يوسف</t>
  </si>
  <si>
    <t>احمد عادل عبد الرحمن محمد صلاح</t>
  </si>
  <si>
    <t>منى فتحى عبد الله السيد عامر</t>
  </si>
  <si>
    <t>هدير محمد السيد الجمال</t>
  </si>
  <si>
    <t>رانده احمد محمد عكيله</t>
  </si>
  <si>
    <t>ايمان شريف محمد سيد محمد</t>
  </si>
  <si>
    <t>منار عصام عبد الستار</t>
  </si>
  <si>
    <t>محمود رضا ابراهيم على القط</t>
  </si>
  <si>
    <t>رانيا فيصل محمد عبد الفتاح</t>
  </si>
  <si>
    <t>محمد صلاح لبيب محمد</t>
  </si>
  <si>
    <t>اسراء فوزى احمد عبد الرحمن تاج</t>
  </si>
  <si>
    <t>دعاء حمدى عبد  الرحمن عبد  الرحم</t>
  </si>
  <si>
    <t>ايه صلاح جودة  موسى</t>
  </si>
  <si>
    <t>ياسمين جمال عبد التواب محمد</t>
  </si>
  <si>
    <t>ساره سيد حماده مدبولى</t>
  </si>
  <si>
    <t>زينب محمد خيرت السيد الحديدي</t>
  </si>
  <si>
    <t>نشوى رزق السيد على محمد</t>
  </si>
  <si>
    <t>ساره صبحى حسن سالم</t>
  </si>
  <si>
    <t>احمد عبد الحفيظ عبد الخالق</t>
  </si>
  <si>
    <t>غاده محمد هلال السيد</t>
  </si>
  <si>
    <t>محمد مجدى محمد محجوب الحوفى</t>
  </si>
  <si>
    <t>سمر عادل لطفي علي</t>
  </si>
  <si>
    <t>نورهان احمد السيد عليوه</t>
  </si>
  <si>
    <t>احمد شحاته شحاته عبد اللطيف</t>
  </si>
  <si>
    <t>محمود محمد ربيع محمد</t>
  </si>
  <si>
    <t>تسنيم سمير عبد الغنى محمد</t>
  </si>
  <si>
    <t>السيد فوزى السيد حسين</t>
  </si>
  <si>
    <t>هيثم جمعه منصور عثمان</t>
  </si>
  <si>
    <t>سويتش الكاتيل 24 بورت</t>
  </si>
  <si>
    <t>جهاز اعطاء محاليل شخصى</t>
  </si>
  <si>
    <t>التدريب</t>
  </si>
  <si>
    <t>ادارة التدريب</t>
  </si>
  <si>
    <t>التمريض</t>
  </si>
  <si>
    <t>ادارة خدمات التمريض</t>
  </si>
  <si>
    <t>اطفال داخلي</t>
  </si>
  <si>
    <t>الاداره</t>
  </si>
  <si>
    <t>الادارة الهندسية</t>
  </si>
  <si>
    <t>اشعه</t>
  </si>
  <si>
    <t>الاشعة</t>
  </si>
  <si>
    <t>ايكو</t>
  </si>
  <si>
    <t xml:space="preserve">الاشعة ECO </t>
  </si>
  <si>
    <t>تليفزيونيه</t>
  </si>
  <si>
    <t>الاشعة التليفزيونية</t>
  </si>
  <si>
    <t>الاضابير</t>
  </si>
  <si>
    <t>الامن</t>
  </si>
  <si>
    <t>الاورام</t>
  </si>
  <si>
    <t>التعقيم</t>
  </si>
  <si>
    <t>التعقيم المركزي</t>
  </si>
  <si>
    <t>الحديقه</t>
  </si>
  <si>
    <t xml:space="preserve">الحديقة </t>
  </si>
  <si>
    <t>الحضانه</t>
  </si>
  <si>
    <t>الحضانة</t>
  </si>
  <si>
    <t>الخزينه</t>
  </si>
  <si>
    <t>الخزينة</t>
  </si>
  <si>
    <t xml:space="preserve">الدفاع    </t>
  </si>
  <si>
    <t xml:space="preserve">الدفاع المدني    </t>
  </si>
  <si>
    <t>السويتش</t>
  </si>
  <si>
    <t>الصيانه</t>
  </si>
  <si>
    <t>الصيانة</t>
  </si>
  <si>
    <t>الصيدليه</t>
  </si>
  <si>
    <t>الصيدلية</t>
  </si>
  <si>
    <t>الصيدليه خ</t>
  </si>
  <si>
    <t>الصيدلية الخارجي</t>
  </si>
  <si>
    <t>الصيدليه م</t>
  </si>
  <si>
    <t>الصيدلية مخزن</t>
  </si>
  <si>
    <t>طوارئ</t>
  </si>
  <si>
    <t>الطوارئ</t>
  </si>
  <si>
    <t>العلاج</t>
  </si>
  <si>
    <t>العلاج الطبيعي</t>
  </si>
  <si>
    <t>العمليات</t>
  </si>
  <si>
    <t>عنايه</t>
  </si>
  <si>
    <t>العناية المركزة</t>
  </si>
  <si>
    <t>الغازات</t>
  </si>
  <si>
    <t>القاعه ص</t>
  </si>
  <si>
    <t>القاعة الصغرى</t>
  </si>
  <si>
    <t>القاعه ك</t>
  </si>
  <si>
    <t>القاعة الكبرى</t>
  </si>
  <si>
    <t>الكشك</t>
  </si>
  <si>
    <t>الكمبيوتر</t>
  </si>
  <si>
    <t>اللوكر</t>
  </si>
  <si>
    <t>المراقب</t>
  </si>
  <si>
    <t>المراقب المالي</t>
  </si>
  <si>
    <t>المصاعد</t>
  </si>
  <si>
    <t>المطبخ</t>
  </si>
  <si>
    <t>معمل</t>
  </si>
  <si>
    <t>المعمل</t>
  </si>
  <si>
    <t>معمل خ</t>
  </si>
  <si>
    <t>المعمل الخارجي</t>
  </si>
  <si>
    <t>المغسله</t>
  </si>
  <si>
    <t>المغسلة</t>
  </si>
  <si>
    <t>المكتبه</t>
  </si>
  <si>
    <t>النفايات</t>
  </si>
  <si>
    <t>الوحده</t>
  </si>
  <si>
    <t>الوحدة الحسابية</t>
  </si>
  <si>
    <t>امراض الدم</t>
  </si>
  <si>
    <t>بنك</t>
  </si>
  <si>
    <t>بنك الدم</t>
  </si>
  <si>
    <t>جراحه اطفال</t>
  </si>
  <si>
    <t>جراحة الاطفال</t>
  </si>
  <si>
    <t>جراحه مواليد</t>
  </si>
  <si>
    <t>جراحه المواليد</t>
  </si>
  <si>
    <t>المدير</t>
  </si>
  <si>
    <t>سكرتارية المدير العام</t>
  </si>
  <si>
    <t>سكن اناث</t>
  </si>
  <si>
    <t>سكن اطباء اناث</t>
  </si>
  <si>
    <t>سكن رجال</t>
  </si>
  <si>
    <t>سكن اطباء رجال</t>
  </si>
  <si>
    <t>سكن تمريض</t>
  </si>
  <si>
    <t>سكن التمريض</t>
  </si>
  <si>
    <t>اسنان</t>
  </si>
  <si>
    <t>عيادة الاسنان</t>
  </si>
  <si>
    <t>السمعيات</t>
  </si>
  <si>
    <t>عيادة السمعيات</t>
  </si>
  <si>
    <t>الليزر</t>
  </si>
  <si>
    <t>عيادة الليزر</t>
  </si>
  <si>
    <t>التكييف</t>
  </si>
  <si>
    <t>فني التكييف</t>
  </si>
  <si>
    <t>م المستديم</t>
  </si>
  <si>
    <t>مخزن المستديم</t>
  </si>
  <si>
    <t>م مستلزمات 1</t>
  </si>
  <si>
    <t>مخزن المستلزمات 1</t>
  </si>
  <si>
    <t>م مستلزمات 2</t>
  </si>
  <si>
    <t>مخزن المستلزمات 2</t>
  </si>
  <si>
    <t>م مستهلك</t>
  </si>
  <si>
    <t>مخزن المستهلك</t>
  </si>
  <si>
    <t>م مطبوعات</t>
  </si>
  <si>
    <t>مخزن المطبوعات</t>
  </si>
  <si>
    <t>م مفروشات</t>
  </si>
  <si>
    <t>مخزن المفروشات</t>
  </si>
  <si>
    <t>م المعامل</t>
  </si>
  <si>
    <t>مخزن مستلزمات المعامل وبنك الدم</t>
  </si>
  <si>
    <t>الاليزا</t>
  </si>
  <si>
    <t>معمل الاليزا</t>
  </si>
  <si>
    <t>البكتريا</t>
  </si>
  <si>
    <t>معمل البكتريا</t>
  </si>
  <si>
    <t>الكيمياء</t>
  </si>
  <si>
    <t>معمل الكيمياء</t>
  </si>
  <si>
    <t>المناعه</t>
  </si>
  <si>
    <t>معمل المناعة</t>
  </si>
  <si>
    <t>هيماتولجى</t>
  </si>
  <si>
    <t>معمل الهيماتولجى</t>
  </si>
  <si>
    <t>الوراثه</t>
  </si>
  <si>
    <t>معمل الوراثة</t>
  </si>
  <si>
    <t>مكافحه</t>
  </si>
  <si>
    <t>مكافحه العدوى</t>
  </si>
  <si>
    <t>مكتب الدخول</t>
  </si>
  <si>
    <t>نائب المدير</t>
  </si>
  <si>
    <t>التخاطب</t>
  </si>
  <si>
    <t>جفت ماسك انيروكلش مقاس 5مم طول 25سم</t>
  </si>
  <si>
    <t>الصنف</t>
  </si>
  <si>
    <t>رصيد اول المده</t>
  </si>
  <si>
    <t>مضاف</t>
  </si>
  <si>
    <t>رصيد اخر المده</t>
  </si>
  <si>
    <t>تم النقل الى</t>
  </si>
  <si>
    <t>تكهين اونقل</t>
  </si>
  <si>
    <t>المسئول العهده</t>
  </si>
</sst>
</file>

<file path=xl/styles.xml><?xml version="1.0" encoding="utf-8"?>
<styleSheet xmlns="http://schemas.openxmlformats.org/spreadsheetml/2006/main">
  <numFmts count="13">
    <numFmt numFmtId="164" formatCode="General;General;"/>
    <numFmt numFmtId="165" formatCode="&quot;$&quot;#,##0_);\(&quot;$&quot;#,##0\)"/>
    <numFmt numFmtId="166" formatCode="mm/dd/yy"/>
    <numFmt numFmtId="167" formatCode="_-* #,##0_-;\-* #,##0_-;_-* &quot;-&quot;_-;_-@_-"/>
    <numFmt numFmtId="168" formatCode="_-* #,##0.00_-;\-* #,##0.00_-;_-* &quot;-&quot;??_-;_-@_-"/>
    <numFmt numFmtId="169" formatCode="0_);[Red]\(0\)"/>
    <numFmt numFmtId="170" formatCode="_(* #,##0.00_);_(* \(#,##0.00\);_(* &quot;-&quot;??_);_(@_)"/>
    <numFmt numFmtId="171" formatCode="_(&quot;$&quot;* #,##0.00_);_(&quot;$&quot;* \(#,##0.00\);_(&quot;$&quot;* &quot;-&quot;??_);_(@_)"/>
    <numFmt numFmtId="172" formatCode="0%_);[Red]\(0%\)"/>
    <numFmt numFmtId="173" formatCode="0.00%_);[Red]\(0.00%\)"/>
    <numFmt numFmtId="174" formatCode="_-&quot;£&quot;* #,##0_-;\-&quot;£&quot;* #,##0_-;_-&quot;£&quot;* &quot;-&quot;_-;_-@_-"/>
    <numFmt numFmtId="175" formatCode="_-&quot;£&quot;* #,##0.00_-;\-&quot;£&quot;* #,##0.00_-;_-&quot;£&quot;* &quot;-&quot;??_-;_-@_-"/>
    <numFmt numFmtId="176" formatCode="[$-1010000]yyyy/mm/dd;@"/>
  </numFmts>
  <fonts count="55">
    <font>
      <sz val="11"/>
      <color theme="1"/>
      <name val="Arial"/>
      <family val="2"/>
      <charset val="178"/>
    </font>
    <font>
      <b/>
      <sz val="14"/>
      <name val="Arial"/>
      <family val="2"/>
    </font>
    <font>
      <sz val="8"/>
      <name val="Tahoma"/>
      <family val="2"/>
    </font>
    <font>
      <sz val="8"/>
      <name val="Times New Roman"/>
      <family val="1"/>
    </font>
    <font>
      <sz val="8"/>
      <name val="Verdana"/>
      <family val="2"/>
    </font>
    <font>
      <sz val="10"/>
      <name val="Arial"/>
      <family val="2"/>
    </font>
    <font>
      <sz val="10"/>
      <name val="Helv"/>
    </font>
    <font>
      <b/>
      <sz val="9"/>
      <name val="Arial"/>
      <family val="2"/>
    </font>
    <font>
      <b/>
      <sz val="8"/>
      <color indexed="9"/>
      <name val="Tahoma"/>
      <family val="2"/>
    </font>
    <font>
      <b/>
      <sz val="8"/>
      <color indexed="8"/>
      <name val="Tahoma"/>
      <family val="2"/>
    </font>
    <font>
      <u/>
      <sz val="10"/>
      <color indexed="12"/>
      <name val="Arial"/>
      <family val="2"/>
    </font>
    <font>
      <b/>
      <sz val="11"/>
      <color indexed="23"/>
      <name val="Verdana"/>
      <family val="2"/>
    </font>
    <font>
      <sz val="10"/>
      <color indexed="10"/>
      <name val="Helv"/>
    </font>
    <font>
      <sz val="8"/>
      <name val="Arial"/>
      <family val="2"/>
    </font>
    <font>
      <sz val="9"/>
      <color indexed="10"/>
      <name val="Arial"/>
      <family val="2"/>
    </font>
    <font>
      <i/>
      <sz val="10"/>
      <color indexed="12"/>
      <name val="Tms Rmn"/>
    </font>
    <font>
      <b/>
      <sz val="10"/>
      <color indexed="8"/>
      <name val="Tms Rmn"/>
    </font>
    <font>
      <b/>
      <sz val="14"/>
      <name val="Arial"/>
      <family val="2"/>
    </font>
    <font>
      <b/>
      <sz val="15"/>
      <name val="Arial"/>
      <family val="2"/>
      <charset val="178"/>
    </font>
    <font>
      <sz val="11"/>
      <color indexed="9"/>
      <name val="Arial"/>
      <family val="2"/>
      <charset val="178"/>
    </font>
    <font>
      <b/>
      <sz val="16"/>
      <color indexed="9"/>
      <name val="Arial"/>
      <family val="2"/>
    </font>
    <font>
      <b/>
      <sz val="16"/>
      <color indexed="9"/>
      <name val="Arial"/>
      <family val="2"/>
    </font>
    <font>
      <b/>
      <sz val="16"/>
      <color indexed="9"/>
      <name val="Arial"/>
      <family val="2"/>
      <charset val="178"/>
    </font>
    <font>
      <b/>
      <sz val="14"/>
      <color indexed="62"/>
      <name val="Arial"/>
      <family val="2"/>
    </font>
    <font>
      <b/>
      <sz val="14"/>
      <color indexed="8"/>
      <name val="Arial"/>
      <family val="2"/>
    </font>
    <font>
      <b/>
      <sz val="26"/>
      <color indexed="9"/>
      <name val="Arial"/>
      <family val="2"/>
    </font>
    <font>
      <b/>
      <sz val="14"/>
      <color indexed="56"/>
      <name val="Arial"/>
      <family val="2"/>
    </font>
    <font>
      <sz val="14"/>
      <color indexed="8"/>
      <name val="Arial"/>
      <family val="2"/>
      <charset val="178"/>
    </font>
    <font>
      <b/>
      <sz val="14"/>
      <color indexed="8"/>
      <name val="Arial"/>
      <family val="2"/>
      <charset val="178"/>
    </font>
    <font>
      <b/>
      <sz val="16"/>
      <color indexed="9"/>
      <name val="Arial"/>
      <family val="2"/>
      <charset val="178"/>
    </font>
    <font>
      <b/>
      <sz val="15"/>
      <color indexed="8"/>
      <name val="Arial"/>
      <family val="2"/>
      <charset val="178"/>
    </font>
    <font>
      <b/>
      <sz val="15"/>
      <color indexed="56"/>
      <name val="Arial"/>
      <family val="2"/>
      <charset val="178"/>
    </font>
    <font>
      <b/>
      <sz val="14"/>
      <color indexed="56"/>
      <name val="Arial"/>
      <family val="2"/>
    </font>
    <font>
      <b/>
      <sz val="18"/>
      <color indexed="9"/>
      <name val="Arial"/>
      <family val="2"/>
    </font>
    <font>
      <b/>
      <sz val="20"/>
      <color indexed="8"/>
      <name val="Arial"/>
      <family val="2"/>
    </font>
    <font>
      <b/>
      <sz val="16"/>
      <color indexed="8"/>
      <name val="Arial"/>
      <family val="2"/>
    </font>
    <font>
      <sz val="8"/>
      <name val="Arial"/>
      <family val="2"/>
      <charset val="178"/>
    </font>
    <font>
      <sz val="6"/>
      <color indexed="9"/>
      <name val="Arial"/>
      <family val="2"/>
      <charset val="178"/>
    </font>
    <font>
      <sz val="8"/>
      <color indexed="9"/>
      <name val="Arial"/>
      <family val="2"/>
      <charset val="178"/>
    </font>
    <font>
      <sz val="11"/>
      <color theme="1"/>
      <name val="Arial"/>
      <family val="2"/>
      <charset val="178"/>
    </font>
    <font>
      <u/>
      <sz val="10"/>
      <color theme="10"/>
      <name val="Arial"/>
      <family val="2"/>
    </font>
    <font>
      <b/>
      <sz val="18"/>
      <color rgb="FF0000FF"/>
      <name val="Arial"/>
      <family val="2"/>
    </font>
    <font>
      <sz val="20"/>
      <color theme="0"/>
      <name val="Arial"/>
      <family val="2"/>
      <charset val="178"/>
    </font>
    <font>
      <b/>
      <sz val="18"/>
      <color indexed="8"/>
      <name val="Arial"/>
      <family val="2"/>
    </font>
    <font>
      <b/>
      <sz val="8"/>
      <color indexed="9"/>
      <name val="Arial"/>
      <family val="2"/>
    </font>
    <font>
      <b/>
      <sz val="11"/>
      <color theme="1"/>
      <name val="Arial"/>
      <family val="2"/>
    </font>
    <font>
      <b/>
      <sz val="20"/>
      <color indexed="9"/>
      <name val="Arial"/>
      <family val="2"/>
    </font>
    <font>
      <b/>
      <sz val="14"/>
      <color indexed="62"/>
      <name val="Arial"/>
      <family val="2"/>
      <scheme val="minor"/>
    </font>
    <font>
      <b/>
      <sz val="14"/>
      <color rgb="FF0000CC"/>
      <name val="Arial"/>
      <family val="2"/>
    </font>
    <font>
      <sz val="11"/>
      <name val="Arial"/>
      <family val="2"/>
      <charset val="178"/>
    </font>
    <font>
      <sz val="11"/>
      <color theme="0"/>
      <name val="Arial"/>
      <family val="2"/>
      <charset val="178"/>
    </font>
    <font>
      <b/>
      <sz val="14"/>
      <color theme="0"/>
      <name val="Arial"/>
      <family val="2"/>
      <charset val="178"/>
    </font>
    <font>
      <b/>
      <sz val="14"/>
      <color indexed="8"/>
      <name val="Arial"/>
    </font>
    <font>
      <b/>
      <sz val="14"/>
      <color indexed="9"/>
      <name val="Arial"/>
      <family val="2"/>
    </font>
    <font>
      <b/>
      <sz val="12"/>
      <color indexed="9"/>
      <name val="Arial"/>
      <family val="2"/>
    </font>
  </fonts>
  <fills count="24">
    <fill>
      <patternFill patternType="none"/>
    </fill>
    <fill>
      <patternFill patternType="gray125"/>
    </fill>
    <fill>
      <patternFill patternType="solid">
        <fgColor indexed="9"/>
        <bgColor indexed="64"/>
      </patternFill>
    </fill>
    <fill>
      <patternFill patternType="solid">
        <fgColor indexed="55"/>
        <bgColor indexed="64"/>
      </patternFill>
    </fill>
    <fill>
      <patternFill patternType="lightGray">
        <fgColor indexed="13"/>
        <bgColor indexed="13"/>
      </patternFill>
    </fill>
    <fill>
      <patternFill patternType="darkGray">
        <fgColor indexed="22"/>
        <bgColor indexed="13"/>
      </patternFill>
    </fill>
    <fill>
      <patternFill patternType="solid">
        <fgColor indexed="8"/>
        <bgColor indexed="64"/>
      </patternFill>
    </fill>
    <fill>
      <patternFill patternType="solid">
        <fgColor indexed="22"/>
        <bgColor indexed="64"/>
      </patternFill>
    </fill>
    <fill>
      <patternFill patternType="solid">
        <fgColor indexed="9"/>
        <bgColor indexed="9"/>
      </patternFill>
    </fill>
    <fill>
      <patternFill patternType="solid">
        <fgColor indexed="22"/>
        <bgColor indexed="22"/>
      </patternFill>
    </fill>
    <fill>
      <patternFill patternType="solid">
        <fgColor indexed="58"/>
        <bgColor indexed="64"/>
      </patternFill>
    </fill>
    <fill>
      <patternFill patternType="solid">
        <fgColor indexed="60"/>
        <bgColor indexed="64"/>
      </patternFill>
    </fill>
    <fill>
      <patternFill patternType="solid">
        <fgColor indexed="44"/>
        <bgColor indexed="64"/>
      </patternFill>
    </fill>
    <fill>
      <patternFill patternType="solid">
        <fgColor theme="7"/>
        <bgColor indexed="64"/>
      </patternFill>
    </fill>
    <fill>
      <patternFill patternType="solid">
        <fgColor theme="7"/>
        <bgColor indexed="36"/>
      </patternFill>
    </fill>
    <fill>
      <patternFill patternType="solid">
        <fgColor rgb="FFFFFF00"/>
        <bgColor indexed="64"/>
      </patternFill>
    </fill>
    <fill>
      <patternFill patternType="solid">
        <fgColor theme="5" tint="-0.249977111117893"/>
        <bgColor indexed="64"/>
      </patternFill>
    </fill>
    <fill>
      <patternFill patternType="solid">
        <fgColor theme="3" tint="0.59999389629810485"/>
        <bgColor indexed="64"/>
      </patternFill>
    </fill>
    <fill>
      <patternFill patternType="solid">
        <fgColor rgb="FF0070C0"/>
        <bgColor indexed="64"/>
      </patternFill>
    </fill>
    <fill>
      <patternFill patternType="solid">
        <fgColor theme="5" tint="0.39997558519241921"/>
        <bgColor indexed="64"/>
      </patternFill>
    </fill>
    <fill>
      <patternFill patternType="solid">
        <fgColor theme="7" tint="0.39997558519241921"/>
        <bgColor indexed="64"/>
      </patternFill>
    </fill>
    <fill>
      <patternFill patternType="solid">
        <fgColor theme="7" tint="-0.249977111117893"/>
        <bgColor indexed="64"/>
      </patternFill>
    </fill>
    <fill>
      <patternFill patternType="solid">
        <fgColor theme="0"/>
        <bgColor indexed="64"/>
      </patternFill>
    </fill>
    <fill>
      <patternFill patternType="solid">
        <fgColor theme="0"/>
        <bgColor indexed="36"/>
      </patternFill>
    </fill>
  </fills>
  <borders count="29">
    <border>
      <left/>
      <right/>
      <top/>
      <bottom/>
      <diagonal/>
    </border>
    <border>
      <left style="thin">
        <color indexed="64"/>
      </left>
      <right/>
      <top style="thin">
        <color indexed="64"/>
      </top>
      <bottom style="thin">
        <color indexed="64"/>
      </bottom>
      <diagonal/>
    </border>
    <border>
      <left style="thin">
        <color indexed="64"/>
      </left>
      <right/>
      <top/>
      <bottom/>
      <diagonal/>
    </border>
    <border>
      <left style="medium">
        <color indexed="18"/>
      </left>
      <right style="medium">
        <color indexed="18"/>
      </right>
      <top style="medium">
        <color indexed="18"/>
      </top>
      <bottom style="medium">
        <color indexed="18"/>
      </bottom>
      <diagonal/>
    </border>
    <border>
      <left/>
      <right/>
      <top style="medium">
        <color indexed="64"/>
      </top>
      <bottom/>
      <diagonal/>
    </border>
    <border>
      <left/>
      <right/>
      <top style="medium">
        <color indexed="64"/>
      </top>
      <bottom style="medium">
        <color indexed="64"/>
      </bottom>
      <diagonal/>
    </border>
    <border>
      <left/>
      <right/>
      <top/>
      <bottom style="medium">
        <color indexed="64"/>
      </bottom>
      <diagonal/>
    </border>
    <border>
      <left/>
      <right/>
      <top style="thin">
        <color indexed="64"/>
      </top>
      <bottom/>
      <diagonal/>
    </border>
    <border>
      <left/>
      <right/>
      <top style="thin">
        <color indexed="64"/>
      </top>
      <bottom style="double">
        <color indexed="64"/>
      </bottom>
      <diagonal/>
    </border>
    <border>
      <left style="thin">
        <color indexed="9"/>
      </left>
      <right/>
      <top style="thin">
        <color indexed="9"/>
      </top>
      <bottom style="thin">
        <color indexed="9"/>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54"/>
      </left>
      <right/>
      <top style="thin">
        <color indexed="36"/>
      </top>
      <bottom style="thin">
        <color indexed="54"/>
      </bottom>
      <diagonal/>
    </border>
    <border>
      <left style="thin">
        <color indexed="64"/>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top style="thin">
        <color indexed="64"/>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thin">
        <color indexed="64"/>
      </right>
      <top style="thin">
        <color indexed="64"/>
      </top>
      <bottom/>
      <diagonal/>
    </border>
    <border>
      <left/>
      <right style="thin">
        <color indexed="64"/>
      </right>
      <top/>
      <bottom/>
      <diagonal/>
    </border>
    <border>
      <left style="thin">
        <color indexed="54"/>
      </left>
      <right style="thick">
        <color indexed="54"/>
      </right>
      <top style="thin">
        <color theme="7"/>
      </top>
      <bottom style="thin">
        <color indexed="54"/>
      </bottom>
      <diagonal/>
    </border>
    <border>
      <left style="thin">
        <color theme="7"/>
      </left>
      <right style="thin">
        <color indexed="64"/>
      </right>
      <top style="thin">
        <color indexed="64"/>
      </top>
      <bottom style="thin">
        <color indexed="64"/>
      </bottom>
      <diagonal/>
    </border>
  </borders>
  <cellStyleXfs count="39">
    <xf numFmtId="0" fontId="0" fillId="0" borderId="0"/>
    <xf numFmtId="37" fontId="2" fillId="2" borderId="1" applyBorder="0" applyProtection="0">
      <alignment vertical="center"/>
    </xf>
    <xf numFmtId="165" fontId="3" fillId="0" borderId="2">
      <protection locked="0"/>
    </xf>
    <xf numFmtId="0" fontId="4" fillId="3" borderId="0" applyBorder="0">
      <alignment horizontal="left" vertical="center" indent="1"/>
    </xf>
    <xf numFmtId="3" fontId="5" fillId="0" borderId="0" applyFont="0" applyFill="0" applyBorder="0" applyAlignment="0" applyProtection="0"/>
    <xf numFmtId="165" fontId="5" fillId="0" borderId="0" applyFont="0" applyFill="0" applyBorder="0" applyAlignment="0" applyProtection="0"/>
    <xf numFmtId="0" fontId="6" fillId="0" borderId="3"/>
    <xf numFmtId="4" fontId="3" fillId="4" borderId="3">
      <protection locked="0"/>
    </xf>
    <xf numFmtId="166" fontId="5" fillId="0" borderId="0" applyFont="0" applyFill="0" applyBorder="0" applyAlignment="0" applyProtection="0"/>
    <xf numFmtId="167" fontId="5" fillId="0" borderId="0" applyFont="0" applyFill="0" applyBorder="0" applyAlignment="0" applyProtection="0"/>
    <xf numFmtId="168" fontId="5" fillId="0" borderId="0" applyFont="0" applyFill="0" applyBorder="0" applyAlignment="0" applyProtection="0"/>
    <xf numFmtId="169" fontId="5" fillId="0" borderId="0" applyFont="0" applyFill="0" applyBorder="0" applyAlignment="0" applyProtection="0"/>
    <xf numFmtId="4" fontId="3" fillId="5" borderId="3"/>
    <xf numFmtId="170" fontId="7" fillId="0" borderId="4"/>
    <xf numFmtId="37" fontId="8" fillId="6" borderId="2" applyBorder="0">
      <alignment horizontal="left" vertical="center" indent="1"/>
    </xf>
    <xf numFmtId="37" fontId="9" fillId="7" borderId="5" applyFill="0">
      <alignment vertical="center"/>
    </xf>
    <xf numFmtId="0" fontId="9" fillId="8" borderId="6" applyNumberFormat="0">
      <alignment horizontal="left" vertical="top" indent="1"/>
    </xf>
    <xf numFmtId="0" fontId="9" fillId="2" borderId="0" applyBorder="0">
      <alignment horizontal="left" vertical="center" indent="1"/>
    </xf>
    <xf numFmtId="0" fontId="9" fillId="0" borderId="6" applyNumberFormat="0" applyFill="0">
      <alignment horizontal="centerContinuous" vertical="top"/>
    </xf>
    <xf numFmtId="0" fontId="10" fillId="0" borderId="0" applyNumberFormat="0" applyFill="0" applyBorder="0" applyAlignment="0" applyProtection="0">
      <alignment vertical="top"/>
      <protection locked="0"/>
    </xf>
    <xf numFmtId="0" fontId="40" fillId="0" borderId="0" applyNumberFormat="0" applyFill="0" applyBorder="0" applyAlignment="0" applyProtection="0">
      <alignment vertical="top"/>
      <protection locked="0"/>
    </xf>
    <xf numFmtId="170" fontId="7" fillId="0" borderId="7"/>
    <xf numFmtId="171" fontId="7" fillId="0" borderId="8"/>
    <xf numFmtId="0" fontId="11" fillId="7" borderId="0">
      <alignment horizontal="left" wrapText="1" indent="1"/>
    </xf>
    <xf numFmtId="0" fontId="5" fillId="0" borderId="0"/>
    <xf numFmtId="0" fontId="39" fillId="0" borderId="0"/>
    <xf numFmtId="0" fontId="39" fillId="0" borderId="0"/>
    <xf numFmtId="0" fontId="39" fillId="0" borderId="0"/>
    <xf numFmtId="0" fontId="12" fillId="0" borderId="0"/>
    <xf numFmtId="9" fontId="5" fillId="0" borderId="0" applyFont="0" applyFill="0" applyBorder="0" applyAlignment="0" applyProtection="0"/>
    <xf numFmtId="172" fontId="13" fillId="9" borderId="9"/>
    <xf numFmtId="173" fontId="13" fillId="0" borderId="9" applyFont="0" applyFill="0" applyBorder="0" applyAlignment="0" applyProtection="0">
      <protection locked="0"/>
    </xf>
    <xf numFmtId="2" fontId="14" fillId="0" borderId="0">
      <protection locked="0"/>
    </xf>
    <xf numFmtId="0" fontId="5" fillId="10" borderId="0"/>
    <xf numFmtId="49" fontId="5" fillId="0" borderId="0" applyFont="0" applyFill="0" applyBorder="0" applyAlignment="0" applyProtection="0"/>
    <xf numFmtId="0" fontId="15" fillId="0" borderId="0">
      <alignment horizontal="right"/>
    </xf>
    <xf numFmtId="0" fontId="16" fillId="0" borderId="0"/>
    <xf numFmtId="174" fontId="5" fillId="0" borderId="0" applyFont="0" applyFill="0" applyBorder="0" applyAlignment="0" applyProtection="0"/>
    <xf numFmtId="175" fontId="5" fillId="0" borderId="0" applyFont="0" applyFill="0" applyBorder="0" applyAlignment="0" applyProtection="0"/>
  </cellStyleXfs>
  <cellXfs count="131">
    <xf numFmtId="0" fontId="0" fillId="0" borderId="0" xfId="0"/>
    <xf numFmtId="164" fontId="1" fillId="0" borderId="10" xfId="26" applyNumberFormat="1" applyFont="1" applyFill="1" applyBorder="1" applyAlignment="1">
      <alignment horizontal="center" wrapText="1" readingOrder="2"/>
    </xf>
    <xf numFmtId="0" fontId="0" fillId="0" borderId="0" xfId="0" applyAlignment="1">
      <alignment horizontal="center" vertical="center"/>
    </xf>
    <xf numFmtId="2" fontId="23" fillId="0" borderId="10" xfId="25" applyNumberFormat="1" applyFont="1" applyBorder="1" applyAlignment="1">
      <alignment horizontal="right" vertical="center"/>
    </xf>
    <xf numFmtId="2" fontId="23" fillId="0" borderId="13" xfId="25" applyNumberFormat="1" applyFont="1" applyBorder="1" applyAlignment="1">
      <alignment horizontal="right" vertical="center"/>
    </xf>
    <xf numFmtId="0" fontId="0" fillId="0" borderId="0" xfId="0" applyAlignment="1">
      <alignment horizontal="right" vertical="center"/>
    </xf>
    <xf numFmtId="176" fontId="24" fillId="0" borderId="10" xfId="0" applyNumberFormat="1" applyFont="1" applyBorder="1" applyAlignment="1">
      <alignment horizontal="center" vertical="center" readingOrder="2"/>
    </xf>
    <xf numFmtId="164" fontId="1" fillId="0" borderId="10" xfId="26" applyNumberFormat="1" applyFont="1" applyFill="1" applyBorder="1" applyAlignment="1">
      <alignment horizontal="center" vertical="center" wrapText="1" readingOrder="2"/>
    </xf>
    <xf numFmtId="0" fontId="0" fillId="2" borderId="0" xfId="0" applyFill="1" applyBorder="1" applyAlignment="1">
      <alignment horizontal="center"/>
    </xf>
    <xf numFmtId="164" fontId="17" fillId="0" borderId="10" xfId="26" applyNumberFormat="1" applyFont="1" applyFill="1" applyBorder="1" applyAlignment="1">
      <alignment horizontal="center" wrapText="1" readingOrder="2"/>
    </xf>
    <xf numFmtId="164" fontId="26" fillId="0" borderId="10" xfId="26" applyNumberFormat="1" applyFont="1" applyFill="1" applyBorder="1" applyAlignment="1">
      <alignment horizontal="right" vertical="center" wrapText="1" readingOrder="2"/>
    </xf>
    <xf numFmtId="0" fontId="27" fillId="0" borderId="0" xfId="0" applyFont="1" applyAlignment="1">
      <alignment horizontal="center" vertical="center" readingOrder="2"/>
    </xf>
    <xf numFmtId="0" fontId="28" fillId="0" borderId="0" xfId="0" applyNumberFormat="1" applyFont="1" applyBorder="1" applyAlignment="1" applyProtection="1">
      <alignment horizontal="center" vertical="center" readingOrder="2"/>
      <protection hidden="1"/>
    </xf>
    <xf numFmtId="0" fontId="27" fillId="0" borderId="15" xfId="0" applyFont="1" applyBorder="1" applyAlignment="1">
      <alignment horizontal="center" vertical="center" readingOrder="2"/>
    </xf>
    <xf numFmtId="0" fontId="0" fillId="0" borderId="0" xfId="0" applyBorder="1" applyAlignment="1">
      <alignment horizontal="center" vertical="center"/>
    </xf>
    <xf numFmtId="2" fontId="0" fillId="0" borderId="0" xfId="0" applyNumberFormat="1"/>
    <xf numFmtId="1" fontId="1" fillId="0" borderId="10" xfId="26" applyNumberFormat="1" applyFont="1" applyFill="1" applyBorder="1" applyAlignment="1">
      <alignment horizontal="center" wrapText="1" readingOrder="2"/>
    </xf>
    <xf numFmtId="164" fontId="18" fillId="0" borderId="10" xfId="26" applyNumberFormat="1" applyFont="1" applyFill="1" applyBorder="1" applyAlignment="1">
      <alignment horizontal="center" vertical="center" wrapText="1" readingOrder="2"/>
    </xf>
    <xf numFmtId="176" fontId="30" fillId="0" borderId="10" xfId="0" applyNumberFormat="1" applyFont="1" applyBorder="1" applyAlignment="1">
      <alignment horizontal="center" vertical="center" readingOrder="2"/>
    </xf>
    <xf numFmtId="164" fontId="31" fillId="0" borderId="10" xfId="26" applyNumberFormat="1" applyFont="1" applyFill="1" applyBorder="1" applyAlignment="1">
      <alignment horizontal="right" vertical="center" wrapText="1" readingOrder="2"/>
    </xf>
    <xf numFmtId="164" fontId="31" fillId="0" borderId="10" xfId="26" applyNumberFormat="1" applyFont="1" applyFill="1" applyBorder="1" applyAlignment="1">
      <alignment horizontal="center" vertical="center" wrapText="1" readingOrder="2"/>
    </xf>
    <xf numFmtId="164" fontId="32" fillId="0" borderId="10" xfId="26" applyNumberFormat="1" applyFont="1" applyFill="1" applyBorder="1" applyAlignment="1">
      <alignment horizontal="right" vertical="center" wrapText="1" readingOrder="2"/>
    </xf>
    <xf numFmtId="1" fontId="17" fillId="0" borderId="10" xfId="26" applyNumberFormat="1" applyFont="1" applyFill="1" applyBorder="1" applyAlignment="1">
      <alignment horizontal="center" wrapText="1" readingOrder="2"/>
    </xf>
    <xf numFmtId="0" fontId="33" fillId="11" borderId="10" xfId="0" applyFont="1" applyFill="1" applyBorder="1" applyAlignment="1">
      <alignment horizontal="center" vertical="center"/>
    </xf>
    <xf numFmtId="0" fontId="20" fillId="11" borderId="14" xfId="25" applyFont="1" applyFill="1" applyBorder="1" applyAlignment="1" applyProtection="1">
      <alignment horizontal="center" vertical="center" wrapText="1"/>
      <protection hidden="1"/>
    </xf>
    <xf numFmtId="0" fontId="35" fillId="0" borderId="0" xfId="0" applyFont="1" applyBorder="1" applyAlignment="1">
      <alignment horizontal="center" vertical="center" shrinkToFit="1" readingOrder="2"/>
    </xf>
    <xf numFmtId="176" fontId="35" fillId="0" borderId="0" xfId="0" applyNumberFormat="1" applyFont="1" applyBorder="1" applyAlignment="1">
      <alignment horizontal="center" vertical="center" shrinkToFit="1" readingOrder="2"/>
    </xf>
    <xf numFmtId="0" fontId="35" fillId="0" borderId="0" xfId="0" applyFont="1" applyBorder="1" applyAlignment="1">
      <alignment horizontal="center" shrinkToFit="1" readingOrder="2"/>
    </xf>
    <xf numFmtId="0" fontId="38" fillId="0" borderId="0" xfId="0" applyFont="1"/>
    <xf numFmtId="0" fontId="37" fillId="0" borderId="0" xfId="0" applyFont="1" applyBorder="1" applyAlignment="1">
      <alignment horizontal="center" vertical="center"/>
    </xf>
    <xf numFmtId="0" fontId="0" fillId="0" borderId="0" xfId="0" applyAlignment="1">
      <alignment vertical="center"/>
    </xf>
    <xf numFmtId="1" fontId="0" fillId="0" borderId="0" xfId="0" applyNumberFormat="1" applyAlignment="1">
      <alignment vertical="center"/>
    </xf>
    <xf numFmtId="0" fontId="0" fillId="0" borderId="15" xfId="0" applyBorder="1" applyAlignment="1">
      <alignment horizontal="center" vertical="center"/>
    </xf>
    <xf numFmtId="0" fontId="25" fillId="2" borderId="0" xfId="0" applyFont="1" applyFill="1" applyBorder="1" applyAlignment="1">
      <alignment horizontal="center" vertical="center"/>
    </xf>
    <xf numFmtId="0" fontId="0" fillId="2" borderId="0" xfId="0" applyFill="1" applyBorder="1" applyAlignment="1">
      <alignment horizontal="center" vertical="center"/>
    </xf>
    <xf numFmtId="1" fontId="0" fillId="0" borderId="0" xfId="0" applyNumberFormat="1" applyBorder="1" applyAlignment="1">
      <alignment horizontal="center" vertical="center"/>
    </xf>
    <xf numFmtId="1" fontId="0" fillId="0" borderId="15" xfId="0" applyNumberFormat="1" applyBorder="1" applyAlignment="1">
      <alignment horizontal="center" vertical="center"/>
    </xf>
    <xf numFmtId="1" fontId="1" fillId="0" borderId="10" xfId="26" applyNumberFormat="1" applyFont="1" applyFill="1" applyBorder="1" applyAlignment="1">
      <alignment horizontal="center" vertical="center" wrapText="1" readingOrder="2"/>
    </xf>
    <xf numFmtId="164" fontId="1" fillId="0" borderId="1" xfId="26" applyNumberFormat="1" applyFont="1" applyFill="1" applyBorder="1" applyAlignment="1">
      <alignment horizontal="center" wrapText="1" readingOrder="2"/>
    </xf>
    <xf numFmtId="164" fontId="17" fillId="0" borderId="1" xfId="26" applyNumberFormat="1" applyFont="1" applyFill="1" applyBorder="1" applyAlignment="1">
      <alignment horizontal="center" wrapText="1" readingOrder="2"/>
    </xf>
    <xf numFmtId="2" fontId="32" fillId="0" borderId="12" xfId="25" applyNumberFormat="1" applyFont="1" applyFill="1" applyBorder="1" applyAlignment="1">
      <alignment horizontal="right"/>
    </xf>
    <xf numFmtId="164" fontId="17" fillId="0" borderId="18" xfId="26" applyNumberFormat="1" applyFont="1" applyFill="1" applyBorder="1" applyAlignment="1">
      <alignment horizontal="center" wrapText="1" readingOrder="2"/>
    </xf>
    <xf numFmtId="0" fontId="20" fillId="13" borderId="12" xfId="25" applyNumberFormat="1" applyFont="1" applyFill="1" applyBorder="1" applyAlignment="1">
      <alignment horizontal="center" vertical="center" wrapText="1"/>
    </xf>
    <xf numFmtId="0" fontId="20" fillId="13" borderId="12" xfId="25" applyNumberFormat="1" applyFont="1" applyFill="1" applyBorder="1" applyAlignment="1" applyProtection="1">
      <alignment horizontal="center" vertical="center"/>
      <protection hidden="1"/>
    </xf>
    <xf numFmtId="0" fontId="20" fillId="13" borderId="7" xfId="25" applyNumberFormat="1" applyFont="1" applyFill="1" applyBorder="1" applyAlignment="1" applyProtection="1">
      <alignment horizontal="center" vertical="center"/>
      <protection hidden="1"/>
    </xf>
    <xf numFmtId="164" fontId="21" fillId="14" borderId="11" xfId="0" applyNumberFormat="1" applyFont="1" applyFill="1" applyBorder="1" applyAlignment="1">
      <alignment horizontal="center" vertical="center" wrapText="1" readingOrder="2"/>
    </xf>
    <xf numFmtId="1" fontId="21" fillId="14" borderId="11" xfId="0" applyNumberFormat="1" applyFont="1" applyFill="1" applyBorder="1" applyAlignment="1">
      <alignment horizontal="center" vertical="center" wrapText="1" readingOrder="2"/>
    </xf>
    <xf numFmtId="9" fontId="21" fillId="14" borderId="11" xfId="0" applyNumberFormat="1" applyFont="1" applyFill="1" applyBorder="1" applyAlignment="1">
      <alignment horizontal="center" vertical="center" wrapText="1" readingOrder="2"/>
    </xf>
    <xf numFmtId="1" fontId="21" fillId="14" borderId="10" xfId="0" applyNumberFormat="1" applyFont="1" applyFill="1" applyBorder="1" applyAlignment="1">
      <alignment horizontal="center" vertical="center" wrapText="1" readingOrder="2"/>
    </xf>
    <xf numFmtId="164" fontId="22" fillId="14" borderId="10" xfId="0" applyNumberFormat="1" applyFont="1" applyFill="1" applyBorder="1" applyAlignment="1">
      <alignment horizontal="center" vertical="center" wrapText="1" readingOrder="2"/>
    </xf>
    <xf numFmtId="164" fontId="22" fillId="14" borderId="11" xfId="0" applyNumberFormat="1" applyFont="1" applyFill="1" applyBorder="1" applyAlignment="1">
      <alignment horizontal="center" vertical="center" wrapText="1" readingOrder="2"/>
    </xf>
    <xf numFmtId="2" fontId="22" fillId="14" borderId="10" xfId="0" applyNumberFormat="1" applyFont="1" applyFill="1" applyBorder="1" applyAlignment="1">
      <alignment horizontal="center" vertical="center" wrapText="1" readingOrder="2"/>
    </xf>
    <xf numFmtId="2" fontId="21" fillId="14" borderId="10" xfId="0" applyNumberFormat="1" applyFont="1" applyFill="1" applyBorder="1" applyAlignment="1">
      <alignment horizontal="center" vertical="center" wrapText="1" readingOrder="2"/>
    </xf>
    <xf numFmtId="0" fontId="20" fillId="13" borderId="10" xfId="0" applyNumberFormat="1" applyFont="1" applyFill="1" applyBorder="1" applyAlignment="1" applyProtection="1">
      <alignment horizontal="center" vertical="center"/>
    </xf>
    <xf numFmtId="0" fontId="20" fillId="13" borderId="10" xfId="0" applyNumberFormat="1" applyFont="1" applyFill="1" applyBorder="1" applyAlignment="1" applyProtection="1">
      <alignment horizontal="center" vertical="center"/>
      <protection hidden="1"/>
    </xf>
    <xf numFmtId="1" fontId="20" fillId="13" borderId="10" xfId="0" applyNumberFormat="1" applyFont="1" applyFill="1" applyBorder="1" applyAlignment="1" applyProtection="1">
      <alignment horizontal="center" vertical="center"/>
      <protection hidden="1"/>
    </xf>
    <xf numFmtId="49" fontId="29" fillId="13" borderId="12" xfId="25" applyNumberFormat="1" applyFont="1" applyFill="1" applyBorder="1" applyAlignment="1" applyProtection="1">
      <alignment horizontal="center" vertical="center" wrapText="1" readingOrder="2"/>
      <protection hidden="1"/>
    </xf>
    <xf numFmtId="0" fontId="20" fillId="13" borderId="12" xfId="25" applyFont="1" applyFill="1" applyBorder="1" applyAlignment="1" applyProtection="1">
      <alignment horizontal="center" vertical="center"/>
      <protection hidden="1"/>
    </xf>
    <xf numFmtId="0" fontId="20" fillId="13" borderId="14" xfId="25" applyFont="1" applyFill="1" applyBorder="1" applyAlignment="1" applyProtection="1">
      <alignment horizontal="center" vertical="center" wrapText="1"/>
      <protection hidden="1"/>
    </xf>
    <xf numFmtId="1" fontId="20" fillId="13" borderId="14" xfId="25" applyNumberFormat="1" applyFont="1" applyFill="1" applyBorder="1" applyAlignment="1" applyProtection="1">
      <alignment horizontal="center" vertical="center" wrapText="1"/>
      <protection locked="0" hidden="1"/>
    </xf>
    <xf numFmtId="1" fontId="20" fillId="13" borderId="12" xfId="25" applyNumberFormat="1" applyFont="1" applyFill="1" applyBorder="1" applyAlignment="1" applyProtection="1">
      <alignment horizontal="center" vertical="center" wrapText="1"/>
      <protection locked="0" hidden="1"/>
    </xf>
    <xf numFmtId="1" fontId="20" fillId="13" borderId="10" xfId="25" applyNumberFormat="1" applyFont="1" applyFill="1" applyBorder="1" applyAlignment="1" applyProtection="1">
      <alignment horizontal="center" vertical="center"/>
      <protection hidden="1"/>
    </xf>
    <xf numFmtId="0" fontId="20" fillId="13" borderId="10" xfId="25" applyNumberFormat="1" applyFont="1" applyFill="1" applyBorder="1" applyAlignment="1">
      <alignment horizontal="center" vertical="center"/>
    </xf>
    <xf numFmtId="0" fontId="20" fillId="13" borderId="10" xfId="25" applyNumberFormat="1" applyFont="1" applyFill="1" applyBorder="1" applyAlignment="1" applyProtection="1">
      <alignment horizontal="center" vertical="center"/>
      <protection hidden="1"/>
    </xf>
    <xf numFmtId="0" fontId="20" fillId="13" borderId="11" xfId="25" applyNumberFormat="1" applyFont="1" applyFill="1" applyBorder="1" applyAlignment="1" applyProtection="1">
      <alignment horizontal="center" vertical="center"/>
      <protection hidden="1"/>
    </xf>
    <xf numFmtId="0" fontId="20" fillId="13" borderId="17" xfId="25" applyNumberFormat="1" applyFont="1" applyFill="1" applyBorder="1" applyAlignment="1" applyProtection="1">
      <alignment horizontal="center" vertical="center"/>
      <protection hidden="1"/>
    </xf>
    <xf numFmtId="164" fontId="1" fillId="15" borderId="10" xfId="26" applyNumberFormat="1" applyFont="1" applyFill="1" applyBorder="1" applyAlignment="1">
      <alignment horizontal="center" vertical="center" wrapText="1" readingOrder="2"/>
    </xf>
    <xf numFmtId="0" fontId="34" fillId="12" borderId="19" xfId="0" applyFont="1" applyFill="1" applyBorder="1" applyAlignment="1">
      <alignment horizontal="center" vertical="center" readingOrder="2"/>
    </xf>
    <xf numFmtId="0" fontId="19" fillId="0" borderId="0" xfId="0" applyFont="1" applyAlignment="1">
      <alignment horizontal="center" vertical="center"/>
    </xf>
    <xf numFmtId="0" fontId="38" fillId="0" borderId="0" xfId="0" applyFont="1" applyAlignment="1">
      <alignment horizontal="center" vertical="center"/>
    </xf>
    <xf numFmtId="9" fontId="20" fillId="14" borderId="11" xfId="0" applyNumberFormat="1" applyFont="1" applyFill="1" applyBorder="1" applyAlignment="1">
      <alignment horizontal="center" vertical="center" wrapText="1" readingOrder="2"/>
    </xf>
    <xf numFmtId="0" fontId="20" fillId="13" borderId="18" xfId="25" applyNumberFormat="1" applyFont="1" applyFill="1" applyBorder="1" applyAlignment="1" applyProtection="1">
      <alignment horizontal="center" vertical="center"/>
      <protection hidden="1"/>
    </xf>
    <xf numFmtId="2" fontId="23" fillId="0" borderId="1" xfId="25" applyNumberFormat="1" applyFont="1" applyBorder="1" applyAlignment="1">
      <alignment horizontal="right" vertical="center"/>
    </xf>
    <xf numFmtId="0" fontId="0" fillId="0" borderId="2" xfId="0" applyBorder="1"/>
    <xf numFmtId="0" fontId="0" fillId="0" borderId="2" xfId="0" applyBorder="1" applyAlignment="1">
      <alignment horizontal="center" vertical="center"/>
    </xf>
    <xf numFmtId="0" fontId="0" fillId="17" borderId="0" xfId="0" applyFill="1"/>
    <xf numFmtId="0" fontId="44" fillId="0" borderId="0" xfId="0" applyFont="1" applyBorder="1" applyAlignment="1">
      <alignment horizontal="center" vertical="center"/>
    </xf>
    <xf numFmtId="0" fontId="45" fillId="0" borderId="0" xfId="0" applyFont="1" applyAlignment="1">
      <alignment horizontal="center" vertical="center"/>
    </xf>
    <xf numFmtId="1" fontId="33" fillId="13" borderId="23" xfId="0" applyNumberFormat="1" applyFont="1" applyFill="1" applyBorder="1" applyAlignment="1">
      <alignment horizontal="center" vertical="center"/>
    </xf>
    <xf numFmtId="1" fontId="46" fillId="13" borderId="19" xfId="25" applyNumberFormat="1" applyFont="1" applyFill="1" applyBorder="1" applyAlignment="1">
      <alignment horizontal="center" vertical="center" wrapText="1"/>
    </xf>
    <xf numFmtId="0" fontId="43" fillId="17" borderId="10" xfId="0" applyFont="1" applyFill="1" applyBorder="1" applyAlignment="1">
      <alignment horizontal="center" vertical="center"/>
    </xf>
    <xf numFmtId="0" fontId="43" fillId="19" borderId="10" xfId="0" applyFont="1" applyFill="1" applyBorder="1" applyAlignment="1">
      <alignment horizontal="center" vertical="center"/>
    </xf>
    <xf numFmtId="0" fontId="43" fillId="20" borderId="10" xfId="0" applyFont="1" applyFill="1" applyBorder="1" applyAlignment="1">
      <alignment horizontal="center" vertical="center"/>
    </xf>
    <xf numFmtId="0" fontId="0" fillId="21" borderId="0" xfId="0" applyFill="1"/>
    <xf numFmtId="0" fontId="0" fillId="0" borderId="26" xfId="0" applyBorder="1"/>
    <xf numFmtId="0" fontId="29" fillId="13" borderId="16" xfId="25" applyNumberFormat="1" applyFont="1" applyFill="1" applyBorder="1" applyAlignment="1">
      <alignment horizontal="center" vertical="center" readingOrder="2"/>
    </xf>
    <xf numFmtId="2" fontId="47" fillId="0" borderId="27" xfId="0" applyNumberFormat="1" applyFont="1" applyBorder="1" applyAlignment="1">
      <alignment horizontal="right"/>
    </xf>
    <xf numFmtId="164" fontId="48" fillId="0" borderId="28" xfId="0" applyNumberFormat="1" applyFont="1" applyFill="1" applyBorder="1" applyAlignment="1">
      <alignment horizontal="center" wrapText="1" readingOrder="2"/>
    </xf>
    <xf numFmtId="0" fontId="0" fillId="0" borderId="10" xfId="0" applyBorder="1"/>
    <xf numFmtId="0" fontId="49" fillId="0" borderId="0" xfId="0" applyFont="1" applyBorder="1"/>
    <xf numFmtId="0" fontId="49" fillId="0" borderId="0" xfId="0" applyFont="1" applyBorder="1" applyAlignment="1">
      <alignment horizontal="center" vertical="center"/>
    </xf>
    <xf numFmtId="0" fontId="49" fillId="0" borderId="0" xfId="0" applyFont="1"/>
    <xf numFmtId="164" fontId="20" fillId="14" borderId="11" xfId="0" applyNumberFormat="1" applyFont="1" applyFill="1" applyBorder="1" applyAlignment="1">
      <alignment horizontal="center" vertical="center" wrapText="1" readingOrder="2"/>
    </xf>
    <xf numFmtId="164" fontId="51" fillId="0" borderId="0" xfId="26" applyNumberFormat="1" applyFont="1" applyFill="1" applyBorder="1" applyAlignment="1">
      <alignment horizontal="center" vertical="center" wrapText="1" readingOrder="2"/>
    </xf>
    <xf numFmtId="0" fontId="0" fillId="22" borderId="2" xfId="0" applyFill="1" applyBorder="1"/>
    <xf numFmtId="164" fontId="22" fillId="23" borderId="0" xfId="0" applyNumberFormat="1" applyFont="1" applyFill="1" applyBorder="1" applyAlignment="1">
      <alignment horizontal="center" vertical="center" wrapText="1" readingOrder="2"/>
    </xf>
    <xf numFmtId="164" fontId="1" fillId="22" borderId="0" xfId="26" applyNumberFormat="1" applyFont="1" applyFill="1" applyBorder="1" applyAlignment="1">
      <alignment horizontal="center" wrapText="1" readingOrder="2"/>
    </xf>
    <xf numFmtId="0" fontId="50" fillId="0" borderId="0" xfId="0" applyFont="1"/>
    <xf numFmtId="2" fontId="47" fillId="0" borderId="27" xfId="0" applyNumberFormat="1" applyFont="1" applyFill="1" applyBorder="1" applyAlignment="1">
      <alignment horizontal="right"/>
    </xf>
    <xf numFmtId="0" fontId="0" fillId="0" borderId="10" xfId="0" applyBorder="1" applyAlignment="1">
      <alignment horizontal="center" readingOrder="2"/>
    </xf>
    <xf numFmtId="0" fontId="0" fillId="0" borderId="26" xfId="0" applyBorder="1" applyAlignment="1">
      <alignment horizontal="center"/>
    </xf>
    <xf numFmtId="164" fontId="1" fillId="0" borderId="10" xfId="0" applyNumberFormat="1" applyFont="1" applyFill="1" applyBorder="1" applyAlignment="1">
      <alignment horizontal="center" wrapText="1" readingOrder="2"/>
    </xf>
    <xf numFmtId="164" fontId="1" fillId="0" borderId="10" xfId="0" applyNumberFormat="1" applyFont="1" applyFill="1" applyBorder="1" applyAlignment="1" applyProtection="1">
      <alignment horizontal="center" wrapText="1" readingOrder="2"/>
      <protection hidden="1"/>
    </xf>
    <xf numFmtId="2" fontId="47" fillId="0" borderId="10" xfId="26" applyNumberFormat="1" applyFont="1" applyFill="1" applyBorder="1" applyAlignment="1">
      <alignment horizontal="right"/>
    </xf>
    <xf numFmtId="164" fontId="1" fillId="0" borderId="0" xfId="0" applyNumberFormat="1" applyFont="1" applyFill="1" applyBorder="1" applyAlignment="1" applyProtection="1">
      <alignment horizontal="center" wrapText="1" readingOrder="2"/>
      <protection hidden="1"/>
    </xf>
    <xf numFmtId="0" fontId="28" fillId="0" borderId="10" xfId="0" applyNumberFormat="1" applyFont="1" applyBorder="1" applyAlignment="1" applyProtection="1">
      <alignment horizontal="center" vertical="center" readingOrder="2"/>
      <protection hidden="1"/>
    </xf>
    <xf numFmtId="0" fontId="52" fillId="0" borderId="0" xfId="0" applyNumberFormat="1" applyFont="1" applyFill="1" applyBorder="1" applyAlignment="1" applyProtection="1">
      <alignment horizontal="center" vertical="center" readingOrder="2"/>
      <protection hidden="1"/>
    </xf>
    <xf numFmtId="0" fontId="52" fillId="0" borderId="0" xfId="0" applyNumberFormat="1" applyFont="1" applyFill="1" applyAlignment="1" applyProtection="1">
      <alignment horizontal="center" vertical="center" readingOrder="2"/>
      <protection hidden="1"/>
    </xf>
    <xf numFmtId="1" fontId="33" fillId="0" borderId="0" xfId="0" applyNumberFormat="1" applyFont="1" applyFill="1" applyBorder="1" applyAlignment="1">
      <alignment horizontal="center" vertical="center"/>
    </xf>
    <xf numFmtId="164" fontId="41" fillId="0" borderId="0" xfId="26" applyNumberFormat="1" applyFont="1" applyFill="1" applyBorder="1" applyAlignment="1">
      <alignment horizontal="center" vertical="center" shrinkToFit="1" readingOrder="2"/>
    </xf>
    <xf numFmtId="1" fontId="33" fillId="13" borderId="10" xfId="0" applyNumberFormat="1" applyFont="1" applyFill="1" applyBorder="1" applyAlignment="1">
      <alignment horizontal="center" vertical="center"/>
    </xf>
    <xf numFmtId="164" fontId="41" fillId="15" borderId="10" xfId="26" applyNumberFormat="1" applyFont="1" applyFill="1" applyBorder="1" applyAlignment="1">
      <alignment horizontal="center" vertical="center" shrinkToFit="1" readingOrder="2"/>
    </xf>
    <xf numFmtId="1" fontId="53" fillId="13" borderId="10" xfId="0" applyNumberFormat="1" applyFont="1" applyFill="1" applyBorder="1" applyAlignment="1">
      <alignment horizontal="center" vertical="center"/>
    </xf>
    <xf numFmtId="0" fontId="34" fillId="12" borderId="10" xfId="0" applyFont="1" applyFill="1" applyBorder="1" applyAlignment="1">
      <alignment horizontal="center" vertical="center" readingOrder="2"/>
    </xf>
    <xf numFmtId="0" fontId="0" fillId="18" borderId="18" xfId="0" applyFill="1" applyBorder="1" applyAlignment="1">
      <alignment horizontal="center"/>
    </xf>
    <xf numFmtId="0" fontId="0" fillId="18" borderId="25" xfId="0" applyFill="1" applyBorder="1" applyAlignment="1">
      <alignment horizontal="center"/>
    </xf>
    <xf numFmtId="0" fontId="0" fillId="18" borderId="2" xfId="0" applyFill="1" applyBorder="1" applyAlignment="1">
      <alignment horizontal="center"/>
    </xf>
    <xf numFmtId="0" fontId="0" fillId="18" borderId="26" xfId="0" applyFill="1" applyBorder="1" applyAlignment="1">
      <alignment horizontal="center"/>
    </xf>
    <xf numFmtId="0" fontId="0" fillId="18" borderId="17" xfId="0" applyFill="1" applyBorder="1" applyAlignment="1">
      <alignment horizontal="center"/>
    </xf>
    <xf numFmtId="0" fontId="0" fillId="18" borderId="16" xfId="0" applyFill="1" applyBorder="1" applyAlignment="1">
      <alignment horizontal="center"/>
    </xf>
    <xf numFmtId="0" fontId="42" fillId="16" borderId="10" xfId="0" applyFont="1" applyFill="1" applyBorder="1" applyAlignment="1">
      <alignment horizontal="center" vertical="center"/>
    </xf>
    <xf numFmtId="0" fontId="0" fillId="0" borderId="15" xfId="0" applyBorder="1" applyAlignment="1">
      <alignment horizontal="center"/>
    </xf>
    <xf numFmtId="0" fontId="0" fillId="0" borderId="16" xfId="0" applyBorder="1" applyAlignment="1">
      <alignment horizontal="center"/>
    </xf>
    <xf numFmtId="1" fontId="33" fillId="13" borderId="24" xfId="0" applyNumberFormat="1" applyFont="1" applyFill="1" applyBorder="1" applyAlignment="1">
      <alignment horizontal="center" vertical="center"/>
    </xf>
    <xf numFmtId="1" fontId="33" fillId="13" borderId="5" xfId="0" applyNumberFormat="1" applyFont="1" applyFill="1" applyBorder="1" applyAlignment="1">
      <alignment horizontal="center" vertical="center"/>
    </xf>
    <xf numFmtId="1" fontId="33" fillId="13" borderId="20" xfId="0" applyNumberFormat="1" applyFont="1" applyFill="1" applyBorder="1" applyAlignment="1">
      <alignment horizontal="center" vertical="center"/>
    </xf>
    <xf numFmtId="164" fontId="41" fillId="15" borderId="21" xfId="26" applyNumberFormat="1" applyFont="1" applyFill="1" applyBorder="1" applyAlignment="1">
      <alignment horizontal="center" vertical="center" shrinkToFit="1" readingOrder="2"/>
    </xf>
    <xf numFmtId="164" fontId="41" fillId="15" borderId="6" xfId="26" applyNumberFormat="1" applyFont="1" applyFill="1" applyBorder="1" applyAlignment="1">
      <alignment horizontal="center" vertical="center" shrinkToFit="1" readingOrder="2"/>
    </xf>
    <xf numFmtId="164" fontId="41" fillId="15" borderId="22" xfId="26" applyNumberFormat="1" applyFont="1" applyFill="1" applyBorder="1" applyAlignment="1">
      <alignment horizontal="center" vertical="center" shrinkToFit="1" readingOrder="2"/>
    </xf>
    <xf numFmtId="1" fontId="54" fillId="13" borderId="10" xfId="0" applyNumberFormat="1" applyFont="1" applyFill="1" applyBorder="1" applyAlignment="1">
      <alignment horizontal="center" vertical="center"/>
    </xf>
    <xf numFmtId="1" fontId="54" fillId="13" borderId="10" xfId="0" applyNumberFormat="1" applyFont="1" applyFill="1" applyBorder="1" applyAlignment="1">
      <alignment horizontal="center" vertical="center" wrapText="1"/>
    </xf>
  </cellXfs>
  <cellStyles count="39">
    <cellStyle name="amount" xfId="1"/>
    <cellStyle name="Blank" xfId="2"/>
    <cellStyle name="Body text" xfId="3"/>
    <cellStyle name="Comma0" xfId="4"/>
    <cellStyle name="Currency0" xfId="5"/>
    <cellStyle name="DarkBlueOutline" xfId="6"/>
    <cellStyle name="DarkBlueOutlineYellow" xfId="7"/>
    <cellStyle name="Date" xfId="8"/>
    <cellStyle name="Dezimal [0]_Compiling Utility Macros" xfId="9"/>
    <cellStyle name="Dezimal_Compiling Utility Macros" xfId="10"/>
    <cellStyle name="Fixed" xfId="11"/>
    <cellStyle name="GRAY" xfId="12"/>
    <cellStyle name="Gross Margin" xfId="13"/>
    <cellStyle name="header" xfId="14"/>
    <cellStyle name="Header Total" xfId="15"/>
    <cellStyle name="Header1" xfId="16"/>
    <cellStyle name="Header2" xfId="17"/>
    <cellStyle name="Header3" xfId="18"/>
    <cellStyle name="Hyperlink 2" xfId="19"/>
    <cellStyle name="Hyperlink 3" xfId="20"/>
    <cellStyle name="Level 2 Total" xfId="21"/>
    <cellStyle name="Major Total" xfId="22"/>
    <cellStyle name="NonPrint_TemTitle" xfId="23"/>
    <cellStyle name="Normal" xfId="0" builtinId="0"/>
    <cellStyle name="Normal 2" xfId="24"/>
    <cellStyle name="Normal 3" xfId="25"/>
    <cellStyle name="Normal 4" xfId="26"/>
    <cellStyle name="Normal 5" xfId="27"/>
    <cellStyle name="NormalRed" xfId="28"/>
    <cellStyle name="Percent 2" xfId="29"/>
    <cellStyle name="Percent.0" xfId="30"/>
    <cellStyle name="Percent.00" xfId="31"/>
    <cellStyle name="RED POSTED" xfId="32"/>
    <cellStyle name="Standard_Anpassen der Amortisation" xfId="33"/>
    <cellStyle name="Text" xfId="34"/>
    <cellStyle name="TmsRmn10BlueItalic" xfId="35"/>
    <cellStyle name="TmsRmn10Bold" xfId="36"/>
    <cellStyle name="Währung [0]_Compiling Utility Macros" xfId="37"/>
    <cellStyle name="Währung_Compiling Utility Macros" xfId="38"/>
  </cellStyles>
  <dxfs count="44">
    <dxf>
      <font>
        <condense val="0"/>
        <extend val="0"/>
        <color auto="1"/>
      </font>
      <border>
        <left style="thin">
          <color indexed="64"/>
        </left>
        <right style="thin">
          <color indexed="64"/>
        </right>
        <top style="thin">
          <color indexed="64"/>
        </top>
        <bottom style="thin">
          <color indexed="64"/>
        </bottom>
      </border>
    </dxf>
    <dxf>
      <font>
        <condense val="0"/>
        <extend val="0"/>
        <color auto="1"/>
      </font>
      <border>
        <left style="thin">
          <color indexed="64"/>
        </left>
        <right style="thin">
          <color indexed="64"/>
        </right>
        <top style="thin">
          <color indexed="64"/>
        </top>
        <bottom style="thin">
          <color indexed="64"/>
        </bottom>
      </border>
    </dxf>
    <dxf>
      <font>
        <condense val="0"/>
        <extend val="0"/>
        <color auto="1"/>
      </font>
      <border>
        <left style="thin">
          <color indexed="64"/>
        </left>
        <right style="thin">
          <color indexed="64"/>
        </right>
        <top style="thin">
          <color indexed="64"/>
        </top>
        <bottom style="thin">
          <color indexed="64"/>
        </bottom>
      </border>
    </dxf>
    <dxf>
      <font>
        <color theme="0"/>
      </font>
    </dxf>
    <dxf>
      <font>
        <condense val="0"/>
        <extend val="0"/>
        <color indexed="9"/>
      </font>
    </dxf>
    <dxf>
      <font>
        <condense val="0"/>
        <extend val="0"/>
        <color auto="1"/>
      </font>
      <border>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4"/>
        <color auto="1"/>
        <name val="Arial"/>
        <scheme val="none"/>
      </font>
      <numFmt numFmtId="164" formatCode="General;General;"/>
      <fill>
        <patternFill patternType="none">
          <fgColor indexed="64"/>
          <bgColor indexed="65"/>
        </patternFill>
      </fill>
      <alignment horizontal="center" vertical="bottom" textRotation="0" wrapText="1" indent="0" relativeIndent="255" justifyLastLine="0" shrinkToFit="0" mergeCell="0" readingOrder="2"/>
      <border diagonalUp="0" diagonalDown="0" outline="0">
        <left style="thin">
          <color indexed="64"/>
        </left>
        <right/>
        <top style="thin">
          <color indexed="64"/>
        </top>
        <bottom style="thin">
          <color indexed="64"/>
        </bottom>
      </border>
    </dxf>
    <dxf>
      <font>
        <b/>
        <i val="0"/>
        <strike val="0"/>
        <condense val="0"/>
        <extend val="0"/>
        <outline val="0"/>
        <shadow val="0"/>
        <u val="none"/>
        <vertAlign val="baseline"/>
        <sz val="14"/>
        <color indexed="56"/>
        <name val="Arial"/>
        <scheme val="none"/>
      </font>
      <numFmt numFmtId="164" formatCode="General;General;"/>
      <fill>
        <patternFill patternType="none">
          <fgColor indexed="64"/>
          <bgColor indexed="65"/>
        </patternFill>
      </fill>
      <alignment horizontal="right" vertical="center" textRotation="0" wrapText="1" indent="0" relativeIndent="255" justifyLastLine="0" shrinkToFit="0" readingOrder="2"/>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4"/>
        <color indexed="8"/>
        <name val="Arial"/>
        <scheme val="none"/>
      </font>
      <numFmt numFmtId="0" formatCode="General"/>
      <fill>
        <patternFill patternType="none">
          <fgColor indexed="64"/>
          <bgColor indexed="65"/>
        </patternFill>
      </fill>
      <alignment horizontal="center" vertical="center" textRotation="0" wrapText="0" indent="0" relativeIndent="255" justifyLastLine="0" shrinkToFit="0" readingOrder="2"/>
      <protection locked="1" hidden="1"/>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theme="7"/>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indexed="9"/>
      </font>
    </dxf>
    <dxf>
      <border>
        <left style="thin">
          <color indexed="64"/>
        </left>
        <right style="thin">
          <color indexed="64"/>
        </right>
        <top style="thin">
          <color indexed="64"/>
        </top>
        <bottom style="thin">
          <color indexed="64"/>
        </bottom>
      </border>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border>
        <left style="thin">
          <color indexed="64"/>
        </left>
        <right style="thin">
          <color indexed="64"/>
        </right>
        <top style="thin">
          <color indexed="64"/>
        </top>
        <bottom style="thin">
          <color indexed="64"/>
        </bottom>
      </border>
    </dxf>
    <dxf>
      <font>
        <condense val="0"/>
        <extend val="0"/>
        <color indexed="9"/>
      </font>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indexed="9"/>
      </font>
    </dxf>
    <dxf>
      <font>
        <condense val="0"/>
        <extend val="0"/>
        <color indexed="9"/>
      </font>
    </dxf>
    <dxf>
      <font>
        <condense val="0"/>
        <extend val="0"/>
        <color indexed="9"/>
      </font>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font>
        <condense val="0"/>
        <extend val="0"/>
        <color indexed="9"/>
      </font>
    </dxf>
    <dxf>
      <font>
        <condense val="0"/>
        <extend val="0"/>
        <color rgb="FF9C0006"/>
      </font>
      <fill>
        <patternFill>
          <bgColor rgb="FFFFC7CE"/>
        </patternFill>
      </fill>
    </dxf>
    <dxf>
      <border>
        <left style="thin">
          <color indexed="64"/>
        </left>
        <right style="thin">
          <color indexed="64"/>
        </right>
        <top style="thin">
          <color indexed="64"/>
        </top>
        <bottom style="thin">
          <color indexed="64"/>
        </bottom>
      </border>
    </dxf>
    <dxf>
      <font>
        <condense val="0"/>
        <extend val="0"/>
        <color indexed="9"/>
      </font>
    </dxf>
    <dxf>
      <border>
        <left style="thin">
          <color indexed="64"/>
        </left>
        <right style="thin">
          <color indexed="64"/>
        </right>
        <top style="thin">
          <color indexed="64"/>
        </top>
        <bottom style="thin">
          <color indexed="64"/>
        </bottom>
      </border>
    </dxf>
    <dxf>
      <font>
        <condense val="0"/>
        <extend val="0"/>
        <color indexed="9"/>
      </font>
    </dxf>
    <dxf>
      <border>
        <left style="thin">
          <color indexed="64"/>
        </left>
        <right style="thin">
          <color indexed="64"/>
        </right>
        <top style="thin">
          <color indexed="64"/>
        </top>
        <bottom style="thin">
          <color indexed="64"/>
        </bottom>
      </border>
    </dxf>
    <dxf>
      <font>
        <condense val="0"/>
        <extend val="0"/>
        <color indexed="9"/>
      </font>
    </dxf>
    <dxf>
      <font>
        <condense val="0"/>
        <extend val="0"/>
        <color indexed="9"/>
      </font>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s>
  <tableStyles count="1" defaultTableStyle="TableStyleMedium9" defaultPivotStyle="PivotStyleLight16">
    <tableStyle name="نمط الجدول 1" pivot="0" count="0"/>
  </tableStyles>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1.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_rels/drawing1.xml.rels><?xml version="1.0" encoding="UTF-8" standalone="yes"?>
<Relationships xmlns="http://schemas.openxmlformats.org/package/2006/relationships"><Relationship Id="rId8" Type="http://schemas.openxmlformats.org/officeDocument/2006/relationships/hyperlink" Target="#&#1589;&#1585;&#1601;!A1"/><Relationship Id="rId3" Type="http://schemas.openxmlformats.org/officeDocument/2006/relationships/hyperlink" Target="#&#1610;&#1608;&#1605;&#1610;&#1607;!A1"/><Relationship Id="rId7" Type="http://schemas.openxmlformats.org/officeDocument/2006/relationships/hyperlink" Target="#&#1605;&#1587;&#1574;&#1608;&#1604;!A1"/><Relationship Id="rId2" Type="http://schemas.openxmlformats.org/officeDocument/2006/relationships/hyperlink" Target="#&#1575;&#1590;&#1575;&#1601;&#1607;!A1"/><Relationship Id="rId1" Type="http://schemas.openxmlformats.org/officeDocument/2006/relationships/hyperlink" Target="#&#1575;&#1604;&#1585;&#1574;&#1610;&#1587;&#1610;&#1577;!A1"/><Relationship Id="rId6" Type="http://schemas.openxmlformats.org/officeDocument/2006/relationships/hyperlink" Target="#&#1578;&#1602;&#1585;&#1610;&#1585;!A1"/><Relationship Id="rId5" Type="http://schemas.openxmlformats.org/officeDocument/2006/relationships/hyperlink" Target="#&#1605;&#1582;&#1586;&#1606;!A1"/><Relationship Id="rId10" Type="http://schemas.openxmlformats.org/officeDocument/2006/relationships/hyperlink" Target="#&#1606;&#1602;&#1604;!A1"/><Relationship Id="rId4" Type="http://schemas.openxmlformats.org/officeDocument/2006/relationships/hyperlink" Target="#&#1589;&#1606;&#1601;!A1"/><Relationship Id="rId9" Type="http://schemas.openxmlformats.org/officeDocument/2006/relationships/hyperlink" Target="#&#1578;&#1603;&#1607;&#1610;&#1606;!A1"/></Relationships>
</file>

<file path=xl/drawings/_rels/drawing2.xml.rels><?xml version="1.0" encoding="UTF-8" standalone="yes"?>
<Relationships xmlns="http://schemas.openxmlformats.org/package/2006/relationships"><Relationship Id="rId1" Type="http://schemas.openxmlformats.org/officeDocument/2006/relationships/hyperlink" Target="#&#1575;&#1604;&#1585;&#1574;&#1610;&#1587;&#1610;&#1577;!A1"/></Relationships>
</file>

<file path=xl/drawings/_rels/drawing3.xml.rels><?xml version="1.0" encoding="UTF-8" standalone="yes"?>
<Relationships xmlns="http://schemas.openxmlformats.org/package/2006/relationships"><Relationship Id="rId1" Type="http://schemas.openxmlformats.org/officeDocument/2006/relationships/hyperlink" Target="#&#1575;&#1604;&#1585;&#1574;&#1610;&#1587;&#1610;&#1577;!A1"/></Relationships>
</file>

<file path=xl/drawings/_rels/drawing4.xml.rels><?xml version="1.0" encoding="UTF-8" standalone="yes"?>
<Relationships xmlns="http://schemas.openxmlformats.org/package/2006/relationships"><Relationship Id="rId1" Type="http://schemas.openxmlformats.org/officeDocument/2006/relationships/hyperlink" Target="#&#1575;&#1604;&#1585;&#1574;&#1610;&#1587;&#1610;&#1577;!A1"/></Relationships>
</file>

<file path=xl/drawings/_rels/drawing5.xml.rels><?xml version="1.0" encoding="UTF-8" standalone="yes"?>
<Relationships xmlns="http://schemas.openxmlformats.org/package/2006/relationships"><Relationship Id="rId1" Type="http://schemas.openxmlformats.org/officeDocument/2006/relationships/hyperlink" Target="#&#1575;&#1604;&#1585;&#1574;&#1610;&#1587;&#1610;&#1577;!A1"/></Relationships>
</file>

<file path=xl/drawings/_rels/drawing6.xml.rels><?xml version="1.0" encoding="UTF-8" standalone="yes"?>
<Relationships xmlns="http://schemas.openxmlformats.org/package/2006/relationships"><Relationship Id="rId1" Type="http://schemas.openxmlformats.org/officeDocument/2006/relationships/hyperlink" Target="#&#1575;&#1604;&#1585;&#1574;&#1610;&#1587;&#1610;&#1577;!A1"/></Relationships>
</file>

<file path=xl/drawings/_rels/drawing7.xml.rels><?xml version="1.0" encoding="UTF-8" standalone="yes"?>
<Relationships xmlns="http://schemas.openxmlformats.org/package/2006/relationships"><Relationship Id="rId1" Type="http://schemas.openxmlformats.org/officeDocument/2006/relationships/hyperlink" Target="#&#1575;&#1604;&#1585;&#1574;&#1610;&#1587;&#1610;&#1577;!A1"/></Relationships>
</file>

<file path=xl/drawings/_rels/drawing8.xml.rels><?xml version="1.0" encoding="UTF-8" standalone="yes"?>
<Relationships xmlns="http://schemas.openxmlformats.org/package/2006/relationships"><Relationship Id="rId1" Type="http://schemas.openxmlformats.org/officeDocument/2006/relationships/hyperlink" Target="#&#1575;&#1604;&#1585;&#1574;&#1610;&#1587;&#1610;&#1577;!A1"/></Relationships>
</file>

<file path=xl/drawings/_rels/drawing9.xml.rels><?xml version="1.0" encoding="UTF-8" standalone="yes"?>
<Relationships xmlns="http://schemas.openxmlformats.org/package/2006/relationships"><Relationship Id="rId1" Type="http://schemas.openxmlformats.org/officeDocument/2006/relationships/hyperlink" Target="#&#1575;&#1604;&#1585;&#1574;&#1610;&#1587;&#1610;&#1577;!A1"/></Relationships>
</file>

<file path=xl/drawings/_rels/drawing10.xml.rels><?xml version="1.0" encoding="UTF-8" standalone="yes"?>
<Relationships xmlns="http://schemas.openxmlformats.org/package/2006/relationships"><Relationship Id="rId3" Type="http://schemas.openxmlformats.org/officeDocument/2006/relationships/hyperlink" Target="#&#1578;&#1603;&#1607;&#1610;&#1606;!A1"/><Relationship Id="rId2" Type="http://schemas.openxmlformats.org/officeDocument/2006/relationships/hyperlink" Target="#&#1589;&#1585;&#1601;!A1"/><Relationship Id="rId1" Type="http://schemas.openxmlformats.org/officeDocument/2006/relationships/hyperlink" Target="#&#1575;&#1590;&#1575;&#1601;&#1607;!A1"/><Relationship Id="rId4" Type="http://schemas.openxmlformats.org/officeDocument/2006/relationships/hyperlink" Target="#&#1575;&#1604;&#1585;&#1574;&#1610;&#1587;&#1610;&#1577;!A1"/></Relationships>
</file>

<file path=xl/drawings/drawing1.xml><?xml version="1.0" encoding="utf-8"?>
<xdr:wsDr xmlns:xdr="http://schemas.openxmlformats.org/drawingml/2006/spreadsheetDrawing" xmlns:a="http://schemas.openxmlformats.org/drawingml/2006/main">
  <xdr:twoCellAnchor>
    <xdr:from>
      <xdr:col>3</xdr:col>
      <xdr:colOff>19050</xdr:colOff>
      <xdr:row>1</xdr:row>
      <xdr:rowOff>152401</xdr:rowOff>
    </xdr:from>
    <xdr:to>
      <xdr:col>5</xdr:col>
      <xdr:colOff>0</xdr:colOff>
      <xdr:row>3</xdr:row>
      <xdr:rowOff>1</xdr:rowOff>
    </xdr:to>
    <xdr:sp macro="" textlink="">
      <xdr:nvSpPr>
        <xdr:cNvPr id="2" name="مستطيل مستدير الزوايا 1">
          <a:hlinkClick xmlns:r="http://schemas.openxmlformats.org/officeDocument/2006/relationships" r:id="rId1"/>
        </xdr:cNvPr>
        <xdr:cNvSpPr/>
      </xdr:nvSpPr>
      <xdr:spPr>
        <a:xfrm>
          <a:off x="11236137675" y="314326"/>
          <a:ext cx="3124200" cy="609600"/>
        </a:xfrm>
        <a:prstGeom prst="roundRect">
          <a:avLst/>
        </a:prstGeom>
      </xdr:spPr>
      <xdr:style>
        <a:lnRef idx="2">
          <a:schemeClr val="accent2"/>
        </a:lnRef>
        <a:fillRef idx="1">
          <a:schemeClr val="lt1"/>
        </a:fillRef>
        <a:effectRef idx="0">
          <a:schemeClr val="accent2"/>
        </a:effectRef>
        <a:fontRef idx="minor">
          <a:schemeClr val="dk1"/>
        </a:fontRef>
      </xdr:style>
      <xdr:txBody>
        <a:bodyPr rtlCol="1" anchor="ctr"/>
        <a:lstStyle/>
        <a:p>
          <a:pPr algn="ctr" rtl="1"/>
          <a:r>
            <a:rPr lang="ar-EG" sz="3200" b="1">
              <a:solidFill>
                <a:srgbClr val="002060"/>
              </a:solidFill>
            </a:rPr>
            <a:t>الرئيسية</a:t>
          </a:r>
        </a:p>
      </xdr:txBody>
    </xdr:sp>
    <xdr:clientData/>
  </xdr:twoCellAnchor>
  <xdr:twoCellAnchor>
    <xdr:from>
      <xdr:col>1</xdr:col>
      <xdr:colOff>1200150</xdr:colOff>
      <xdr:row>4</xdr:row>
      <xdr:rowOff>104775</xdr:rowOff>
    </xdr:from>
    <xdr:to>
      <xdr:col>2</xdr:col>
      <xdr:colOff>1200150</xdr:colOff>
      <xdr:row>6</xdr:row>
      <xdr:rowOff>76200</xdr:rowOff>
    </xdr:to>
    <xdr:sp macro="" textlink="">
      <xdr:nvSpPr>
        <xdr:cNvPr id="3" name="مخطط انسيابي: معالجة متعاقبة 2">
          <a:hlinkClick xmlns:r="http://schemas.openxmlformats.org/officeDocument/2006/relationships" r:id="rId2"/>
        </xdr:cNvPr>
        <xdr:cNvSpPr/>
      </xdr:nvSpPr>
      <xdr:spPr>
        <a:xfrm>
          <a:off x="11239652400" y="1409700"/>
          <a:ext cx="1571625" cy="733425"/>
        </a:xfrm>
        <a:prstGeom prst="flowChartAlternateProcess">
          <a:avLst/>
        </a:prstGeom>
      </xdr:spPr>
      <xdr:style>
        <a:lnRef idx="1">
          <a:schemeClr val="accent4"/>
        </a:lnRef>
        <a:fillRef idx="2">
          <a:schemeClr val="accent4"/>
        </a:fillRef>
        <a:effectRef idx="1">
          <a:schemeClr val="accent4"/>
        </a:effectRef>
        <a:fontRef idx="minor">
          <a:schemeClr val="dk1"/>
        </a:fontRef>
      </xdr:style>
      <xdr:txBody>
        <a:bodyPr rtlCol="1" anchor="ctr"/>
        <a:lstStyle/>
        <a:p>
          <a:pPr algn="ctr" rtl="1"/>
          <a:r>
            <a:rPr lang="ar-EG" sz="2400" b="1">
              <a:solidFill>
                <a:schemeClr val="tx2"/>
              </a:solidFill>
              <a:latin typeface="+mn-lt"/>
              <a:ea typeface="+mn-ea"/>
              <a:cs typeface="+mn-cs"/>
            </a:rPr>
            <a:t>إضافة</a:t>
          </a:r>
        </a:p>
      </xdr:txBody>
    </xdr:sp>
    <xdr:clientData/>
  </xdr:twoCellAnchor>
  <xdr:twoCellAnchor>
    <xdr:from>
      <xdr:col>2</xdr:col>
      <xdr:colOff>523875</xdr:colOff>
      <xdr:row>7</xdr:row>
      <xdr:rowOff>114300</xdr:rowOff>
    </xdr:from>
    <xdr:to>
      <xdr:col>3</xdr:col>
      <xdr:colOff>523875</xdr:colOff>
      <xdr:row>9</xdr:row>
      <xdr:rowOff>85725</xdr:rowOff>
    </xdr:to>
    <xdr:sp macro="" textlink="">
      <xdr:nvSpPr>
        <xdr:cNvPr id="4" name="مخطط انسيابي: معالجة متعاقبة 3">
          <a:hlinkClick xmlns:r="http://schemas.openxmlformats.org/officeDocument/2006/relationships" r:id="rId3"/>
        </xdr:cNvPr>
        <xdr:cNvSpPr/>
      </xdr:nvSpPr>
      <xdr:spPr>
        <a:xfrm>
          <a:off x="11238757050" y="2562225"/>
          <a:ext cx="1571625" cy="733425"/>
        </a:xfrm>
        <a:prstGeom prst="flowChartAlternateProcess">
          <a:avLst/>
        </a:prstGeom>
      </xdr:spPr>
      <xdr:style>
        <a:lnRef idx="1">
          <a:schemeClr val="accent5"/>
        </a:lnRef>
        <a:fillRef idx="2">
          <a:schemeClr val="accent5"/>
        </a:fillRef>
        <a:effectRef idx="1">
          <a:schemeClr val="accent5"/>
        </a:effectRef>
        <a:fontRef idx="minor">
          <a:schemeClr val="dk1"/>
        </a:fontRef>
      </xdr:style>
      <xdr:txBody>
        <a:bodyPr rtlCol="1" anchor="ctr"/>
        <a:lstStyle/>
        <a:p>
          <a:pPr algn="ctr" rtl="1"/>
          <a:r>
            <a:rPr lang="ar-EG" sz="2400" b="1">
              <a:solidFill>
                <a:schemeClr val="tx2"/>
              </a:solidFill>
              <a:latin typeface="+mn-lt"/>
              <a:ea typeface="+mn-ea"/>
              <a:cs typeface="+mn-cs"/>
            </a:rPr>
            <a:t>يومية</a:t>
          </a:r>
          <a:r>
            <a:rPr lang="ar-EG" sz="1100"/>
            <a:t> </a:t>
          </a:r>
          <a:r>
            <a:rPr lang="ar-EG" sz="2400" b="1">
              <a:solidFill>
                <a:schemeClr val="tx2"/>
              </a:solidFill>
              <a:latin typeface="+mn-lt"/>
              <a:ea typeface="+mn-ea"/>
              <a:cs typeface="+mn-cs"/>
            </a:rPr>
            <a:t>المخزن</a:t>
          </a:r>
        </a:p>
      </xdr:txBody>
    </xdr:sp>
    <xdr:clientData/>
  </xdr:twoCellAnchor>
  <xdr:twoCellAnchor>
    <xdr:from>
      <xdr:col>2</xdr:col>
      <xdr:colOff>1438276</xdr:colOff>
      <xdr:row>10</xdr:row>
      <xdr:rowOff>114300</xdr:rowOff>
    </xdr:from>
    <xdr:to>
      <xdr:col>3</xdr:col>
      <xdr:colOff>1438275</xdr:colOff>
      <xdr:row>12</xdr:row>
      <xdr:rowOff>85725</xdr:rowOff>
    </xdr:to>
    <xdr:sp macro="" textlink="">
      <xdr:nvSpPr>
        <xdr:cNvPr id="5" name="مخطط انسيابي: معالجة متعاقبة 4">
          <a:hlinkClick xmlns:r="http://schemas.openxmlformats.org/officeDocument/2006/relationships" r:id="rId4"/>
        </xdr:cNvPr>
        <xdr:cNvSpPr/>
      </xdr:nvSpPr>
      <xdr:spPr>
        <a:xfrm>
          <a:off x="11237842650" y="3705225"/>
          <a:ext cx="1571624" cy="733425"/>
        </a:xfrm>
        <a:prstGeom prst="flowChartAlternateProcess">
          <a:avLst/>
        </a:prstGeom>
      </xdr:spPr>
      <xdr:style>
        <a:lnRef idx="1">
          <a:schemeClr val="accent6"/>
        </a:lnRef>
        <a:fillRef idx="2">
          <a:schemeClr val="accent6"/>
        </a:fillRef>
        <a:effectRef idx="1">
          <a:schemeClr val="accent6"/>
        </a:effectRef>
        <a:fontRef idx="minor">
          <a:schemeClr val="dk1"/>
        </a:fontRef>
      </xdr:style>
      <xdr:txBody>
        <a:bodyPr rtlCol="1" anchor="ctr"/>
        <a:lstStyle/>
        <a:p>
          <a:pPr algn="ctr" rtl="1"/>
          <a:r>
            <a:rPr lang="ar-EG" sz="2400" b="1">
              <a:solidFill>
                <a:schemeClr val="tx2"/>
              </a:solidFill>
              <a:latin typeface="+mn-lt"/>
              <a:ea typeface="+mn-ea"/>
              <a:cs typeface="+mn-cs"/>
            </a:rPr>
            <a:t>كود</a:t>
          </a:r>
          <a:r>
            <a:rPr lang="ar-EG" sz="1100"/>
            <a:t> </a:t>
          </a:r>
          <a:r>
            <a:rPr lang="ar-EG" sz="2400" b="1">
              <a:solidFill>
                <a:schemeClr val="tx2"/>
              </a:solidFill>
              <a:latin typeface="+mn-lt"/>
              <a:ea typeface="+mn-ea"/>
              <a:cs typeface="+mn-cs"/>
            </a:rPr>
            <a:t>الصنف</a:t>
          </a:r>
        </a:p>
      </xdr:txBody>
    </xdr:sp>
    <xdr:clientData/>
  </xdr:twoCellAnchor>
  <xdr:twoCellAnchor>
    <xdr:from>
      <xdr:col>3</xdr:col>
      <xdr:colOff>790575</xdr:colOff>
      <xdr:row>7</xdr:row>
      <xdr:rowOff>114300</xdr:rowOff>
    </xdr:from>
    <xdr:to>
      <xdr:col>4</xdr:col>
      <xdr:colOff>790575</xdr:colOff>
      <xdr:row>9</xdr:row>
      <xdr:rowOff>85725</xdr:rowOff>
    </xdr:to>
    <xdr:sp macro="" textlink="">
      <xdr:nvSpPr>
        <xdr:cNvPr id="18" name="مخطط انسيابي: معالجة متعاقبة 17">
          <a:hlinkClick xmlns:r="http://schemas.openxmlformats.org/officeDocument/2006/relationships" r:id="rId5"/>
        </xdr:cNvPr>
        <xdr:cNvSpPr/>
      </xdr:nvSpPr>
      <xdr:spPr>
        <a:xfrm>
          <a:off x="11236918725" y="2562225"/>
          <a:ext cx="1571625" cy="733425"/>
        </a:xfrm>
        <a:prstGeom prst="flowChartAlternateProcess">
          <a:avLst/>
        </a:prstGeom>
      </xdr:spPr>
      <xdr:style>
        <a:lnRef idx="1">
          <a:schemeClr val="accent5"/>
        </a:lnRef>
        <a:fillRef idx="2">
          <a:schemeClr val="accent5"/>
        </a:fillRef>
        <a:effectRef idx="1">
          <a:schemeClr val="accent5"/>
        </a:effectRef>
        <a:fontRef idx="minor">
          <a:schemeClr val="dk1"/>
        </a:fontRef>
      </xdr:style>
      <xdr:txBody>
        <a:bodyPr rtlCol="1" anchor="ctr"/>
        <a:lstStyle/>
        <a:p>
          <a:pPr algn="ctr" rtl="1"/>
          <a:r>
            <a:rPr lang="ar-EG" sz="2400" b="1">
              <a:solidFill>
                <a:schemeClr val="tx2"/>
              </a:solidFill>
              <a:latin typeface="+mn-lt"/>
              <a:ea typeface="+mn-ea"/>
              <a:cs typeface="+mn-cs"/>
            </a:rPr>
            <a:t>رصيد</a:t>
          </a:r>
          <a:r>
            <a:rPr lang="ar-EG" sz="1100"/>
            <a:t> </a:t>
          </a:r>
          <a:r>
            <a:rPr lang="ar-EG" sz="2400" b="1">
              <a:solidFill>
                <a:schemeClr val="tx2"/>
              </a:solidFill>
              <a:latin typeface="+mn-lt"/>
              <a:ea typeface="+mn-ea"/>
              <a:cs typeface="+mn-cs"/>
            </a:rPr>
            <a:t>المخزن</a:t>
          </a:r>
        </a:p>
      </xdr:txBody>
    </xdr:sp>
    <xdr:clientData/>
  </xdr:twoCellAnchor>
  <xdr:twoCellAnchor>
    <xdr:from>
      <xdr:col>4</xdr:col>
      <xdr:colOff>1057275</xdr:colOff>
      <xdr:row>7</xdr:row>
      <xdr:rowOff>114300</xdr:rowOff>
    </xdr:from>
    <xdr:to>
      <xdr:col>5</xdr:col>
      <xdr:colOff>1057275</xdr:colOff>
      <xdr:row>9</xdr:row>
      <xdr:rowOff>85725</xdr:rowOff>
    </xdr:to>
    <xdr:sp macro="" textlink="">
      <xdr:nvSpPr>
        <xdr:cNvPr id="19" name="مخطط انسيابي: معالجة متعاقبة 18">
          <a:hlinkClick xmlns:r="http://schemas.openxmlformats.org/officeDocument/2006/relationships" r:id="rId6"/>
        </xdr:cNvPr>
        <xdr:cNvSpPr/>
      </xdr:nvSpPr>
      <xdr:spPr>
        <a:xfrm>
          <a:off x="11235080400" y="2562225"/>
          <a:ext cx="1571625" cy="733425"/>
        </a:xfrm>
        <a:prstGeom prst="flowChartAlternateProcess">
          <a:avLst/>
        </a:prstGeom>
      </xdr:spPr>
      <xdr:style>
        <a:lnRef idx="1">
          <a:schemeClr val="accent5"/>
        </a:lnRef>
        <a:fillRef idx="2">
          <a:schemeClr val="accent5"/>
        </a:fillRef>
        <a:effectRef idx="1">
          <a:schemeClr val="accent5"/>
        </a:effectRef>
        <a:fontRef idx="minor">
          <a:schemeClr val="dk1"/>
        </a:fontRef>
      </xdr:style>
      <xdr:txBody>
        <a:bodyPr rtlCol="1" anchor="ctr"/>
        <a:lstStyle/>
        <a:p>
          <a:pPr algn="ctr" rtl="1"/>
          <a:r>
            <a:rPr lang="ar-EG" sz="2400" b="1">
              <a:solidFill>
                <a:schemeClr val="tx2"/>
              </a:solidFill>
              <a:latin typeface="+mn-lt"/>
              <a:ea typeface="+mn-ea"/>
              <a:cs typeface="+mn-cs"/>
            </a:rPr>
            <a:t>حالة</a:t>
          </a:r>
          <a:r>
            <a:rPr lang="ar-EG" sz="1100" baseline="0"/>
            <a:t> </a:t>
          </a:r>
          <a:r>
            <a:rPr lang="ar-EG" sz="2400" b="1">
              <a:solidFill>
                <a:schemeClr val="tx2"/>
              </a:solidFill>
              <a:latin typeface="+mn-lt"/>
              <a:ea typeface="+mn-ea"/>
              <a:cs typeface="+mn-cs"/>
            </a:rPr>
            <a:t>الصنف</a:t>
          </a:r>
        </a:p>
      </xdr:txBody>
    </xdr:sp>
    <xdr:clientData/>
  </xdr:twoCellAnchor>
  <xdr:twoCellAnchor>
    <xdr:from>
      <xdr:col>4</xdr:col>
      <xdr:colOff>114300</xdr:colOff>
      <xdr:row>10</xdr:row>
      <xdr:rowOff>114300</xdr:rowOff>
    </xdr:from>
    <xdr:to>
      <xdr:col>5</xdr:col>
      <xdr:colOff>114299</xdr:colOff>
      <xdr:row>12</xdr:row>
      <xdr:rowOff>85725</xdr:rowOff>
    </xdr:to>
    <xdr:sp macro="" textlink="">
      <xdr:nvSpPr>
        <xdr:cNvPr id="22" name="مخطط انسيابي: معالجة متعاقبة 21">
          <a:hlinkClick xmlns:r="http://schemas.openxmlformats.org/officeDocument/2006/relationships" r:id="rId7"/>
        </xdr:cNvPr>
        <xdr:cNvSpPr/>
      </xdr:nvSpPr>
      <xdr:spPr>
        <a:xfrm>
          <a:off x="11236023376" y="3705225"/>
          <a:ext cx="1571624" cy="733425"/>
        </a:xfrm>
        <a:prstGeom prst="flowChartAlternateProcess">
          <a:avLst/>
        </a:prstGeom>
      </xdr:spPr>
      <xdr:style>
        <a:lnRef idx="1">
          <a:schemeClr val="accent6"/>
        </a:lnRef>
        <a:fillRef idx="2">
          <a:schemeClr val="accent6"/>
        </a:fillRef>
        <a:effectRef idx="1">
          <a:schemeClr val="accent6"/>
        </a:effectRef>
        <a:fontRef idx="minor">
          <a:schemeClr val="dk1"/>
        </a:fontRef>
      </xdr:style>
      <xdr:txBody>
        <a:bodyPr rtlCol="1" anchor="ctr"/>
        <a:lstStyle/>
        <a:p>
          <a:pPr algn="ctr" rtl="1"/>
          <a:r>
            <a:rPr lang="ar-EG" sz="2400" b="1">
              <a:solidFill>
                <a:schemeClr val="tx2"/>
              </a:solidFill>
              <a:latin typeface="+mn-lt"/>
              <a:ea typeface="+mn-ea"/>
              <a:cs typeface="+mn-cs"/>
            </a:rPr>
            <a:t>كود</a:t>
          </a:r>
          <a:r>
            <a:rPr lang="ar-EG" sz="2400" b="1">
              <a:solidFill>
                <a:schemeClr val="lt1"/>
              </a:solidFill>
              <a:latin typeface="+mn-lt"/>
              <a:ea typeface="+mn-ea"/>
              <a:cs typeface="+mn-cs"/>
            </a:rPr>
            <a:t> </a:t>
          </a:r>
          <a:r>
            <a:rPr lang="ar-EG" sz="2400" b="1">
              <a:solidFill>
                <a:schemeClr val="tx2"/>
              </a:solidFill>
              <a:latin typeface="+mn-lt"/>
              <a:ea typeface="+mn-ea"/>
              <a:cs typeface="+mn-cs"/>
            </a:rPr>
            <a:t>المسئول</a:t>
          </a:r>
        </a:p>
      </xdr:txBody>
    </xdr:sp>
    <xdr:clientData/>
  </xdr:twoCellAnchor>
  <xdr:twoCellAnchor>
    <xdr:from>
      <xdr:col>2</xdr:col>
      <xdr:colOff>1438275</xdr:colOff>
      <xdr:row>4</xdr:row>
      <xdr:rowOff>104775</xdr:rowOff>
    </xdr:from>
    <xdr:to>
      <xdr:col>3</xdr:col>
      <xdr:colOff>1438275</xdr:colOff>
      <xdr:row>6</xdr:row>
      <xdr:rowOff>76200</xdr:rowOff>
    </xdr:to>
    <xdr:sp macro="" textlink="">
      <xdr:nvSpPr>
        <xdr:cNvPr id="23" name="مخطط انسيابي: معالجة متعاقبة 22">
          <a:hlinkClick xmlns:r="http://schemas.openxmlformats.org/officeDocument/2006/relationships" r:id="rId8"/>
        </xdr:cNvPr>
        <xdr:cNvSpPr/>
      </xdr:nvSpPr>
      <xdr:spPr>
        <a:xfrm>
          <a:off x="11237842650" y="1409700"/>
          <a:ext cx="1571625" cy="733425"/>
        </a:xfrm>
        <a:prstGeom prst="flowChartAlternateProcess">
          <a:avLst/>
        </a:prstGeom>
      </xdr:spPr>
      <xdr:style>
        <a:lnRef idx="1">
          <a:schemeClr val="accent4"/>
        </a:lnRef>
        <a:fillRef idx="2">
          <a:schemeClr val="accent4"/>
        </a:fillRef>
        <a:effectRef idx="1">
          <a:schemeClr val="accent4"/>
        </a:effectRef>
        <a:fontRef idx="minor">
          <a:schemeClr val="dk1"/>
        </a:fontRef>
      </xdr:style>
      <xdr:txBody>
        <a:bodyPr rtlCol="1" anchor="ctr"/>
        <a:lstStyle/>
        <a:p>
          <a:pPr algn="ctr" rtl="1"/>
          <a:r>
            <a:rPr lang="ar-EG" sz="2400" b="1">
              <a:solidFill>
                <a:schemeClr val="tx2"/>
              </a:solidFill>
              <a:latin typeface="+mn-lt"/>
              <a:ea typeface="+mn-ea"/>
              <a:cs typeface="+mn-cs"/>
            </a:rPr>
            <a:t>صرف</a:t>
          </a:r>
        </a:p>
      </xdr:txBody>
    </xdr:sp>
    <xdr:clientData/>
  </xdr:twoCellAnchor>
  <xdr:twoCellAnchor>
    <xdr:from>
      <xdr:col>4</xdr:col>
      <xdr:colOff>152400</xdr:colOff>
      <xdr:row>4</xdr:row>
      <xdr:rowOff>104775</xdr:rowOff>
    </xdr:from>
    <xdr:to>
      <xdr:col>5</xdr:col>
      <xdr:colOff>152400</xdr:colOff>
      <xdr:row>6</xdr:row>
      <xdr:rowOff>76200</xdr:rowOff>
    </xdr:to>
    <xdr:sp macro="" textlink="">
      <xdr:nvSpPr>
        <xdr:cNvPr id="24" name="مخطط انسيابي: معالجة متعاقبة 23">
          <a:hlinkClick xmlns:r="http://schemas.openxmlformats.org/officeDocument/2006/relationships" r:id="rId9"/>
        </xdr:cNvPr>
        <xdr:cNvSpPr/>
      </xdr:nvSpPr>
      <xdr:spPr>
        <a:xfrm>
          <a:off x="11235985275" y="1409700"/>
          <a:ext cx="1571625" cy="733425"/>
        </a:xfrm>
        <a:prstGeom prst="flowChartAlternateProcess">
          <a:avLst/>
        </a:prstGeom>
      </xdr:spPr>
      <xdr:style>
        <a:lnRef idx="1">
          <a:schemeClr val="accent4"/>
        </a:lnRef>
        <a:fillRef idx="2">
          <a:schemeClr val="accent4"/>
        </a:fillRef>
        <a:effectRef idx="1">
          <a:schemeClr val="accent4"/>
        </a:effectRef>
        <a:fontRef idx="minor">
          <a:schemeClr val="dk1"/>
        </a:fontRef>
      </xdr:style>
      <xdr:txBody>
        <a:bodyPr rtlCol="1" anchor="ctr"/>
        <a:lstStyle/>
        <a:p>
          <a:pPr algn="ctr" rtl="1"/>
          <a:r>
            <a:rPr lang="ar-EG" sz="2400" b="1">
              <a:solidFill>
                <a:schemeClr val="tx2"/>
              </a:solidFill>
              <a:latin typeface="+mn-lt"/>
              <a:ea typeface="+mn-ea"/>
              <a:cs typeface="+mn-cs"/>
            </a:rPr>
            <a:t>تكهين</a:t>
          </a:r>
        </a:p>
      </xdr:txBody>
    </xdr:sp>
    <xdr:clientData/>
  </xdr:twoCellAnchor>
  <xdr:twoCellAnchor>
    <xdr:from>
      <xdr:col>5</xdr:col>
      <xdr:colOff>390525</xdr:colOff>
      <xdr:row>4</xdr:row>
      <xdr:rowOff>104775</xdr:rowOff>
    </xdr:from>
    <xdr:to>
      <xdr:col>6</xdr:col>
      <xdr:colOff>390525</xdr:colOff>
      <xdr:row>6</xdr:row>
      <xdr:rowOff>76200</xdr:rowOff>
    </xdr:to>
    <xdr:sp macro="" textlink="">
      <xdr:nvSpPr>
        <xdr:cNvPr id="25" name="مخطط انسيابي: معالجة متعاقبة 24">
          <a:hlinkClick xmlns:r="http://schemas.openxmlformats.org/officeDocument/2006/relationships" r:id="rId10"/>
        </xdr:cNvPr>
        <xdr:cNvSpPr/>
      </xdr:nvSpPr>
      <xdr:spPr>
        <a:xfrm>
          <a:off x="11234175525" y="1409700"/>
          <a:ext cx="1571625" cy="733425"/>
        </a:xfrm>
        <a:prstGeom prst="flowChartAlternateProcess">
          <a:avLst/>
        </a:prstGeom>
      </xdr:spPr>
      <xdr:style>
        <a:lnRef idx="1">
          <a:schemeClr val="accent4"/>
        </a:lnRef>
        <a:fillRef idx="2">
          <a:schemeClr val="accent4"/>
        </a:fillRef>
        <a:effectRef idx="1">
          <a:schemeClr val="accent4"/>
        </a:effectRef>
        <a:fontRef idx="minor">
          <a:schemeClr val="dk1"/>
        </a:fontRef>
      </xdr:style>
      <xdr:txBody>
        <a:bodyPr rtlCol="1" anchor="ctr"/>
        <a:lstStyle/>
        <a:p>
          <a:pPr algn="ctr" rtl="1"/>
          <a:r>
            <a:rPr lang="ar-EG" sz="2400" b="1">
              <a:solidFill>
                <a:schemeClr val="tx2"/>
              </a:solidFill>
              <a:latin typeface="+mn-lt"/>
              <a:ea typeface="+mn-ea"/>
              <a:cs typeface="+mn-cs"/>
            </a:rPr>
            <a:t>نقل</a:t>
          </a:r>
          <a:r>
            <a:rPr lang="ar-EG" sz="1100" baseline="0"/>
            <a:t> </a:t>
          </a:r>
          <a:r>
            <a:rPr lang="ar-EG" sz="2400" b="1">
              <a:solidFill>
                <a:schemeClr val="tx2"/>
              </a:solidFill>
              <a:latin typeface="+mn-lt"/>
              <a:ea typeface="+mn-ea"/>
              <a:cs typeface="+mn-cs"/>
            </a:rPr>
            <a:t>عهدة</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5</xdr:col>
      <xdr:colOff>1241425</xdr:colOff>
      <xdr:row>1</xdr:row>
      <xdr:rowOff>0</xdr:rowOff>
    </xdr:from>
    <xdr:to>
      <xdr:col>8</xdr:col>
      <xdr:colOff>9525</xdr:colOff>
      <xdr:row>2</xdr:row>
      <xdr:rowOff>6847</xdr:rowOff>
    </xdr:to>
    <xdr:sp macro="" textlink="">
      <xdr:nvSpPr>
        <xdr:cNvPr id="3" name="مستطيل مستدير الزوايا 2"/>
        <xdr:cNvSpPr/>
      </xdr:nvSpPr>
      <xdr:spPr>
        <a:xfrm>
          <a:off x="5476875" y="317500"/>
          <a:ext cx="3476625" cy="458788"/>
        </a:xfrm>
        <a:prstGeom prst="roundRect">
          <a:avLst/>
        </a:prstGeom>
      </xdr:spPr>
      <xdr:style>
        <a:lnRef idx="1">
          <a:schemeClr val="accent4"/>
        </a:lnRef>
        <a:fillRef idx="2">
          <a:schemeClr val="accent4"/>
        </a:fillRef>
        <a:effectRef idx="1">
          <a:schemeClr val="accent4"/>
        </a:effectRef>
        <a:fontRef idx="minor">
          <a:schemeClr val="dk1"/>
        </a:fontRef>
      </xdr:style>
      <xdr:txBody>
        <a:bodyPr rtlCol="1" anchor="ctr"/>
        <a:lstStyle/>
        <a:p>
          <a:pPr algn="ctr" rtl="1"/>
          <a:r>
            <a:rPr lang="ar-EG" sz="2800"/>
            <a:t>إذن إضافة</a:t>
          </a:r>
        </a:p>
      </xdr:txBody>
    </xdr:sp>
    <xdr:clientData/>
  </xdr:twoCellAnchor>
  <xdr:twoCellAnchor>
    <xdr:from>
      <xdr:col>2</xdr:col>
      <xdr:colOff>0</xdr:colOff>
      <xdr:row>1</xdr:row>
      <xdr:rowOff>165100</xdr:rowOff>
    </xdr:from>
    <xdr:to>
      <xdr:col>3</xdr:col>
      <xdr:colOff>38100</xdr:colOff>
      <xdr:row>2</xdr:row>
      <xdr:rowOff>288925</xdr:rowOff>
    </xdr:to>
    <xdr:sp macro="" textlink="">
      <xdr:nvSpPr>
        <xdr:cNvPr id="4" name="مخطط انسيابي: معالجة متعاقبة 3">
          <a:hlinkClick xmlns:r="http://schemas.openxmlformats.org/officeDocument/2006/relationships" r:id="rId1"/>
        </xdr:cNvPr>
        <xdr:cNvSpPr/>
      </xdr:nvSpPr>
      <xdr:spPr>
        <a:xfrm>
          <a:off x="12103100" y="482600"/>
          <a:ext cx="1181100" cy="568325"/>
        </a:xfrm>
        <a:prstGeom prst="flowChartAlternateProcess">
          <a:avLst/>
        </a:prstGeom>
      </xdr:spPr>
      <xdr:style>
        <a:lnRef idx="0">
          <a:schemeClr val="accent5"/>
        </a:lnRef>
        <a:fillRef idx="3">
          <a:schemeClr val="accent5"/>
        </a:fillRef>
        <a:effectRef idx="3">
          <a:schemeClr val="accent5"/>
        </a:effectRef>
        <a:fontRef idx="minor">
          <a:schemeClr val="lt1"/>
        </a:fontRef>
      </xdr:style>
      <xdr:txBody>
        <a:bodyPr rtlCol="1" anchor="ctr"/>
        <a:lstStyle/>
        <a:p>
          <a:pPr algn="ctr" rtl="1"/>
          <a:r>
            <a:rPr kumimoji="0" lang="ar-EG" sz="2400" b="1" i="0" u="none" strike="noStrike" kern="0" cap="none" spc="0" normalizeH="0" baseline="0" noProof="0">
              <a:ln>
                <a:noFill/>
              </a:ln>
              <a:solidFill>
                <a:schemeClr val="bg1"/>
              </a:solidFill>
              <a:effectLst/>
              <a:uLnTx/>
              <a:uFillTx/>
              <a:latin typeface="+mn-lt"/>
              <a:ea typeface="+mn-ea"/>
              <a:cs typeface="+mn-cs"/>
            </a:rPr>
            <a:t>الرئيسية</a:t>
          </a:r>
          <a:endParaRPr lang="ar-EG" sz="2400" b="1">
            <a:solidFill>
              <a:schemeClr val="bg1"/>
            </a:solidFill>
            <a:latin typeface="+mn-lt"/>
            <a:ea typeface="+mn-ea"/>
            <a:cs typeface="+mn-cs"/>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5</xdr:col>
      <xdr:colOff>0</xdr:colOff>
      <xdr:row>1</xdr:row>
      <xdr:rowOff>0</xdr:rowOff>
    </xdr:from>
    <xdr:to>
      <xdr:col>7</xdr:col>
      <xdr:colOff>733425</xdr:colOff>
      <xdr:row>2</xdr:row>
      <xdr:rowOff>23965</xdr:rowOff>
    </xdr:to>
    <xdr:sp macro="" textlink="">
      <xdr:nvSpPr>
        <xdr:cNvPr id="3" name="مستطيل مستدير الزوايا 2"/>
        <xdr:cNvSpPr/>
      </xdr:nvSpPr>
      <xdr:spPr>
        <a:xfrm>
          <a:off x="6772275" y="314325"/>
          <a:ext cx="3495675" cy="452438"/>
        </a:xfrm>
        <a:prstGeom prst="roundRect">
          <a:avLst/>
        </a:prstGeom>
      </xdr:spPr>
      <xdr:style>
        <a:lnRef idx="1">
          <a:schemeClr val="accent4"/>
        </a:lnRef>
        <a:fillRef idx="2">
          <a:schemeClr val="accent4"/>
        </a:fillRef>
        <a:effectRef idx="1">
          <a:schemeClr val="accent4"/>
        </a:effectRef>
        <a:fontRef idx="minor">
          <a:schemeClr val="dk1"/>
        </a:fontRef>
      </xdr:style>
      <xdr:txBody>
        <a:bodyPr rtlCol="1" anchor="ctr"/>
        <a:lstStyle/>
        <a:p>
          <a:pPr algn="ctr" rtl="1"/>
          <a:r>
            <a:rPr lang="ar-EG" sz="2800"/>
            <a:t>إذن صرف</a:t>
          </a:r>
        </a:p>
      </xdr:txBody>
    </xdr:sp>
    <xdr:clientData/>
  </xdr:twoCellAnchor>
  <xdr:twoCellAnchor>
    <xdr:from>
      <xdr:col>2</xdr:col>
      <xdr:colOff>0</xdr:colOff>
      <xdr:row>1</xdr:row>
      <xdr:rowOff>154778</xdr:rowOff>
    </xdr:from>
    <xdr:to>
      <xdr:col>2</xdr:col>
      <xdr:colOff>1181100</xdr:colOff>
      <xdr:row>2</xdr:row>
      <xdr:rowOff>282572</xdr:rowOff>
    </xdr:to>
    <xdr:sp macro="" textlink="">
      <xdr:nvSpPr>
        <xdr:cNvPr id="6" name="مخطط انسيابي: معالجة متعاقبة 5">
          <a:hlinkClick xmlns:r="http://schemas.openxmlformats.org/officeDocument/2006/relationships" r:id="rId1"/>
        </xdr:cNvPr>
        <xdr:cNvSpPr/>
      </xdr:nvSpPr>
      <xdr:spPr>
        <a:xfrm>
          <a:off x="12332493" y="464341"/>
          <a:ext cx="1181100" cy="568325"/>
        </a:xfrm>
        <a:prstGeom prst="flowChartAlternateProcess">
          <a:avLst/>
        </a:prstGeom>
      </xdr:spPr>
      <xdr:style>
        <a:lnRef idx="0">
          <a:schemeClr val="accent5"/>
        </a:lnRef>
        <a:fillRef idx="3">
          <a:schemeClr val="accent5"/>
        </a:fillRef>
        <a:effectRef idx="3">
          <a:schemeClr val="accent5"/>
        </a:effectRef>
        <a:fontRef idx="minor">
          <a:schemeClr val="lt1"/>
        </a:fontRef>
      </xdr:style>
      <xdr:txBody>
        <a:bodyPr rtlCol="1" anchor="ctr"/>
        <a:lstStyle/>
        <a:p>
          <a:pPr algn="ctr" rtl="1"/>
          <a:r>
            <a:rPr kumimoji="0" lang="ar-EG" sz="2400" b="1" i="0" u="none" strike="noStrike" kern="0" cap="none" spc="0" normalizeH="0" baseline="0" noProof="0">
              <a:ln>
                <a:noFill/>
              </a:ln>
              <a:solidFill>
                <a:schemeClr val="bg1"/>
              </a:solidFill>
              <a:effectLst/>
              <a:uLnTx/>
              <a:uFillTx/>
              <a:latin typeface="+mn-lt"/>
              <a:ea typeface="+mn-ea"/>
              <a:cs typeface="+mn-cs"/>
            </a:rPr>
            <a:t>الرئيسية</a:t>
          </a:r>
          <a:endParaRPr lang="ar-EG" sz="2400" b="1">
            <a:solidFill>
              <a:schemeClr val="bg1"/>
            </a:solidFill>
            <a:latin typeface="+mn-lt"/>
            <a:ea typeface="+mn-ea"/>
            <a:cs typeface="+mn-cs"/>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5</xdr:col>
      <xdr:colOff>0</xdr:colOff>
      <xdr:row>1</xdr:row>
      <xdr:rowOff>0</xdr:rowOff>
    </xdr:from>
    <xdr:to>
      <xdr:col>7</xdr:col>
      <xdr:colOff>733425</xdr:colOff>
      <xdr:row>2</xdr:row>
      <xdr:rowOff>14288</xdr:rowOff>
    </xdr:to>
    <xdr:sp macro="" textlink="">
      <xdr:nvSpPr>
        <xdr:cNvPr id="3" name="مستطيل مستدير الزوايا 2"/>
        <xdr:cNvSpPr/>
      </xdr:nvSpPr>
      <xdr:spPr>
        <a:xfrm>
          <a:off x="2714625" y="314325"/>
          <a:ext cx="3495675" cy="452438"/>
        </a:xfrm>
        <a:prstGeom prst="roundRect">
          <a:avLst/>
        </a:prstGeom>
      </xdr:spPr>
      <xdr:style>
        <a:lnRef idx="1">
          <a:schemeClr val="accent4"/>
        </a:lnRef>
        <a:fillRef idx="2">
          <a:schemeClr val="accent4"/>
        </a:fillRef>
        <a:effectRef idx="1">
          <a:schemeClr val="accent4"/>
        </a:effectRef>
        <a:fontRef idx="minor">
          <a:schemeClr val="dk1"/>
        </a:fontRef>
      </xdr:style>
      <xdr:txBody>
        <a:bodyPr rtlCol="1" anchor="ctr"/>
        <a:lstStyle/>
        <a:p>
          <a:pPr algn="ctr" rtl="1"/>
          <a:r>
            <a:rPr lang="ar-EG" sz="2800"/>
            <a:t>إذن تكهين</a:t>
          </a:r>
        </a:p>
      </xdr:txBody>
    </xdr:sp>
    <xdr:clientData/>
  </xdr:twoCellAnchor>
  <xdr:twoCellAnchor>
    <xdr:from>
      <xdr:col>2</xdr:col>
      <xdr:colOff>0</xdr:colOff>
      <xdr:row>1</xdr:row>
      <xdr:rowOff>150390</xdr:rowOff>
    </xdr:from>
    <xdr:to>
      <xdr:col>2</xdr:col>
      <xdr:colOff>1181100</xdr:colOff>
      <xdr:row>2</xdr:row>
      <xdr:rowOff>277557</xdr:rowOff>
    </xdr:to>
    <xdr:sp macro="" textlink="">
      <xdr:nvSpPr>
        <xdr:cNvPr id="5" name="مخطط انسيابي: معالجة متعاقبة 4">
          <a:hlinkClick xmlns:r="http://schemas.openxmlformats.org/officeDocument/2006/relationships" r:id="rId1"/>
        </xdr:cNvPr>
        <xdr:cNvSpPr/>
      </xdr:nvSpPr>
      <xdr:spPr>
        <a:xfrm>
          <a:off x="8283742" y="461206"/>
          <a:ext cx="1181100" cy="568325"/>
        </a:xfrm>
        <a:prstGeom prst="flowChartAlternateProcess">
          <a:avLst/>
        </a:prstGeom>
      </xdr:spPr>
      <xdr:style>
        <a:lnRef idx="0">
          <a:schemeClr val="accent5"/>
        </a:lnRef>
        <a:fillRef idx="3">
          <a:schemeClr val="accent5"/>
        </a:fillRef>
        <a:effectRef idx="3">
          <a:schemeClr val="accent5"/>
        </a:effectRef>
        <a:fontRef idx="minor">
          <a:schemeClr val="lt1"/>
        </a:fontRef>
      </xdr:style>
      <xdr:txBody>
        <a:bodyPr rtlCol="1" anchor="ctr"/>
        <a:lstStyle/>
        <a:p>
          <a:pPr algn="ctr" rtl="1"/>
          <a:r>
            <a:rPr kumimoji="0" lang="ar-EG" sz="2400" b="1" i="0" u="none" strike="noStrike" kern="0" cap="none" spc="0" normalizeH="0" baseline="0" noProof="0">
              <a:ln>
                <a:noFill/>
              </a:ln>
              <a:solidFill>
                <a:schemeClr val="bg1"/>
              </a:solidFill>
              <a:effectLst/>
              <a:uLnTx/>
              <a:uFillTx/>
              <a:latin typeface="+mn-lt"/>
              <a:ea typeface="+mn-ea"/>
              <a:cs typeface="+mn-cs"/>
            </a:rPr>
            <a:t>الرئيسية</a:t>
          </a:r>
          <a:endParaRPr lang="ar-EG" sz="2400" b="1">
            <a:solidFill>
              <a:schemeClr val="bg1"/>
            </a:solidFill>
            <a:latin typeface="+mn-lt"/>
            <a:ea typeface="+mn-ea"/>
            <a:cs typeface="+mn-cs"/>
          </a:endParaRP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4</xdr:col>
      <xdr:colOff>85725</xdr:colOff>
      <xdr:row>1</xdr:row>
      <xdr:rowOff>0</xdr:rowOff>
    </xdr:from>
    <xdr:to>
      <xdr:col>7</xdr:col>
      <xdr:colOff>9525</xdr:colOff>
      <xdr:row>2</xdr:row>
      <xdr:rowOff>23965</xdr:rowOff>
    </xdr:to>
    <xdr:sp macro="" textlink="">
      <xdr:nvSpPr>
        <xdr:cNvPr id="3" name="مستطيل مستدير الزوايا 2"/>
        <xdr:cNvSpPr/>
      </xdr:nvSpPr>
      <xdr:spPr>
        <a:xfrm>
          <a:off x="5391150" y="314325"/>
          <a:ext cx="3495675" cy="452438"/>
        </a:xfrm>
        <a:prstGeom prst="roundRect">
          <a:avLst/>
        </a:prstGeom>
      </xdr:spPr>
      <xdr:style>
        <a:lnRef idx="1">
          <a:schemeClr val="accent4"/>
        </a:lnRef>
        <a:fillRef idx="2">
          <a:schemeClr val="accent4"/>
        </a:fillRef>
        <a:effectRef idx="1">
          <a:schemeClr val="accent4"/>
        </a:effectRef>
        <a:fontRef idx="minor">
          <a:schemeClr val="dk1"/>
        </a:fontRef>
      </xdr:style>
      <xdr:txBody>
        <a:bodyPr rtlCol="1" anchor="ctr"/>
        <a:lstStyle/>
        <a:p>
          <a:pPr algn="ctr" rtl="1"/>
          <a:r>
            <a:rPr lang="ar-EG" sz="2800"/>
            <a:t>نقل عهده</a:t>
          </a:r>
        </a:p>
      </xdr:txBody>
    </xdr:sp>
    <xdr:clientData/>
  </xdr:twoCellAnchor>
  <xdr:twoCellAnchor>
    <xdr:from>
      <xdr:col>2</xdr:col>
      <xdr:colOff>0</xdr:colOff>
      <xdr:row>2</xdr:row>
      <xdr:rowOff>95248</xdr:rowOff>
    </xdr:from>
    <xdr:to>
      <xdr:col>2</xdr:col>
      <xdr:colOff>1181100</xdr:colOff>
      <xdr:row>3</xdr:row>
      <xdr:rowOff>354011</xdr:rowOff>
    </xdr:to>
    <xdr:sp macro="" textlink="">
      <xdr:nvSpPr>
        <xdr:cNvPr id="5" name="مخطط انسيابي: معالجة متعاقبة 4">
          <a:hlinkClick xmlns:r="http://schemas.openxmlformats.org/officeDocument/2006/relationships" r:id="rId1"/>
        </xdr:cNvPr>
        <xdr:cNvSpPr/>
      </xdr:nvSpPr>
      <xdr:spPr>
        <a:xfrm>
          <a:off x="10213182" y="845342"/>
          <a:ext cx="1181100" cy="568325"/>
        </a:xfrm>
        <a:prstGeom prst="flowChartAlternateProcess">
          <a:avLst/>
        </a:prstGeom>
      </xdr:spPr>
      <xdr:style>
        <a:lnRef idx="0">
          <a:schemeClr val="accent5"/>
        </a:lnRef>
        <a:fillRef idx="3">
          <a:schemeClr val="accent5"/>
        </a:fillRef>
        <a:effectRef idx="3">
          <a:schemeClr val="accent5"/>
        </a:effectRef>
        <a:fontRef idx="minor">
          <a:schemeClr val="lt1"/>
        </a:fontRef>
      </xdr:style>
      <xdr:txBody>
        <a:bodyPr rtlCol="1" anchor="ctr"/>
        <a:lstStyle/>
        <a:p>
          <a:pPr algn="ctr" rtl="1"/>
          <a:r>
            <a:rPr kumimoji="0" lang="ar-EG" sz="2400" b="1" i="0" u="none" strike="noStrike" kern="0" cap="none" spc="0" normalizeH="0" baseline="0" noProof="0">
              <a:ln>
                <a:noFill/>
              </a:ln>
              <a:solidFill>
                <a:schemeClr val="bg1"/>
              </a:solidFill>
              <a:effectLst/>
              <a:uLnTx/>
              <a:uFillTx/>
              <a:latin typeface="+mn-lt"/>
              <a:ea typeface="+mn-ea"/>
              <a:cs typeface="+mn-cs"/>
            </a:rPr>
            <a:t>الرئيسية</a:t>
          </a:r>
          <a:endParaRPr lang="ar-EG" sz="2400" b="1">
            <a:solidFill>
              <a:schemeClr val="bg1"/>
            </a:solidFill>
            <a:latin typeface="+mn-lt"/>
            <a:ea typeface="+mn-ea"/>
            <a:cs typeface="+mn-cs"/>
          </a:endParaRP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4</xdr:col>
      <xdr:colOff>123825</xdr:colOff>
      <xdr:row>0</xdr:row>
      <xdr:rowOff>238125</xdr:rowOff>
    </xdr:from>
    <xdr:to>
      <xdr:col>6</xdr:col>
      <xdr:colOff>95250</xdr:colOff>
      <xdr:row>1</xdr:row>
      <xdr:rowOff>368759</xdr:rowOff>
    </xdr:to>
    <xdr:sp macro="" textlink="">
      <xdr:nvSpPr>
        <xdr:cNvPr id="3" name="مستطيل مستدير الزوايا 2"/>
        <xdr:cNvSpPr/>
      </xdr:nvSpPr>
      <xdr:spPr>
        <a:xfrm>
          <a:off x="3390900" y="238125"/>
          <a:ext cx="3667125" cy="444959"/>
        </a:xfrm>
        <a:prstGeom prst="roundRect">
          <a:avLst/>
        </a:prstGeom>
      </xdr:spPr>
      <xdr:style>
        <a:lnRef idx="1">
          <a:schemeClr val="accent4"/>
        </a:lnRef>
        <a:fillRef idx="2">
          <a:schemeClr val="accent4"/>
        </a:fillRef>
        <a:effectRef idx="1">
          <a:schemeClr val="accent4"/>
        </a:effectRef>
        <a:fontRef idx="minor">
          <a:schemeClr val="dk1"/>
        </a:fontRef>
      </xdr:style>
      <xdr:txBody>
        <a:bodyPr rtlCol="1" anchor="ctr"/>
        <a:lstStyle/>
        <a:p>
          <a:pPr algn="ctr" rtl="1"/>
          <a:r>
            <a:rPr lang="ar-EG" sz="2800"/>
            <a:t>يومية المخزن</a:t>
          </a:r>
        </a:p>
      </xdr:txBody>
    </xdr:sp>
    <xdr:clientData/>
  </xdr:twoCellAnchor>
  <xdr:twoCellAnchor>
    <xdr:from>
      <xdr:col>1</xdr:col>
      <xdr:colOff>676275</xdr:colOff>
      <xdr:row>1</xdr:row>
      <xdr:rowOff>152400</xdr:rowOff>
    </xdr:from>
    <xdr:to>
      <xdr:col>3</xdr:col>
      <xdr:colOff>19050</xdr:colOff>
      <xdr:row>2</xdr:row>
      <xdr:rowOff>282575</xdr:rowOff>
    </xdr:to>
    <xdr:sp macro="" textlink="">
      <xdr:nvSpPr>
        <xdr:cNvPr id="5" name="مخطط انسيابي: معالجة متعاقبة 4">
          <a:hlinkClick xmlns:r="http://schemas.openxmlformats.org/officeDocument/2006/relationships" r:id="rId1"/>
        </xdr:cNvPr>
        <xdr:cNvSpPr/>
      </xdr:nvSpPr>
      <xdr:spPr>
        <a:xfrm>
          <a:off x="7839075" y="466725"/>
          <a:ext cx="1104900" cy="568325"/>
        </a:xfrm>
        <a:prstGeom prst="flowChartAlternateProcess">
          <a:avLst/>
        </a:prstGeom>
      </xdr:spPr>
      <xdr:style>
        <a:lnRef idx="0">
          <a:schemeClr val="accent5"/>
        </a:lnRef>
        <a:fillRef idx="3">
          <a:schemeClr val="accent5"/>
        </a:fillRef>
        <a:effectRef idx="3">
          <a:schemeClr val="accent5"/>
        </a:effectRef>
        <a:fontRef idx="minor">
          <a:schemeClr val="lt1"/>
        </a:fontRef>
      </xdr:style>
      <xdr:txBody>
        <a:bodyPr rtlCol="1" anchor="ctr"/>
        <a:lstStyle/>
        <a:p>
          <a:pPr algn="ctr" rtl="1"/>
          <a:r>
            <a:rPr kumimoji="0" lang="ar-EG" sz="2400" b="1" i="0" u="none" strike="noStrike" kern="0" cap="none" spc="0" normalizeH="0" baseline="0" noProof="0">
              <a:ln>
                <a:noFill/>
              </a:ln>
              <a:solidFill>
                <a:schemeClr val="bg1"/>
              </a:solidFill>
              <a:effectLst/>
              <a:uLnTx/>
              <a:uFillTx/>
              <a:latin typeface="+mn-lt"/>
              <a:ea typeface="+mn-ea"/>
              <a:cs typeface="+mn-cs"/>
            </a:rPr>
            <a:t>الرئيسية</a:t>
          </a:r>
          <a:endParaRPr lang="ar-EG" sz="2400" b="1">
            <a:solidFill>
              <a:schemeClr val="bg1"/>
            </a:solidFill>
            <a:latin typeface="+mn-lt"/>
            <a:ea typeface="+mn-ea"/>
            <a:cs typeface="+mn-cs"/>
          </a:endParaRP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2</xdr:col>
      <xdr:colOff>1318935</xdr:colOff>
      <xdr:row>1</xdr:row>
      <xdr:rowOff>0</xdr:rowOff>
    </xdr:from>
    <xdr:to>
      <xdr:col>6</xdr:col>
      <xdr:colOff>171491</xdr:colOff>
      <xdr:row>2</xdr:row>
      <xdr:rowOff>21864</xdr:rowOff>
    </xdr:to>
    <xdr:sp macro="" textlink="">
      <xdr:nvSpPr>
        <xdr:cNvPr id="3" name="مستطيل مستدير الزوايا 2"/>
        <xdr:cNvSpPr/>
      </xdr:nvSpPr>
      <xdr:spPr>
        <a:xfrm>
          <a:off x="11264940176" y="317500"/>
          <a:ext cx="3890222" cy="455781"/>
        </a:xfrm>
        <a:prstGeom prst="roundRect">
          <a:avLst/>
        </a:prstGeom>
      </xdr:spPr>
      <xdr:style>
        <a:lnRef idx="1">
          <a:schemeClr val="accent4"/>
        </a:lnRef>
        <a:fillRef idx="2">
          <a:schemeClr val="accent4"/>
        </a:fillRef>
        <a:effectRef idx="1">
          <a:schemeClr val="accent4"/>
        </a:effectRef>
        <a:fontRef idx="minor">
          <a:schemeClr val="dk1"/>
        </a:fontRef>
      </xdr:style>
      <xdr:txBody>
        <a:bodyPr rtlCol="1" anchor="ctr"/>
        <a:lstStyle/>
        <a:p>
          <a:pPr algn="ctr" rtl="1"/>
          <a:r>
            <a:rPr lang="ar-EG" sz="2800"/>
            <a:t>رصيد المخزن</a:t>
          </a:r>
        </a:p>
      </xdr:txBody>
    </xdr:sp>
    <xdr:clientData/>
  </xdr:twoCellAnchor>
  <xdr:twoCellAnchor>
    <xdr:from>
      <xdr:col>1</xdr:col>
      <xdr:colOff>10583</xdr:colOff>
      <xdr:row>1</xdr:row>
      <xdr:rowOff>222243</xdr:rowOff>
    </xdr:from>
    <xdr:to>
      <xdr:col>2</xdr:col>
      <xdr:colOff>366183</xdr:colOff>
      <xdr:row>2</xdr:row>
      <xdr:rowOff>356651</xdr:rowOff>
    </xdr:to>
    <xdr:sp macro="" textlink="">
      <xdr:nvSpPr>
        <xdr:cNvPr id="5" name="مخطط انسيابي: معالجة متعاقبة 4">
          <a:hlinkClick xmlns:r="http://schemas.openxmlformats.org/officeDocument/2006/relationships" r:id="rId1"/>
        </xdr:cNvPr>
        <xdr:cNvSpPr/>
      </xdr:nvSpPr>
      <xdr:spPr>
        <a:xfrm>
          <a:off x="11270841483" y="539743"/>
          <a:ext cx="1181100" cy="568325"/>
        </a:xfrm>
        <a:prstGeom prst="flowChartAlternateProcess">
          <a:avLst/>
        </a:prstGeom>
      </xdr:spPr>
      <xdr:style>
        <a:lnRef idx="0">
          <a:schemeClr val="accent5"/>
        </a:lnRef>
        <a:fillRef idx="3">
          <a:schemeClr val="accent5"/>
        </a:fillRef>
        <a:effectRef idx="3">
          <a:schemeClr val="accent5"/>
        </a:effectRef>
        <a:fontRef idx="minor">
          <a:schemeClr val="lt1"/>
        </a:fontRef>
      </xdr:style>
      <xdr:txBody>
        <a:bodyPr rtlCol="1" anchor="ctr"/>
        <a:lstStyle/>
        <a:p>
          <a:pPr algn="ctr" rtl="1"/>
          <a:r>
            <a:rPr kumimoji="0" lang="ar-EG" sz="2400" b="1" i="0" u="none" strike="noStrike" kern="0" cap="none" spc="0" normalizeH="0" baseline="0" noProof="0">
              <a:ln>
                <a:noFill/>
              </a:ln>
              <a:solidFill>
                <a:schemeClr val="bg1"/>
              </a:solidFill>
              <a:effectLst/>
              <a:uLnTx/>
              <a:uFillTx/>
              <a:latin typeface="+mn-lt"/>
              <a:ea typeface="+mn-ea"/>
              <a:cs typeface="+mn-cs"/>
            </a:rPr>
            <a:t>الرئيسية</a:t>
          </a:r>
          <a:endParaRPr lang="ar-EG" sz="2400" b="1">
            <a:solidFill>
              <a:schemeClr val="bg1"/>
            </a:solidFill>
            <a:latin typeface="+mn-lt"/>
            <a:ea typeface="+mn-ea"/>
            <a:cs typeface="+mn-cs"/>
          </a:endParaRP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2</xdr:col>
      <xdr:colOff>0</xdr:colOff>
      <xdr:row>1</xdr:row>
      <xdr:rowOff>0</xdr:rowOff>
    </xdr:from>
    <xdr:to>
      <xdr:col>3</xdr:col>
      <xdr:colOff>11438</xdr:colOff>
      <xdr:row>2</xdr:row>
      <xdr:rowOff>6809</xdr:rowOff>
    </xdr:to>
    <xdr:sp macro="" textlink="">
      <xdr:nvSpPr>
        <xdr:cNvPr id="4" name="مستطيل مستدير الزوايا 3"/>
        <xdr:cNvSpPr/>
      </xdr:nvSpPr>
      <xdr:spPr>
        <a:xfrm>
          <a:off x="666750" y="314325"/>
          <a:ext cx="3495675" cy="452438"/>
        </a:xfrm>
        <a:prstGeom prst="roundRect">
          <a:avLst/>
        </a:prstGeom>
      </xdr:spPr>
      <xdr:style>
        <a:lnRef idx="1">
          <a:schemeClr val="accent4"/>
        </a:lnRef>
        <a:fillRef idx="2">
          <a:schemeClr val="accent4"/>
        </a:fillRef>
        <a:effectRef idx="1">
          <a:schemeClr val="accent4"/>
        </a:effectRef>
        <a:fontRef idx="minor">
          <a:schemeClr val="dk1"/>
        </a:fontRef>
      </xdr:style>
      <xdr:txBody>
        <a:bodyPr rtlCol="1" anchor="ctr"/>
        <a:lstStyle/>
        <a:p>
          <a:pPr algn="ctr" rtl="1"/>
          <a:r>
            <a:rPr lang="ar-EG" sz="2800"/>
            <a:t>كود الموظف</a:t>
          </a:r>
        </a:p>
      </xdr:txBody>
    </xdr:sp>
    <xdr:clientData/>
  </xdr:twoCellAnchor>
  <xdr:twoCellAnchor>
    <xdr:from>
      <xdr:col>1</xdr:col>
      <xdr:colOff>0</xdr:colOff>
      <xdr:row>1</xdr:row>
      <xdr:rowOff>152400</xdr:rowOff>
    </xdr:from>
    <xdr:to>
      <xdr:col>1</xdr:col>
      <xdr:colOff>1181100</xdr:colOff>
      <xdr:row>2</xdr:row>
      <xdr:rowOff>282575</xdr:rowOff>
    </xdr:to>
    <xdr:sp macro="" textlink="">
      <xdr:nvSpPr>
        <xdr:cNvPr id="5" name="مخطط انسيابي: معالجة متعاقبة 4">
          <a:hlinkClick xmlns:r="http://schemas.openxmlformats.org/officeDocument/2006/relationships" r:id="rId1"/>
        </xdr:cNvPr>
        <xdr:cNvSpPr/>
      </xdr:nvSpPr>
      <xdr:spPr>
        <a:xfrm>
          <a:off x="4171950" y="466725"/>
          <a:ext cx="1181100" cy="568325"/>
        </a:xfrm>
        <a:prstGeom prst="flowChartAlternateProcess">
          <a:avLst/>
        </a:prstGeom>
      </xdr:spPr>
      <xdr:style>
        <a:lnRef idx="0">
          <a:schemeClr val="accent5"/>
        </a:lnRef>
        <a:fillRef idx="3">
          <a:schemeClr val="accent5"/>
        </a:fillRef>
        <a:effectRef idx="3">
          <a:schemeClr val="accent5"/>
        </a:effectRef>
        <a:fontRef idx="minor">
          <a:schemeClr val="lt1"/>
        </a:fontRef>
      </xdr:style>
      <xdr:txBody>
        <a:bodyPr rtlCol="1" anchor="ctr"/>
        <a:lstStyle/>
        <a:p>
          <a:pPr algn="ctr" rtl="1"/>
          <a:r>
            <a:rPr kumimoji="0" lang="ar-EG" sz="2400" b="1" i="0" u="none" strike="noStrike" kern="0" cap="none" spc="0" normalizeH="0" baseline="0" noProof="0">
              <a:ln>
                <a:noFill/>
              </a:ln>
              <a:solidFill>
                <a:schemeClr val="bg1"/>
              </a:solidFill>
              <a:effectLst/>
              <a:uLnTx/>
              <a:uFillTx/>
              <a:latin typeface="+mn-lt"/>
              <a:ea typeface="+mn-ea"/>
              <a:cs typeface="+mn-cs"/>
            </a:rPr>
            <a:t>الرئيسية</a:t>
          </a:r>
          <a:endParaRPr lang="ar-EG" sz="2400" b="1">
            <a:solidFill>
              <a:schemeClr val="bg1"/>
            </a:solidFill>
            <a:latin typeface="+mn-lt"/>
            <a:ea typeface="+mn-ea"/>
            <a:cs typeface="+mn-cs"/>
          </a:endParaRPr>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2</xdr:col>
      <xdr:colOff>704850</xdr:colOff>
      <xdr:row>1</xdr:row>
      <xdr:rowOff>0</xdr:rowOff>
    </xdr:from>
    <xdr:to>
      <xdr:col>3</xdr:col>
      <xdr:colOff>723900</xdr:colOff>
      <xdr:row>2</xdr:row>
      <xdr:rowOff>6809</xdr:rowOff>
    </xdr:to>
    <xdr:sp macro="" textlink="">
      <xdr:nvSpPr>
        <xdr:cNvPr id="4" name="مستطيل مستدير الزوايا 3"/>
        <xdr:cNvSpPr/>
      </xdr:nvSpPr>
      <xdr:spPr>
        <a:xfrm>
          <a:off x="1533525" y="314325"/>
          <a:ext cx="3495675" cy="452438"/>
        </a:xfrm>
        <a:prstGeom prst="roundRect">
          <a:avLst/>
        </a:prstGeom>
      </xdr:spPr>
      <xdr:style>
        <a:lnRef idx="1">
          <a:schemeClr val="accent4"/>
        </a:lnRef>
        <a:fillRef idx="2">
          <a:schemeClr val="accent4"/>
        </a:fillRef>
        <a:effectRef idx="1">
          <a:schemeClr val="accent4"/>
        </a:effectRef>
        <a:fontRef idx="minor">
          <a:schemeClr val="dk1"/>
        </a:fontRef>
      </xdr:style>
      <xdr:txBody>
        <a:bodyPr rtlCol="1" anchor="ctr"/>
        <a:lstStyle/>
        <a:p>
          <a:pPr algn="ctr" rtl="1"/>
          <a:r>
            <a:rPr lang="ar-EG" sz="2800"/>
            <a:t>كود الصنف</a:t>
          </a:r>
        </a:p>
      </xdr:txBody>
    </xdr:sp>
    <xdr:clientData/>
  </xdr:twoCellAnchor>
  <xdr:twoCellAnchor>
    <xdr:from>
      <xdr:col>1</xdr:col>
      <xdr:colOff>0</xdr:colOff>
      <xdr:row>1</xdr:row>
      <xdr:rowOff>209550</xdr:rowOff>
    </xdr:from>
    <xdr:to>
      <xdr:col>2</xdr:col>
      <xdr:colOff>28575</xdr:colOff>
      <xdr:row>2</xdr:row>
      <xdr:rowOff>285750</xdr:rowOff>
    </xdr:to>
    <xdr:sp macro="" textlink="">
      <xdr:nvSpPr>
        <xdr:cNvPr id="3" name="مخطط انسيابي: معالجة متعاقبة 2">
          <a:hlinkClick xmlns:r="http://schemas.openxmlformats.org/officeDocument/2006/relationships" r:id="rId1"/>
        </xdr:cNvPr>
        <xdr:cNvSpPr/>
      </xdr:nvSpPr>
      <xdr:spPr>
        <a:xfrm>
          <a:off x="5705475" y="523875"/>
          <a:ext cx="1219200" cy="514350"/>
        </a:xfrm>
        <a:prstGeom prst="flowChartAlternateProcess">
          <a:avLst/>
        </a:prstGeom>
      </xdr:spPr>
      <xdr:style>
        <a:lnRef idx="0">
          <a:schemeClr val="accent5"/>
        </a:lnRef>
        <a:fillRef idx="3">
          <a:schemeClr val="accent5"/>
        </a:fillRef>
        <a:effectRef idx="3">
          <a:schemeClr val="accent5"/>
        </a:effectRef>
        <a:fontRef idx="minor">
          <a:schemeClr val="lt1"/>
        </a:fontRef>
      </xdr:style>
      <xdr:txBody>
        <a:bodyPr rtlCol="1" anchor="ctr"/>
        <a:lstStyle/>
        <a:p>
          <a:pPr marL="0" marR="0" indent="0" algn="ctr" defTabSz="914400" rtl="1" eaLnBrk="1" fontAlgn="auto" latinLnBrk="0" hangingPunct="1">
            <a:lnSpc>
              <a:spcPct val="100000"/>
            </a:lnSpc>
            <a:spcBef>
              <a:spcPts val="0"/>
            </a:spcBef>
            <a:spcAft>
              <a:spcPts val="0"/>
            </a:spcAft>
            <a:buClrTx/>
            <a:buSzTx/>
            <a:buFontTx/>
            <a:buNone/>
            <a:tabLst/>
            <a:defRPr/>
          </a:pPr>
          <a:r>
            <a:rPr kumimoji="0" lang="ar-EG" sz="2400" b="1" i="0" u="none" strike="noStrike" kern="0" cap="none" spc="0" normalizeH="0" baseline="0" noProof="0">
              <a:ln>
                <a:noFill/>
              </a:ln>
              <a:solidFill>
                <a:schemeClr val="bg1"/>
              </a:solidFill>
              <a:effectLst/>
              <a:uLnTx/>
              <a:uFillTx/>
              <a:latin typeface="+mn-lt"/>
              <a:ea typeface="+mn-ea"/>
              <a:cs typeface="+mn-cs"/>
            </a:rPr>
            <a:t>الرئيسية</a:t>
          </a:r>
          <a:endParaRPr lang="ar-EG" sz="2400" b="1">
            <a:solidFill>
              <a:schemeClr val="bg1"/>
            </a:solidFill>
            <a:latin typeface="+mn-lt"/>
            <a:ea typeface="+mn-ea"/>
            <a:cs typeface="+mn-cs"/>
          </a:endParaRPr>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1</xdr:col>
      <xdr:colOff>20129</xdr:colOff>
      <xdr:row>7</xdr:row>
      <xdr:rowOff>0</xdr:rowOff>
    </xdr:from>
    <xdr:to>
      <xdr:col>5</xdr:col>
      <xdr:colOff>20127</xdr:colOff>
      <xdr:row>9</xdr:row>
      <xdr:rowOff>144818</xdr:rowOff>
    </xdr:to>
    <xdr:sp macro="" textlink="">
      <xdr:nvSpPr>
        <xdr:cNvPr id="5" name="مستطيل مستدير الزوايا 4">
          <a:hlinkClick xmlns:r="http://schemas.openxmlformats.org/officeDocument/2006/relationships" r:id="rId1"/>
        </xdr:cNvPr>
        <xdr:cNvSpPr/>
      </xdr:nvSpPr>
      <xdr:spPr>
        <a:xfrm>
          <a:off x="11267175417" y="1492250"/>
          <a:ext cx="2710371" cy="512233"/>
        </a:xfrm>
        <a:prstGeom prst="roundRect">
          <a:avLst/>
        </a:prstGeom>
      </xdr:spPr>
      <xdr:style>
        <a:lnRef idx="1">
          <a:schemeClr val="accent4"/>
        </a:lnRef>
        <a:fillRef idx="2">
          <a:schemeClr val="accent4"/>
        </a:fillRef>
        <a:effectRef idx="1">
          <a:schemeClr val="accent4"/>
        </a:effectRef>
        <a:fontRef idx="minor">
          <a:schemeClr val="dk1"/>
        </a:fontRef>
      </xdr:style>
      <xdr:txBody>
        <a:bodyPr rtlCol="1" anchor="ctr"/>
        <a:lstStyle/>
        <a:p>
          <a:pPr algn="ctr" rtl="1"/>
          <a:r>
            <a:rPr lang="ar-EG" sz="2800" b="1" u="sng">
              <a:solidFill>
                <a:schemeClr val="tx2"/>
              </a:solidFill>
            </a:rPr>
            <a:t>اضافة</a:t>
          </a:r>
        </a:p>
      </xdr:txBody>
    </xdr:sp>
    <xdr:clientData/>
  </xdr:twoCellAnchor>
  <xdr:twoCellAnchor>
    <xdr:from>
      <xdr:col>6</xdr:col>
      <xdr:colOff>10584</xdr:colOff>
      <xdr:row>7</xdr:row>
      <xdr:rowOff>1905</xdr:rowOff>
    </xdr:from>
    <xdr:to>
      <xdr:col>10</xdr:col>
      <xdr:colOff>13555</xdr:colOff>
      <xdr:row>9</xdr:row>
      <xdr:rowOff>162002</xdr:rowOff>
    </xdr:to>
    <xdr:sp macro="" textlink="">
      <xdr:nvSpPr>
        <xdr:cNvPr id="7" name="مستطيل مستدير الزوايا 6">
          <a:hlinkClick xmlns:r="http://schemas.openxmlformats.org/officeDocument/2006/relationships" r:id="rId2"/>
        </xdr:cNvPr>
        <xdr:cNvSpPr/>
      </xdr:nvSpPr>
      <xdr:spPr>
        <a:xfrm>
          <a:off x="11264169750" y="1501775"/>
          <a:ext cx="2730500" cy="512233"/>
        </a:xfrm>
        <a:prstGeom prst="roundRect">
          <a:avLst/>
        </a:prstGeom>
      </xdr:spPr>
      <xdr:style>
        <a:lnRef idx="1">
          <a:schemeClr val="accent5"/>
        </a:lnRef>
        <a:fillRef idx="2">
          <a:schemeClr val="accent5"/>
        </a:fillRef>
        <a:effectRef idx="1">
          <a:schemeClr val="accent5"/>
        </a:effectRef>
        <a:fontRef idx="minor">
          <a:schemeClr val="dk1"/>
        </a:fontRef>
      </xdr:style>
      <xdr:txBody>
        <a:bodyPr rtlCol="1" anchor="ctr"/>
        <a:lstStyle/>
        <a:p>
          <a:pPr algn="ctr" rtl="1"/>
          <a:r>
            <a:rPr lang="ar-EG" sz="2800" b="1" u="sng">
              <a:solidFill>
                <a:schemeClr val="tx2"/>
              </a:solidFill>
            </a:rPr>
            <a:t>صرف</a:t>
          </a:r>
        </a:p>
      </xdr:txBody>
    </xdr:sp>
    <xdr:clientData/>
  </xdr:twoCellAnchor>
  <xdr:twoCellAnchor>
    <xdr:from>
      <xdr:col>11</xdr:col>
      <xdr:colOff>10583</xdr:colOff>
      <xdr:row>7</xdr:row>
      <xdr:rowOff>0</xdr:rowOff>
    </xdr:from>
    <xdr:to>
      <xdr:col>15</xdr:col>
      <xdr:colOff>12761</xdr:colOff>
      <xdr:row>9</xdr:row>
      <xdr:rowOff>144818</xdr:rowOff>
    </xdr:to>
    <xdr:sp macro="" textlink="">
      <xdr:nvSpPr>
        <xdr:cNvPr id="8" name="مستطيل مستدير الزوايا 7">
          <a:hlinkClick xmlns:r="http://schemas.openxmlformats.org/officeDocument/2006/relationships" r:id="rId3"/>
        </xdr:cNvPr>
        <xdr:cNvSpPr/>
      </xdr:nvSpPr>
      <xdr:spPr>
        <a:xfrm>
          <a:off x="11261173555" y="1492250"/>
          <a:ext cx="2731612" cy="512233"/>
        </a:xfrm>
        <a:prstGeom prst="roundRect">
          <a:avLst/>
        </a:prstGeom>
      </xdr:spPr>
      <xdr:style>
        <a:lnRef idx="1">
          <a:schemeClr val="accent2"/>
        </a:lnRef>
        <a:fillRef idx="2">
          <a:schemeClr val="accent2"/>
        </a:fillRef>
        <a:effectRef idx="1">
          <a:schemeClr val="accent2"/>
        </a:effectRef>
        <a:fontRef idx="minor">
          <a:schemeClr val="dk1"/>
        </a:fontRef>
      </xdr:style>
      <xdr:txBody>
        <a:bodyPr rtlCol="1" anchor="ctr"/>
        <a:lstStyle/>
        <a:p>
          <a:pPr algn="ctr" rtl="1"/>
          <a:r>
            <a:rPr lang="ar-EG" sz="2800" b="1" u="sng">
              <a:solidFill>
                <a:schemeClr val="tx2"/>
              </a:solidFill>
            </a:rPr>
            <a:t>تكهين</a:t>
          </a:r>
        </a:p>
      </xdr:txBody>
    </xdr:sp>
    <xdr:clientData/>
  </xdr:twoCellAnchor>
  <xdr:twoCellAnchor>
    <xdr:from>
      <xdr:col>0</xdr:col>
      <xdr:colOff>169337</xdr:colOff>
      <xdr:row>0</xdr:row>
      <xdr:rowOff>148168</xdr:rowOff>
    </xdr:from>
    <xdr:to>
      <xdr:col>2</xdr:col>
      <xdr:colOff>508001</xdr:colOff>
      <xdr:row>2</xdr:row>
      <xdr:rowOff>232832</xdr:rowOff>
    </xdr:to>
    <xdr:sp macro="" textlink="">
      <xdr:nvSpPr>
        <xdr:cNvPr id="10" name="مخطط انسيابي: معالجة متعاقبة 9">
          <a:hlinkClick xmlns:r="http://schemas.openxmlformats.org/officeDocument/2006/relationships" r:id="rId4"/>
        </xdr:cNvPr>
        <xdr:cNvSpPr/>
      </xdr:nvSpPr>
      <xdr:spPr>
        <a:xfrm>
          <a:off x="11269239166" y="148168"/>
          <a:ext cx="1111247" cy="582081"/>
        </a:xfrm>
        <a:prstGeom prst="flowChartAlternateProcess">
          <a:avLst/>
        </a:prstGeom>
      </xdr:spPr>
      <xdr:style>
        <a:lnRef idx="0">
          <a:schemeClr val="accent5"/>
        </a:lnRef>
        <a:fillRef idx="3">
          <a:schemeClr val="accent5"/>
        </a:fillRef>
        <a:effectRef idx="3">
          <a:schemeClr val="accent5"/>
        </a:effectRef>
        <a:fontRef idx="minor">
          <a:schemeClr val="lt1"/>
        </a:fontRef>
      </xdr:style>
      <xdr:txBody>
        <a:bodyPr rtlCol="1" anchor="ctr"/>
        <a:lstStyle/>
        <a:p>
          <a:pPr algn="ctr" rtl="1"/>
          <a:r>
            <a:rPr kumimoji="0" lang="ar-EG" sz="2400" b="1" i="0" u="none" strike="noStrike" kern="0" cap="none" spc="0" normalizeH="0" baseline="0" noProof="0">
              <a:ln>
                <a:noFill/>
              </a:ln>
              <a:solidFill>
                <a:schemeClr val="bg1"/>
              </a:solidFill>
              <a:effectLst/>
              <a:uLnTx/>
              <a:uFillTx/>
              <a:latin typeface="+mn-lt"/>
              <a:ea typeface="+mn-ea"/>
              <a:cs typeface="+mn-cs"/>
            </a:rPr>
            <a:t>الرئيسية</a:t>
          </a:r>
          <a:endParaRPr lang="ar-EG" sz="2400" b="1">
            <a:solidFill>
              <a:schemeClr val="bg1"/>
            </a:solidFill>
            <a:latin typeface="+mn-lt"/>
            <a:ea typeface="+mn-ea"/>
            <a:cs typeface="+mn-cs"/>
          </a:endParaRPr>
        </a:p>
      </xdr:txBody>
    </xdr:sp>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Book1"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Accounting%20Library\Excel\&#1616;Advanced%20Sheets\&#1605;&#1608;&#1575;&#1586;&#1606;&#1577;%20&#1578;&#1582;&#1591;&#1610;&#1591;&#1610;&#1577;%20&#1602;&#1608;&#1575;&#1574;&#1605;.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Sheet1"/>
      <sheetName val="Book1"/>
    </sheetNames>
    <definedNames>
      <definedName name="Data.Top.Left"/>
      <definedName name="Macro1"/>
      <definedName name="Macro2"/>
    </definedNames>
    <sheetDataSet>
      <sheetData sheetId="0" refreshError="1"/>
      <sheetData sheetId="1"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JaxWorks"/>
      <sheetName val="Introduction"/>
      <sheetName val="Master Data Entry"/>
      <sheetName val="Summary Dashboard"/>
      <sheetName val="Cash Flow Statement"/>
      <sheetName val="Cash Flow Statement 8 Periods"/>
      <sheetName val="Balance Sheet"/>
      <sheetName val="Balance Sheet 8 Periods"/>
      <sheetName val="BS Summary &amp; What-ifs Charts"/>
      <sheetName val="Balance Sheets Charts"/>
      <sheetName val="Balance Sheet Projections"/>
      <sheetName val="Print Projected Balance Sheet"/>
      <sheetName val="Print What-if Balance Sheet"/>
      <sheetName val="Income Statement"/>
      <sheetName val="Income Statement 8 Periods"/>
      <sheetName val="Forecast Analysis 8 Years"/>
      <sheetName val="Income Summary &amp; What-if Charts"/>
      <sheetName val="Income Statement Charts"/>
      <sheetName val="Income Projections Charts"/>
      <sheetName val="Print Projected Income"/>
      <sheetName val="Print What-if Income Statement"/>
      <sheetName val="Financial Ratios"/>
      <sheetName val="Key Financial Indicators"/>
      <sheetName val="Key Financial Ratios Indicators"/>
      <sheetName val="Optimal Performance"/>
      <sheetName val="Break-Even Analysis 4 Periods"/>
      <sheetName val="Bankrupcy Predictions"/>
      <sheetName val="Copyright"/>
    </sheetNames>
    <sheetDataSet>
      <sheetData sheetId="0" refreshError="1"/>
      <sheetData sheetId="1" refreshError="1"/>
      <sheetData sheetId="2">
        <row r="8">
          <cell r="I8" t="str">
            <v>C</v>
          </cell>
        </row>
        <row r="41">
          <cell r="I41">
            <v>0.3</v>
          </cell>
        </row>
      </sheetData>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refreshError="1"/>
      <sheetData sheetId="17" refreshError="1"/>
      <sheetData sheetId="18" refreshError="1"/>
      <sheetData sheetId="19" refreshError="1"/>
      <sheetData sheetId="20" refreshError="1"/>
      <sheetData sheetId="21"/>
      <sheetData sheetId="22" refreshError="1"/>
      <sheetData sheetId="23" refreshError="1"/>
      <sheetData sheetId="24" refreshError="1"/>
      <sheetData sheetId="25"/>
      <sheetData sheetId="26" refreshError="1"/>
      <sheetData sheetId="27" refreshError="1"/>
    </sheetDataSet>
  </externalBook>
</externalLink>
</file>

<file path=xl/tables/table1.xml><?xml version="1.0" encoding="utf-8"?>
<table xmlns="http://schemas.openxmlformats.org/spreadsheetml/2006/main" id="10" name="الجدول468911" displayName="الجدول468911" ref="B4:D1004" totalsRowShown="0" headerRowDxfId="11" headerRowBorderDxfId="10" tableBorderDxfId="9">
  <autoFilter ref="B4:D1004"/>
  <tableColumns count="3">
    <tableColumn id="1" name="كود الصنف" dataDxfId="8">
      <calculatedColumnFormula>IF(C5&lt;&gt;0,1,"")</calculatedColumnFormula>
    </tableColumn>
    <tableColumn id="2" name="اسم الصنف" dataDxfId="7" dataCellStyle="Normal 4"/>
    <tableColumn id="3" name="السعر" dataDxfId="6" dataCellStyle="Normal 4"/>
  </tableColumns>
  <tableStyleInfo name="نمط الجدول 1" showFirstColumn="0" showLastColumn="0" showRowStripes="1" showColumnStripes="0"/>
</table>
</file>

<file path=xl/theme/theme1.xml><?xml version="1.0" encoding="utf-8"?>
<a:theme xmlns:a="http://schemas.openxmlformats.org/drawingml/2006/main" name="سمة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9.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sheetPr>
    <outlinePr showOutlineSymbols="0"/>
  </sheetPr>
  <dimension ref="A1:H16"/>
  <sheetViews>
    <sheetView showGridLines="0" showRowColHeaders="0" showZeros="0" rightToLeft="1" showOutlineSymbols="0" workbookViewId="0">
      <pane xSplit="8" ySplit="15" topLeftCell="I16" activePane="bottomRight" state="frozen"/>
      <selection pane="topRight" activeCell="H1" sqref="H1"/>
      <selection pane="bottomLeft" activeCell="A14" sqref="A14"/>
      <selection pane="bottomRight"/>
    </sheetView>
  </sheetViews>
  <sheetFormatPr defaultRowHeight="30" customHeight="1"/>
  <cols>
    <col min="1" max="1" width="1.625" customWidth="1"/>
    <col min="2" max="6" width="20.625" customWidth="1"/>
    <col min="7" max="7" width="21.75" customWidth="1"/>
    <col min="8" max="8" width="2.625" customWidth="1"/>
  </cols>
  <sheetData>
    <row r="1" spans="1:8" ht="12.75" customHeight="1">
      <c r="A1" s="83"/>
      <c r="B1" s="83"/>
      <c r="C1" s="83"/>
      <c r="D1" s="83"/>
      <c r="E1" s="83"/>
      <c r="F1" s="83"/>
      <c r="G1" s="83"/>
      <c r="H1" s="83"/>
    </row>
    <row r="2" spans="1:8" ht="30" customHeight="1">
      <c r="A2" s="83"/>
      <c r="B2" s="75"/>
      <c r="C2" s="75"/>
      <c r="D2" s="114"/>
      <c r="E2" s="115"/>
      <c r="F2" s="75"/>
      <c r="G2" s="75"/>
      <c r="H2" s="83"/>
    </row>
    <row r="3" spans="1:8" ht="30" customHeight="1">
      <c r="A3" s="83"/>
      <c r="B3" s="75"/>
      <c r="C3" s="75"/>
      <c r="D3" s="116"/>
      <c r="E3" s="117"/>
      <c r="F3" s="75"/>
      <c r="G3" s="75"/>
      <c r="H3" s="83"/>
    </row>
    <row r="4" spans="1:8" ht="30" customHeight="1">
      <c r="A4" s="83"/>
      <c r="B4" s="75"/>
      <c r="C4" s="75"/>
      <c r="D4" s="118"/>
      <c r="E4" s="119"/>
      <c r="F4" s="75"/>
      <c r="G4" s="75"/>
      <c r="H4" s="83"/>
    </row>
    <row r="5" spans="1:8" ht="30" customHeight="1">
      <c r="A5" s="83"/>
      <c r="B5" s="75"/>
      <c r="C5" s="75"/>
      <c r="D5" s="75"/>
      <c r="E5" s="75"/>
      <c r="F5" s="75"/>
      <c r="G5" s="75"/>
      <c r="H5" s="83"/>
    </row>
    <row r="6" spans="1:8" ht="30" customHeight="1">
      <c r="A6" s="83"/>
      <c r="B6" s="75"/>
      <c r="C6" s="75"/>
      <c r="D6" s="75"/>
      <c r="E6" s="75"/>
      <c r="F6" s="75"/>
      <c r="G6" s="75"/>
      <c r="H6" s="83"/>
    </row>
    <row r="7" spans="1:8" ht="30" customHeight="1">
      <c r="A7" s="83"/>
      <c r="B7" s="75"/>
      <c r="C7" s="75"/>
      <c r="D7" s="75"/>
      <c r="E7" s="75"/>
      <c r="F7" s="75"/>
      <c r="G7" s="75"/>
      <c r="H7" s="83"/>
    </row>
    <row r="8" spans="1:8" ht="30" customHeight="1">
      <c r="A8" s="83"/>
      <c r="B8" s="75"/>
      <c r="C8" s="75"/>
      <c r="D8" s="75"/>
      <c r="E8" s="75"/>
      <c r="F8" s="75"/>
      <c r="G8" s="75"/>
      <c r="H8" s="83"/>
    </row>
    <row r="9" spans="1:8" ht="30" customHeight="1">
      <c r="A9" s="83"/>
      <c r="B9" s="75"/>
      <c r="C9" s="75"/>
      <c r="D9" s="75"/>
      <c r="E9" s="75"/>
      <c r="F9" s="75"/>
      <c r="G9" s="75"/>
      <c r="H9" s="83"/>
    </row>
    <row r="10" spans="1:8" ht="30" customHeight="1">
      <c r="A10" s="83"/>
      <c r="B10" s="75"/>
      <c r="C10" s="75"/>
      <c r="D10" s="75"/>
      <c r="E10" s="75"/>
      <c r="F10" s="75"/>
      <c r="G10" s="75"/>
      <c r="H10" s="83"/>
    </row>
    <row r="11" spans="1:8" ht="30" customHeight="1">
      <c r="A11" s="83"/>
      <c r="B11" s="75"/>
      <c r="C11" s="75"/>
      <c r="D11" s="75"/>
      <c r="E11" s="75"/>
      <c r="F11" s="75"/>
      <c r="G11" s="75"/>
      <c r="H11" s="83"/>
    </row>
    <row r="12" spans="1:8" ht="30" customHeight="1">
      <c r="A12" s="83"/>
      <c r="B12" s="75"/>
      <c r="C12" s="75"/>
      <c r="D12" s="75"/>
      <c r="E12" s="75"/>
      <c r="F12" s="75"/>
      <c r="G12" s="75"/>
      <c r="H12" s="83"/>
    </row>
    <row r="13" spans="1:8" ht="30" customHeight="1">
      <c r="A13" s="83"/>
      <c r="B13" s="75"/>
      <c r="C13" s="75"/>
      <c r="D13" s="75"/>
      <c r="E13" s="75"/>
      <c r="F13" s="75"/>
      <c r="G13" s="75"/>
      <c r="H13" s="83"/>
    </row>
    <row r="14" spans="1:8" ht="30" customHeight="1">
      <c r="A14" s="83"/>
      <c r="B14" s="75"/>
      <c r="C14" s="75"/>
      <c r="D14" s="75"/>
      <c r="E14" s="75"/>
      <c r="F14" s="75"/>
      <c r="G14" s="75"/>
      <c r="H14" s="83"/>
    </row>
    <row r="15" spans="1:8" ht="19.5" customHeight="1">
      <c r="A15" s="83"/>
      <c r="B15" s="75"/>
      <c r="C15" s="75"/>
      <c r="D15" s="75"/>
      <c r="E15" s="75"/>
      <c r="F15" s="75"/>
      <c r="G15" s="75"/>
      <c r="H15" s="83"/>
    </row>
    <row r="16" spans="1:8" s="83" customFormat="1" ht="17.25" customHeight="1"/>
  </sheetData>
  <mergeCells count="1">
    <mergeCell ref="D2:E4"/>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dimension ref="A1:M500"/>
  <sheetViews>
    <sheetView showGridLines="0" showZeros="0" rightToLeft="1" zoomScale="80" zoomScaleNormal="80" workbookViewId="0">
      <pane xSplit="13" ySplit="4" topLeftCell="N5" activePane="bottomRight" state="frozen"/>
      <selection pane="topRight" activeCell="H1" sqref="H1"/>
      <selection pane="bottomLeft" activeCell="A14" sqref="A14"/>
      <selection pane="bottomRight" activeCell="G6" sqref="G6"/>
    </sheetView>
  </sheetViews>
  <sheetFormatPr defaultColWidth="0" defaultRowHeight="24.95" customHeight="1"/>
  <cols>
    <col min="1" max="1" width="1.125" hidden="1" customWidth="1"/>
    <col min="2" max="2" width="5.75" style="2" customWidth="1"/>
    <col min="3" max="3" width="14.625" style="2" customWidth="1"/>
    <col min="4" max="4" width="12.125" style="2" customWidth="1"/>
    <col min="5" max="5" width="9.5" style="2" customWidth="1"/>
    <col min="6" max="6" width="29" customWidth="1"/>
    <col min="7" max="7" width="7.75" style="2" customWidth="1"/>
    <col min="8" max="8" width="24.5" customWidth="1"/>
    <col min="9" max="9" width="8.875" style="2" customWidth="1"/>
    <col min="10" max="10" width="10.625" style="2" customWidth="1"/>
    <col min="11" max="11" width="12.125" style="2" customWidth="1"/>
    <col min="12" max="12" width="20.125" style="2" customWidth="1"/>
    <col min="13" max="13" width="9" style="91" customWidth="1"/>
    <col min="14" max="14" width="9" customWidth="1"/>
  </cols>
  <sheetData>
    <row r="1" spans="2:13" ht="16.5" customHeight="1">
      <c r="M1" s="89"/>
    </row>
    <row r="2" spans="2:13" ht="35.1" customHeight="1">
      <c r="M2" s="89"/>
    </row>
    <row r="3" spans="2:13" ht="24.95" customHeight="1">
      <c r="L3" s="66">
        <f>SUBTOTAL(9,L5:L500)</f>
        <v>0</v>
      </c>
      <c r="M3" s="89"/>
    </row>
    <row r="4" spans="2:13" s="2" customFormat="1" ht="39.950000000000003" customHeight="1">
      <c r="B4" s="45" t="s">
        <v>8</v>
      </c>
      <c r="C4" s="45" t="s">
        <v>9</v>
      </c>
      <c r="D4" s="45" t="s">
        <v>13</v>
      </c>
      <c r="E4" s="45" t="s">
        <v>0</v>
      </c>
      <c r="F4" s="45" t="s">
        <v>14</v>
      </c>
      <c r="G4" s="92" t="s">
        <v>39</v>
      </c>
      <c r="H4" s="45" t="s">
        <v>15</v>
      </c>
      <c r="I4" s="45" t="s">
        <v>16</v>
      </c>
      <c r="J4" s="46" t="s">
        <v>5</v>
      </c>
      <c r="K4" s="47" t="s">
        <v>18</v>
      </c>
      <c r="L4" s="48" t="s">
        <v>17</v>
      </c>
      <c r="M4" s="90"/>
    </row>
    <row r="5" spans="2:13" ht="24.95" customHeight="1">
      <c r="B5" s="12" t="str">
        <f>IF(C5&lt;&gt;0,1,"")</f>
        <v/>
      </c>
      <c r="C5" s="18"/>
      <c r="D5" s="17"/>
      <c r="E5" s="17"/>
      <c r="F5" s="19" t="str">
        <f>IF(E5&gt;0,VLOOKUP(E5,صنف!B:D,2,0),"")</f>
        <v/>
      </c>
      <c r="G5" s="20"/>
      <c r="H5" s="19"/>
      <c r="I5" s="17"/>
      <c r="J5" s="17"/>
      <c r="K5" s="17">
        <f t="shared" ref="K5:K6" si="0">(J5*13%)+J5</f>
        <v>0</v>
      </c>
      <c r="L5" s="17">
        <f>IF(اضافه!$K5="","",I5*K5)</f>
        <v>0</v>
      </c>
      <c r="M5" s="89"/>
    </row>
    <row r="6" spans="2:13" ht="24.95" customHeight="1">
      <c r="B6" s="12" t="str">
        <f>IF(C6&lt;&gt;0,1+B5,"")</f>
        <v/>
      </c>
      <c r="C6" s="18"/>
      <c r="D6" s="17"/>
      <c r="E6" s="17"/>
      <c r="F6" s="19" t="str">
        <f>IF(E6&gt;0,VLOOKUP(E6,صنف!B:D,2,0),"")</f>
        <v/>
      </c>
      <c r="G6" s="20"/>
      <c r="H6" s="19"/>
      <c r="I6" s="17"/>
      <c r="J6" s="17"/>
      <c r="K6" s="17">
        <f t="shared" si="0"/>
        <v>0</v>
      </c>
      <c r="L6" s="17">
        <f>IF(اضافه!$K6="","",I6*K6)</f>
        <v>0</v>
      </c>
      <c r="M6" s="89"/>
    </row>
    <row r="7" spans="2:13" ht="24.95" customHeight="1">
      <c r="B7" s="12" t="str">
        <f t="shared" ref="B7:B70" si="1">IF(C7&lt;&gt;0,1+B6,"")</f>
        <v/>
      </c>
      <c r="C7" s="18"/>
      <c r="D7" s="17"/>
      <c r="E7" s="17"/>
      <c r="F7" s="19" t="str">
        <f>IF(E7&gt;0,VLOOKUP(E7,صنف!B:D,2,0),"")</f>
        <v/>
      </c>
      <c r="G7" s="20"/>
      <c r="H7" s="19"/>
      <c r="I7" s="17"/>
      <c r="J7" s="17"/>
      <c r="K7" s="17">
        <f t="shared" ref="K7:K70" si="2">(J7*13%)+J7</f>
        <v>0</v>
      </c>
      <c r="L7" s="17">
        <f>IF(اضافه!$K7="","",I7*K7)</f>
        <v>0</v>
      </c>
      <c r="M7" s="89"/>
    </row>
    <row r="8" spans="2:13" ht="24.95" customHeight="1">
      <c r="B8" s="12" t="str">
        <f t="shared" si="1"/>
        <v/>
      </c>
      <c r="C8" s="18"/>
      <c r="D8" s="17"/>
      <c r="E8" s="17"/>
      <c r="F8" s="19" t="str">
        <f>IF(E8&gt;0,VLOOKUP(E8,صنف!B:D,2,0),"")</f>
        <v/>
      </c>
      <c r="G8" s="20"/>
      <c r="H8" s="19"/>
      <c r="I8" s="17"/>
      <c r="J8" s="17"/>
      <c r="K8" s="17">
        <f t="shared" si="2"/>
        <v>0</v>
      </c>
      <c r="L8" s="17">
        <f>IF(اضافه!$K8="","",I8*K8)</f>
        <v>0</v>
      </c>
      <c r="M8" s="89"/>
    </row>
    <row r="9" spans="2:13" ht="24.95" customHeight="1">
      <c r="B9" s="12" t="str">
        <f t="shared" si="1"/>
        <v/>
      </c>
      <c r="C9" s="18"/>
      <c r="D9" s="17"/>
      <c r="E9" s="17"/>
      <c r="F9" s="19" t="str">
        <f>IF(E9&gt;0,VLOOKUP(E9,صنف!B:D,2,0),"")</f>
        <v/>
      </c>
      <c r="G9" s="20"/>
      <c r="H9" s="19"/>
      <c r="I9" s="17"/>
      <c r="J9" s="17"/>
      <c r="K9" s="17">
        <f t="shared" si="2"/>
        <v>0</v>
      </c>
      <c r="L9" s="17">
        <f>IF(اضافه!$K9="","",I9*K9)</f>
        <v>0</v>
      </c>
      <c r="M9" s="89"/>
    </row>
    <row r="10" spans="2:13" ht="24.95" customHeight="1">
      <c r="B10" s="12" t="str">
        <f t="shared" si="1"/>
        <v/>
      </c>
      <c r="C10" s="18"/>
      <c r="D10" s="17"/>
      <c r="E10" s="17"/>
      <c r="F10" s="19" t="str">
        <f>IF(E10&gt;0,VLOOKUP(E10,صنف!B:D,2,0),"")</f>
        <v/>
      </c>
      <c r="G10" s="20"/>
      <c r="H10" s="19"/>
      <c r="I10" s="17"/>
      <c r="J10" s="17"/>
      <c r="K10" s="17">
        <f t="shared" si="2"/>
        <v>0</v>
      </c>
      <c r="L10" s="17">
        <f>IF(اضافه!$K10="","",I10*K10)</f>
        <v>0</v>
      </c>
      <c r="M10" s="93" t="s">
        <v>40</v>
      </c>
    </row>
    <row r="11" spans="2:13" ht="24.95" customHeight="1">
      <c r="B11" s="12" t="str">
        <f t="shared" si="1"/>
        <v/>
      </c>
      <c r="C11" s="18"/>
      <c r="D11" s="17"/>
      <c r="E11" s="17"/>
      <c r="F11" s="19" t="str">
        <f>IF(E11&gt;0,VLOOKUP(E11,صنف!B:D,2,0),"")</f>
        <v/>
      </c>
      <c r="G11" s="20"/>
      <c r="H11" s="19"/>
      <c r="I11" s="17"/>
      <c r="J11" s="17"/>
      <c r="K11" s="17">
        <f t="shared" si="2"/>
        <v>0</v>
      </c>
      <c r="L11" s="17">
        <f>IF(اضافه!$K11="","",I11*K11)</f>
        <v>0</v>
      </c>
      <c r="M11" s="93" t="s">
        <v>41</v>
      </c>
    </row>
    <row r="12" spans="2:13" ht="24.95" customHeight="1">
      <c r="B12" s="12" t="str">
        <f t="shared" si="1"/>
        <v/>
      </c>
      <c r="C12" s="18"/>
      <c r="D12" s="17"/>
      <c r="E12" s="17"/>
      <c r="F12" s="19" t="str">
        <f>IF(E12&gt;0,VLOOKUP(E12,صنف!B:D,2,0),"")</f>
        <v/>
      </c>
      <c r="G12" s="20"/>
      <c r="H12" s="19"/>
      <c r="I12" s="17"/>
      <c r="J12" s="17"/>
      <c r="K12" s="17">
        <f t="shared" si="2"/>
        <v>0</v>
      </c>
      <c r="L12" s="17">
        <f>IF(اضافه!$K12="","",I12*K12)</f>
        <v>0</v>
      </c>
      <c r="M12" s="93" t="s">
        <v>42</v>
      </c>
    </row>
    <row r="13" spans="2:13" ht="24.95" customHeight="1">
      <c r="B13" s="12" t="str">
        <f t="shared" si="1"/>
        <v/>
      </c>
      <c r="C13" s="18"/>
      <c r="D13" s="17"/>
      <c r="E13" s="17"/>
      <c r="F13" s="19" t="str">
        <f>IF(E13&gt;0,VLOOKUP(E13,صنف!B:D,2,0),"")</f>
        <v/>
      </c>
      <c r="G13" s="20"/>
      <c r="H13" s="19"/>
      <c r="I13" s="17"/>
      <c r="J13" s="17"/>
      <c r="K13" s="17">
        <f t="shared" si="2"/>
        <v>0</v>
      </c>
      <c r="L13" s="17">
        <f>IF(اضافه!$K13="","",I13*K13)</f>
        <v>0</v>
      </c>
      <c r="M13" s="89"/>
    </row>
    <row r="14" spans="2:13" ht="24.95" customHeight="1">
      <c r="B14" s="12" t="str">
        <f t="shared" si="1"/>
        <v/>
      </c>
      <c r="C14" s="18"/>
      <c r="D14" s="17"/>
      <c r="E14" s="17"/>
      <c r="F14" s="19" t="str">
        <f>IF(E14&gt;0,VLOOKUP(E14,صنف!B:D,2,0),"")</f>
        <v/>
      </c>
      <c r="G14" s="20"/>
      <c r="H14" s="19"/>
      <c r="I14" s="17"/>
      <c r="J14" s="17"/>
      <c r="K14" s="17">
        <f t="shared" si="2"/>
        <v>0</v>
      </c>
      <c r="L14" s="17">
        <f>IF(اضافه!$K14="","",I14*K14)</f>
        <v>0</v>
      </c>
      <c r="M14" s="89"/>
    </row>
    <row r="15" spans="2:13" ht="24.95" customHeight="1">
      <c r="B15" s="12" t="str">
        <f t="shared" si="1"/>
        <v/>
      </c>
      <c r="C15" s="18"/>
      <c r="D15" s="17"/>
      <c r="E15" s="17"/>
      <c r="F15" s="19" t="str">
        <f>IF(E15&gt;0,VLOOKUP(E15,صنف!B:D,2,0),"")</f>
        <v/>
      </c>
      <c r="G15" s="20"/>
      <c r="H15" s="19"/>
      <c r="I15" s="17"/>
      <c r="J15" s="17"/>
      <c r="K15" s="17">
        <f t="shared" si="2"/>
        <v>0</v>
      </c>
      <c r="L15" s="17">
        <f>IF(اضافه!$K15="","",I15*K15)</f>
        <v>0</v>
      </c>
      <c r="M15" s="89"/>
    </row>
    <row r="16" spans="2:13" ht="24.95" customHeight="1">
      <c r="B16" s="12" t="str">
        <f t="shared" si="1"/>
        <v/>
      </c>
      <c r="C16" s="18"/>
      <c r="D16" s="17"/>
      <c r="E16" s="17"/>
      <c r="F16" s="19" t="str">
        <f>IF(E16&gt;0,VLOOKUP(E16,صنف!B:D,2,0),"")</f>
        <v/>
      </c>
      <c r="G16" s="20"/>
      <c r="H16" s="19"/>
      <c r="I16" s="17"/>
      <c r="J16" s="17"/>
      <c r="K16" s="17">
        <f t="shared" si="2"/>
        <v>0</v>
      </c>
      <c r="L16" s="17">
        <f>IF(اضافه!$K16="","",I16*K16)</f>
        <v>0</v>
      </c>
      <c r="M16" s="89"/>
    </row>
    <row r="17" spans="2:12" ht="24.95" customHeight="1">
      <c r="B17" s="12" t="str">
        <f t="shared" si="1"/>
        <v/>
      </c>
      <c r="C17" s="18"/>
      <c r="D17" s="17"/>
      <c r="E17" s="17"/>
      <c r="F17" s="19" t="str">
        <f>IF(E17&gt;0,VLOOKUP(E17,صنف!B:D,2,0),"")</f>
        <v/>
      </c>
      <c r="G17" s="20"/>
      <c r="H17" s="19"/>
      <c r="I17" s="17"/>
      <c r="J17" s="17"/>
      <c r="K17" s="17">
        <f t="shared" si="2"/>
        <v>0</v>
      </c>
      <c r="L17" s="17">
        <f>IF(اضافه!$K17="","",I17*K17)</f>
        <v>0</v>
      </c>
    </row>
    <row r="18" spans="2:12" ht="24.95" customHeight="1">
      <c r="B18" s="12" t="str">
        <f t="shared" si="1"/>
        <v/>
      </c>
      <c r="C18" s="18"/>
      <c r="D18" s="17"/>
      <c r="E18" s="17"/>
      <c r="F18" s="19" t="str">
        <f>IF(E18&gt;0,VLOOKUP(E18,صنف!B:D,2,0),"")</f>
        <v/>
      </c>
      <c r="G18" s="20"/>
      <c r="H18" s="19"/>
      <c r="I18" s="17"/>
      <c r="J18" s="17"/>
      <c r="K18" s="17">
        <f t="shared" si="2"/>
        <v>0</v>
      </c>
      <c r="L18" s="17">
        <f>IF(اضافه!$K18="","",I18*K18)</f>
        <v>0</v>
      </c>
    </row>
    <row r="19" spans="2:12" ht="24.95" customHeight="1">
      <c r="B19" s="12" t="str">
        <f t="shared" si="1"/>
        <v/>
      </c>
      <c r="C19" s="18"/>
      <c r="D19" s="17"/>
      <c r="E19" s="17"/>
      <c r="F19" s="19" t="str">
        <f>IF(E19&gt;0,VLOOKUP(E19,صنف!B:D,2,0),"")</f>
        <v/>
      </c>
      <c r="G19" s="20"/>
      <c r="H19" s="19"/>
      <c r="I19" s="17"/>
      <c r="J19" s="17"/>
      <c r="K19" s="17">
        <f t="shared" si="2"/>
        <v>0</v>
      </c>
      <c r="L19" s="17">
        <f>IF(اضافه!$K19="","",I19*K19)</f>
        <v>0</v>
      </c>
    </row>
    <row r="20" spans="2:12" ht="24.95" customHeight="1">
      <c r="B20" s="12" t="str">
        <f t="shared" si="1"/>
        <v/>
      </c>
      <c r="C20" s="18"/>
      <c r="D20" s="17"/>
      <c r="E20" s="17"/>
      <c r="F20" s="19" t="str">
        <f>IF(E20&gt;0,VLOOKUP(E20,صنف!B:D,2,0),"")</f>
        <v/>
      </c>
      <c r="G20" s="20"/>
      <c r="H20" s="19"/>
      <c r="I20" s="17"/>
      <c r="J20" s="17"/>
      <c r="K20" s="17">
        <f t="shared" si="2"/>
        <v>0</v>
      </c>
      <c r="L20" s="17">
        <f>IF(اضافه!$K20="","",I20*K20)</f>
        <v>0</v>
      </c>
    </row>
    <row r="21" spans="2:12" ht="24.95" customHeight="1">
      <c r="B21" s="12" t="str">
        <f t="shared" si="1"/>
        <v/>
      </c>
      <c r="C21" s="18"/>
      <c r="D21" s="17"/>
      <c r="E21" s="17"/>
      <c r="F21" s="19" t="str">
        <f>IF(E21&gt;0,VLOOKUP(E21,صنف!B:D,2,0),"")</f>
        <v/>
      </c>
      <c r="G21" s="20"/>
      <c r="H21" s="19"/>
      <c r="I21" s="17"/>
      <c r="J21" s="17"/>
      <c r="K21" s="17">
        <f t="shared" si="2"/>
        <v>0</v>
      </c>
      <c r="L21" s="17">
        <f>IF(اضافه!$K21="","",I21*K21)</f>
        <v>0</v>
      </c>
    </row>
    <row r="22" spans="2:12" ht="24.95" customHeight="1">
      <c r="B22" s="12" t="str">
        <f t="shared" si="1"/>
        <v/>
      </c>
      <c r="C22" s="18"/>
      <c r="D22" s="17"/>
      <c r="E22" s="17"/>
      <c r="F22" s="19" t="str">
        <f>IF(E22&gt;0,VLOOKUP(E22,صنف!B:D,2,0),"")</f>
        <v/>
      </c>
      <c r="G22" s="20"/>
      <c r="H22" s="19"/>
      <c r="I22" s="17"/>
      <c r="J22" s="17"/>
      <c r="K22" s="17">
        <f t="shared" si="2"/>
        <v>0</v>
      </c>
      <c r="L22" s="17">
        <f>IF(اضافه!$K22="","",I22*K22)</f>
        <v>0</v>
      </c>
    </row>
    <row r="23" spans="2:12" ht="24.95" customHeight="1">
      <c r="B23" s="12" t="str">
        <f t="shared" si="1"/>
        <v/>
      </c>
      <c r="C23" s="18"/>
      <c r="D23" s="17"/>
      <c r="E23" s="17"/>
      <c r="F23" s="19" t="str">
        <f>IF(E23&gt;0,VLOOKUP(E23,صنف!B:D,2,0),"")</f>
        <v/>
      </c>
      <c r="G23" s="20"/>
      <c r="H23" s="19"/>
      <c r="I23" s="17"/>
      <c r="J23" s="17"/>
      <c r="K23" s="17">
        <f t="shared" si="2"/>
        <v>0</v>
      </c>
      <c r="L23" s="17">
        <f>IF(اضافه!$K23="","",I23*K23)</f>
        <v>0</v>
      </c>
    </row>
    <row r="24" spans="2:12" ht="24.95" customHeight="1">
      <c r="B24" s="12" t="str">
        <f t="shared" si="1"/>
        <v/>
      </c>
      <c r="C24" s="18"/>
      <c r="D24" s="17"/>
      <c r="E24" s="17"/>
      <c r="F24" s="19" t="str">
        <f>IF(E24&gt;0,VLOOKUP(E24,صنف!B:D,2,0),"")</f>
        <v/>
      </c>
      <c r="G24" s="20"/>
      <c r="H24" s="19"/>
      <c r="I24" s="17"/>
      <c r="J24" s="17"/>
      <c r="K24" s="17">
        <f t="shared" si="2"/>
        <v>0</v>
      </c>
      <c r="L24" s="17">
        <f>IF(اضافه!$K24="","",I24*K24)</f>
        <v>0</v>
      </c>
    </row>
    <row r="25" spans="2:12" ht="24.95" customHeight="1">
      <c r="B25" s="12" t="str">
        <f t="shared" si="1"/>
        <v/>
      </c>
      <c r="C25" s="18"/>
      <c r="D25" s="17"/>
      <c r="E25" s="17"/>
      <c r="F25" s="19" t="str">
        <f>IF(E25&gt;0,VLOOKUP(E25,صنف!B:D,2,0),"")</f>
        <v/>
      </c>
      <c r="G25" s="20"/>
      <c r="H25" s="19"/>
      <c r="I25" s="17"/>
      <c r="J25" s="17"/>
      <c r="K25" s="17">
        <f t="shared" si="2"/>
        <v>0</v>
      </c>
      <c r="L25" s="17">
        <f>IF(اضافه!$K25="","",I25*K25)</f>
        <v>0</v>
      </c>
    </row>
    <row r="26" spans="2:12" ht="24.95" customHeight="1">
      <c r="B26" s="12" t="str">
        <f t="shared" si="1"/>
        <v/>
      </c>
      <c r="C26" s="18"/>
      <c r="D26" s="17"/>
      <c r="E26" s="17"/>
      <c r="F26" s="19" t="str">
        <f>IF(E26&gt;0,VLOOKUP(E26,صنف!B:D,2,0),"")</f>
        <v/>
      </c>
      <c r="G26" s="20"/>
      <c r="H26" s="19"/>
      <c r="I26" s="17"/>
      <c r="J26" s="17"/>
      <c r="K26" s="17">
        <f t="shared" si="2"/>
        <v>0</v>
      </c>
      <c r="L26" s="17">
        <f>IF(اضافه!$K26="","",I26*K26)</f>
        <v>0</v>
      </c>
    </row>
    <row r="27" spans="2:12" ht="24.95" customHeight="1">
      <c r="B27" s="12" t="str">
        <f t="shared" si="1"/>
        <v/>
      </c>
      <c r="C27" s="18"/>
      <c r="D27" s="17"/>
      <c r="E27" s="17"/>
      <c r="F27" s="19" t="str">
        <f>IF(E27&gt;0,VLOOKUP(E27,صنف!B:D,2,0),"")</f>
        <v/>
      </c>
      <c r="G27" s="20"/>
      <c r="H27" s="19"/>
      <c r="I27" s="17"/>
      <c r="J27" s="17"/>
      <c r="K27" s="17">
        <f t="shared" si="2"/>
        <v>0</v>
      </c>
      <c r="L27" s="17">
        <f>IF(اضافه!$K27="","",I27*K27)</f>
        <v>0</v>
      </c>
    </row>
    <row r="28" spans="2:12" ht="24.95" customHeight="1">
      <c r="B28" s="12" t="str">
        <f t="shared" si="1"/>
        <v/>
      </c>
      <c r="C28" s="18"/>
      <c r="D28" s="17"/>
      <c r="E28" s="17"/>
      <c r="F28" s="19" t="str">
        <f>IF(E28&gt;0,VLOOKUP(E28,صنف!B:D,2,0),"")</f>
        <v/>
      </c>
      <c r="G28" s="20"/>
      <c r="H28" s="19"/>
      <c r="I28" s="17"/>
      <c r="J28" s="17"/>
      <c r="K28" s="17">
        <f t="shared" si="2"/>
        <v>0</v>
      </c>
      <c r="L28" s="17">
        <f>IF(اضافه!$K28="","",I28*K28)</f>
        <v>0</v>
      </c>
    </row>
    <row r="29" spans="2:12" ht="24.95" customHeight="1">
      <c r="B29" s="12" t="str">
        <f t="shared" si="1"/>
        <v/>
      </c>
      <c r="C29" s="18"/>
      <c r="D29" s="17"/>
      <c r="E29" s="17"/>
      <c r="F29" s="19" t="str">
        <f>IF(E29&gt;0,VLOOKUP(E29,صنف!B:D,2,0),"")</f>
        <v/>
      </c>
      <c r="G29" s="20"/>
      <c r="H29" s="19"/>
      <c r="I29" s="17"/>
      <c r="J29" s="17"/>
      <c r="K29" s="17">
        <f t="shared" si="2"/>
        <v>0</v>
      </c>
      <c r="L29" s="17">
        <f>IF(اضافه!$K29="","",I29*K29)</f>
        <v>0</v>
      </c>
    </row>
    <row r="30" spans="2:12" ht="24.95" customHeight="1">
      <c r="B30" s="12" t="str">
        <f t="shared" si="1"/>
        <v/>
      </c>
      <c r="C30" s="18"/>
      <c r="D30" s="17"/>
      <c r="E30" s="17"/>
      <c r="F30" s="19" t="str">
        <f>IF(E30&gt;0,VLOOKUP(E30,صنف!B:D,2,0),"")</f>
        <v/>
      </c>
      <c r="G30" s="20"/>
      <c r="H30" s="19"/>
      <c r="I30" s="17"/>
      <c r="J30" s="17"/>
      <c r="K30" s="17">
        <f t="shared" si="2"/>
        <v>0</v>
      </c>
      <c r="L30" s="17">
        <f>IF(اضافه!$K30="","",I30*K30)</f>
        <v>0</v>
      </c>
    </row>
    <row r="31" spans="2:12" ht="24.95" customHeight="1">
      <c r="B31" s="12" t="str">
        <f t="shared" si="1"/>
        <v/>
      </c>
      <c r="C31" s="18"/>
      <c r="D31" s="17"/>
      <c r="E31" s="17"/>
      <c r="F31" s="19" t="str">
        <f>IF(E31&gt;0,VLOOKUP(E31,صنف!B:D,2,0),"")</f>
        <v/>
      </c>
      <c r="G31" s="20"/>
      <c r="H31" s="19"/>
      <c r="I31" s="17"/>
      <c r="J31" s="17"/>
      <c r="K31" s="17">
        <f t="shared" si="2"/>
        <v>0</v>
      </c>
      <c r="L31" s="17">
        <f>IF(اضافه!$K31="","",I31*K31)</f>
        <v>0</v>
      </c>
    </row>
    <row r="32" spans="2:12" ht="24.95" customHeight="1">
      <c r="B32" s="12" t="str">
        <f t="shared" si="1"/>
        <v/>
      </c>
      <c r="C32" s="18"/>
      <c r="D32" s="17"/>
      <c r="E32" s="17"/>
      <c r="F32" s="19" t="str">
        <f>IF(E32&gt;0,VLOOKUP(E32,صنف!B:D,2,0),"")</f>
        <v/>
      </c>
      <c r="G32" s="20"/>
      <c r="H32" s="19"/>
      <c r="I32" s="17"/>
      <c r="J32" s="17"/>
      <c r="K32" s="17">
        <f t="shared" si="2"/>
        <v>0</v>
      </c>
      <c r="L32" s="17">
        <f>IF(اضافه!$K32="","",I32*K32)</f>
        <v>0</v>
      </c>
    </row>
    <row r="33" spans="2:12" ht="24.95" customHeight="1">
      <c r="B33" s="12" t="str">
        <f t="shared" si="1"/>
        <v/>
      </c>
      <c r="C33" s="18"/>
      <c r="D33" s="17"/>
      <c r="E33" s="17"/>
      <c r="F33" s="19" t="str">
        <f>IF(E33&gt;0,VLOOKUP(E33,صنف!B:D,2,0),"")</f>
        <v/>
      </c>
      <c r="G33" s="20"/>
      <c r="H33" s="19"/>
      <c r="I33" s="17"/>
      <c r="J33" s="17"/>
      <c r="K33" s="17">
        <f t="shared" si="2"/>
        <v>0</v>
      </c>
      <c r="L33" s="17">
        <f>IF(اضافه!$K33="","",I33*K33)</f>
        <v>0</v>
      </c>
    </row>
    <row r="34" spans="2:12" ht="24.95" customHeight="1">
      <c r="B34" s="12" t="str">
        <f t="shared" si="1"/>
        <v/>
      </c>
      <c r="C34" s="18"/>
      <c r="D34" s="17"/>
      <c r="E34" s="17"/>
      <c r="F34" s="19" t="str">
        <f>IF(E34&gt;0,VLOOKUP(E34,صنف!B:D,2,0),"")</f>
        <v/>
      </c>
      <c r="G34" s="20"/>
      <c r="H34" s="19"/>
      <c r="I34" s="17"/>
      <c r="J34" s="17"/>
      <c r="K34" s="17">
        <f t="shared" si="2"/>
        <v>0</v>
      </c>
      <c r="L34" s="17">
        <f>IF(اضافه!$K34="","",I34*K34)</f>
        <v>0</v>
      </c>
    </row>
    <row r="35" spans="2:12" ht="24.95" customHeight="1">
      <c r="B35" s="12" t="str">
        <f t="shared" si="1"/>
        <v/>
      </c>
      <c r="C35" s="18"/>
      <c r="D35" s="17"/>
      <c r="E35" s="17"/>
      <c r="F35" s="19" t="str">
        <f>IF(E35&gt;0,VLOOKUP(E35,صنف!B:D,2,0),"")</f>
        <v/>
      </c>
      <c r="G35" s="20"/>
      <c r="H35" s="19"/>
      <c r="I35" s="17"/>
      <c r="J35" s="17"/>
      <c r="K35" s="17">
        <f t="shared" si="2"/>
        <v>0</v>
      </c>
      <c r="L35" s="17">
        <f>IF(اضافه!$K35="","",I35*K35)</f>
        <v>0</v>
      </c>
    </row>
    <row r="36" spans="2:12" ht="24.95" customHeight="1">
      <c r="B36" s="12" t="str">
        <f t="shared" si="1"/>
        <v/>
      </c>
      <c r="C36" s="18"/>
      <c r="D36" s="17"/>
      <c r="E36" s="17"/>
      <c r="F36" s="19" t="str">
        <f>IF(E36&gt;0,VLOOKUP(E36,صنف!B:D,2,0),"")</f>
        <v/>
      </c>
      <c r="G36" s="20"/>
      <c r="H36" s="19"/>
      <c r="I36" s="17"/>
      <c r="J36" s="17"/>
      <c r="K36" s="17">
        <f t="shared" si="2"/>
        <v>0</v>
      </c>
      <c r="L36" s="17">
        <f>IF(اضافه!$K36="","",I36*K36)</f>
        <v>0</v>
      </c>
    </row>
    <row r="37" spans="2:12" ht="24.95" customHeight="1">
      <c r="B37" s="12" t="str">
        <f t="shared" si="1"/>
        <v/>
      </c>
      <c r="C37" s="18"/>
      <c r="D37" s="17"/>
      <c r="E37" s="17"/>
      <c r="F37" s="19" t="str">
        <f>IF(E37&gt;0,VLOOKUP(E37,صنف!B:D,2,0),"")</f>
        <v/>
      </c>
      <c r="G37" s="20"/>
      <c r="H37" s="19"/>
      <c r="I37" s="17"/>
      <c r="J37" s="17"/>
      <c r="K37" s="17">
        <f t="shared" si="2"/>
        <v>0</v>
      </c>
      <c r="L37" s="17">
        <f>IF(اضافه!$K37="","",I37*K37)</f>
        <v>0</v>
      </c>
    </row>
    <row r="38" spans="2:12" ht="24.95" customHeight="1">
      <c r="B38" s="12" t="str">
        <f t="shared" si="1"/>
        <v/>
      </c>
      <c r="C38" s="18"/>
      <c r="D38" s="17"/>
      <c r="E38" s="17"/>
      <c r="F38" s="19" t="str">
        <f>IF(E38&gt;0,VLOOKUP(E38,صنف!B:D,2,0),"")</f>
        <v/>
      </c>
      <c r="G38" s="20"/>
      <c r="H38" s="19"/>
      <c r="I38" s="17"/>
      <c r="J38" s="17"/>
      <c r="K38" s="17">
        <f t="shared" si="2"/>
        <v>0</v>
      </c>
      <c r="L38" s="17">
        <f>IF(اضافه!$K38="","",I38*K38)</f>
        <v>0</v>
      </c>
    </row>
    <row r="39" spans="2:12" ht="24.95" customHeight="1">
      <c r="B39" s="12" t="str">
        <f t="shared" si="1"/>
        <v/>
      </c>
      <c r="C39" s="18"/>
      <c r="D39" s="17"/>
      <c r="E39" s="17"/>
      <c r="F39" s="19" t="str">
        <f>IF(E39&gt;0,VLOOKUP(E39,صنف!B:D,2,0),"")</f>
        <v/>
      </c>
      <c r="G39" s="20"/>
      <c r="H39" s="19"/>
      <c r="I39" s="17"/>
      <c r="J39" s="17"/>
      <c r="K39" s="17">
        <f t="shared" si="2"/>
        <v>0</v>
      </c>
      <c r="L39" s="17">
        <f>IF(اضافه!$K39="","",I39*K39)</f>
        <v>0</v>
      </c>
    </row>
    <row r="40" spans="2:12" ht="24.95" customHeight="1">
      <c r="B40" s="12" t="str">
        <f t="shared" si="1"/>
        <v/>
      </c>
      <c r="C40" s="18"/>
      <c r="D40" s="17"/>
      <c r="E40" s="17"/>
      <c r="F40" s="19" t="str">
        <f>IF(E40&gt;0,VLOOKUP(E40,صنف!B:D,2,0),"")</f>
        <v/>
      </c>
      <c r="G40" s="20"/>
      <c r="H40" s="19"/>
      <c r="I40" s="17"/>
      <c r="J40" s="17"/>
      <c r="K40" s="17">
        <f t="shared" si="2"/>
        <v>0</v>
      </c>
      <c r="L40" s="17">
        <f>IF(اضافه!$K40="","",I40*K40)</f>
        <v>0</v>
      </c>
    </row>
    <row r="41" spans="2:12" ht="24.95" customHeight="1">
      <c r="B41" s="12" t="str">
        <f t="shared" si="1"/>
        <v/>
      </c>
      <c r="C41" s="18"/>
      <c r="D41" s="17"/>
      <c r="E41" s="17"/>
      <c r="F41" s="19" t="str">
        <f>IF(E41&gt;0,VLOOKUP(E41,صنف!B:D,2,0),"")</f>
        <v/>
      </c>
      <c r="G41" s="20"/>
      <c r="H41" s="19"/>
      <c r="I41" s="17"/>
      <c r="J41" s="17"/>
      <c r="K41" s="17">
        <f t="shared" si="2"/>
        <v>0</v>
      </c>
      <c r="L41" s="17">
        <f>IF(اضافه!$K41="","",I41*K41)</f>
        <v>0</v>
      </c>
    </row>
    <row r="42" spans="2:12" ht="24.95" customHeight="1">
      <c r="B42" s="12" t="str">
        <f t="shared" si="1"/>
        <v/>
      </c>
      <c r="C42" s="18"/>
      <c r="D42" s="17"/>
      <c r="E42" s="17"/>
      <c r="F42" s="19" t="str">
        <f>IF(E42&gt;0,VLOOKUP(E42,صنف!B:D,2,0),"")</f>
        <v/>
      </c>
      <c r="G42" s="20"/>
      <c r="H42" s="19"/>
      <c r="I42" s="17"/>
      <c r="J42" s="17"/>
      <c r="K42" s="17">
        <f t="shared" si="2"/>
        <v>0</v>
      </c>
      <c r="L42" s="17">
        <f>IF(اضافه!$K42="","",I42*K42)</f>
        <v>0</v>
      </c>
    </row>
    <row r="43" spans="2:12" ht="24.95" customHeight="1">
      <c r="B43" s="12" t="str">
        <f t="shared" si="1"/>
        <v/>
      </c>
      <c r="C43" s="18"/>
      <c r="D43" s="17"/>
      <c r="E43" s="17"/>
      <c r="F43" s="19" t="str">
        <f>IF(E43&gt;0,VLOOKUP(E43,صنف!B:D,2,0),"")</f>
        <v/>
      </c>
      <c r="G43" s="20"/>
      <c r="H43" s="19"/>
      <c r="I43" s="17"/>
      <c r="J43" s="17"/>
      <c r="K43" s="17">
        <f t="shared" si="2"/>
        <v>0</v>
      </c>
      <c r="L43" s="17">
        <f>IF(اضافه!$K43="","",I43*K43)</f>
        <v>0</v>
      </c>
    </row>
    <row r="44" spans="2:12" ht="24.95" customHeight="1">
      <c r="B44" s="12" t="str">
        <f t="shared" si="1"/>
        <v/>
      </c>
      <c r="C44" s="18"/>
      <c r="D44" s="17"/>
      <c r="E44" s="17"/>
      <c r="F44" s="19" t="str">
        <f>IF(E44&gt;0,VLOOKUP(E44,صنف!B:D,2,0),"")</f>
        <v/>
      </c>
      <c r="G44" s="20"/>
      <c r="H44" s="19"/>
      <c r="I44" s="17"/>
      <c r="J44" s="17"/>
      <c r="K44" s="17">
        <f t="shared" si="2"/>
        <v>0</v>
      </c>
      <c r="L44" s="17">
        <f>IF(اضافه!$K44="","",I44*K44)</f>
        <v>0</v>
      </c>
    </row>
    <row r="45" spans="2:12" ht="24.95" customHeight="1">
      <c r="B45" s="12" t="str">
        <f t="shared" si="1"/>
        <v/>
      </c>
      <c r="C45" s="18"/>
      <c r="D45" s="17"/>
      <c r="E45" s="17"/>
      <c r="F45" s="19" t="str">
        <f>IF(E45&gt;0,VLOOKUP(E45,صنف!B:D,2,0),"")</f>
        <v/>
      </c>
      <c r="G45" s="20"/>
      <c r="H45" s="19"/>
      <c r="I45" s="17"/>
      <c r="J45" s="17"/>
      <c r="K45" s="17">
        <f t="shared" si="2"/>
        <v>0</v>
      </c>
      <c r="L45" s="17">
        <f>IF(اضافه!$K45="","",I45*K45)</f>
        <v>0</v>
      </c>
    </row>
    <row r="46" spans="2:12" ht="24.95" customHeight="1">
      <c r="B46" s="12" t="str">
        <f t="shared" si="1"/>
        <v/>
      </c>
      <c r="C46" s="18"/>
      <c r="D46" s="17"/>
      <c r="E46" s="17"/>
      <c r="F46" s="19" t="str">
        <f>IF(E46&gt;0,VLOOKUP(E46,صنف!B:D,2,0),"")</f>
        <v/>
      </c>
      <c r="G46" s="20"/>
      <c r="H46" s="19"/>
      <c r="I46" s="17"/>
      <c r="J46" s="17"/>
      <c r="K46" s="17">
        <f t="shared" si="2"/>
        <v>0</v>
      </c>
      <c r="L46" s="17">
        <f>IF(اضافه!$K46="","",I46*K46)</f>
        <v>0</v>
      </c>
    </row>
    <row r="47" spans="2:12" ht="24.95" customHeight="1">
      <c r="B47" s="12" t="str">
        <f t="shared" si="1"/>
        <v/>
      </c>
      <c r="C47" s="18"/>
      <c r="D47" s="17"/>
      <c r="E47" s="17"/>
      <c r="F47" s="19" t="str">
        <f>IF(E47&gt;0,VLOOKUP(E47,صنف!B:D,2,0),"")</f>
        <v/>
      </c>
      <c r="G47" s="20"/>
      <c r="H47" s="19"/>
      <c r="I47" s="17"/>
      <c r="J47" s="17"/>
      <c r="K47" s="17">
        <f t="shared" si="2"/>
        <v>0</v>
      </c>
      <c r="L47" s="17">
        <f>IF(اضافه!$K47="","",I47*K47)</f>
        <v>0</v>
      </c>
    </row>
    <row r="48" spans="2:12" ht="24.95" customHeight="1">
      <c r="B48" s="12" t="str">
        <f t="shared" si="1"/>
        <v/>
      </c>
      <c r="C48" s="18"/>
      <c r="D48" s="17"/>
      <c r="E48" s="17"/>
      <c r="F48" s="19" t="str">
        <f>IF(E48&gt;0,VLOOKUP(E48,صنف!B:D,2,0),"")</f>
        <v/>
      </c>
      <c r="G48" s="20"/>
      <c r="H48" s="19"/>
      <c r="I48" s="17"/>
      <c r="J48" s="17"/>
      <c r="K48" s="17">
        <f t="shared" si="2"/>
        <v>0</v>
      </c>
      <c r="L48" s="17">
        <f>IF(اضافه!$K48="","",I48*K48)</f>
        <v>0</v>
      </c>
    </row>
    <row r="49" spans="2:12" ht="24.95" customHeight="1">
      <c r="B49" s="12" t="str">
        <f t="shared" si="1"/>
        <v/>
      </c>
      <c r="C49" s="18"/>
      <c r="D49" s="17"/>
      <c r="E49" s="17"/>
      <c r="F49" s="19" t="str">
        <f>IF(E49&gt;0,VLOOKUP(E49,صنف!B:D,2,0),"")</f>
        <v/>
      </c>
      <c r="G49" s="20"/>
      <c r="H49" s="19"/>
      <c r="I49" s="17"/>
      <c r="J49" s="17"/>
      <c r="K49" s="17">
        <f t="shared" si="2"/>
        <v>0</v>
      </c>
      <c r="L49" s="17">
        <f>IF(اضافه!$K49="","",I49*K49)</f>
        <v>0</v>
      </c>
    </row>
    <row r="50" spans="2:12" ht="24.95" customHeight="1">
      <c r="B50" s="12" t="str">
        <f t="shared" si="1"/>
        <v/>
      </c>
      <c r="C50" s="18"/>
      <c r="D50" s="17"/>
      <c r="E50" s="17"/>
      <c r="F50" s="19" t="str">
        <f>IF(E50&gt;0,VLOOKUP(E50,صنف!B:D,2,0),"")</f>
        <v/>
      </c>
      <c r="G50" s="20"/>
      <c r="H50" s="19"/>
      <c r="I50" s="17"/>
      <c r="J50" s="17"/>
      <c r="K50" s="17">
        <f t="shared" si="2"/>
        <v>0</v>
      </c>
      <c r="L50" s="17">
        <f>IF(اضافه!$K50="","",I50*K50)</f>
        <v>0</v>
      </c>
    </row>
    <row r="51" spans="2:12" ht="24.95" customHeight="1">
      <c r="B51" s="12" t="str">
        <f t="shared" si="1"/>
        <v/>
      </c>
      <c r="C51" s="18"/>
      <c r="D51" s="17"/>
      <c r="E51" s="17"/>
      <c r="F51" s="19" t="str">
        <f>IF(E51&gt;0,VLOOKUP(E51,صنف!B:D,2,0),"")</f>
        <v/>
      </c>
      <c r="G51" s="20"/>
      <c r="H51" s="19"/>
      <c r="I51" s="17"/>
      <c r="J51" s="17"/>
      <c r="K51" s="17">
        <f t="shared" si="2"/>
        <v>0</v>
      </c>
      <c r="L51" s="17">
        <f>IF(اضافه!$K51="","",I51*K51)</f>
        <v>0</v>
      </c>
    </row>
    <row r="52" spans="2:12" ht="24.95" customHeight="1">
      <c r="B52" s="12" t="str">
        <f t="shared" si="1"/>
        <v/>
      </c>
      <c r="C52" s="18"/>
      <c r="D52" s="17"/>
      <c r="E52" s="17"/>
      <c r="F52" s="19" t="str">
        <f>IF(E52&gt;0,VLOOKUP(E52,صنف!B:D,2,0),"")</f>
        <v/>
      </c>
      <c r="G52" s="20"/>
      <c r="H52" s="19"/>
      <c r="I52" s="17"/>
      <c r="J52" s="17"/>
      <c r="K52" s="17">
        <f t="shared" si="2"/>
        <v>0</v>
      </c>
      <c r="L52" s="17">
        <f>IF(اضافه!$K52="","",I52*K52)</f>
        <v>0</v>
      </c>
    </row>
    <row r="53" spans="2:12" ht="24.95" customHeight="1">
      <c r="B53" s="12" t="str">
        <f t="shared" si="1"/>
        <v/>
      </c>
      <c r="C53" s="18"/>
      <c r="D53" s="17"/>
      <c r="E53" s="17"/>
      <c r="F53" s="19" t="str">
        <f>IF(E53&gt;0,VLOOKUP(E53,صنف!B:D,2,0),"")</f>
        <v/>
      </c>
      <c r="G53" s="20"/>
      <c r="H53" s="19"/>
      <c r="I53" s="17"/>
      <c r="J53" s="17"/>
      <c r="K53" s="17">
        <f t="shared" si="2"/>
        <v>0</v>
      </c>
      <c r="L53" s="17">
        <f>IF(اضافه!$K53="","",I53*K53)</f>
        <v>0</v>
      </c>
    </row>
    <row r="54" spans="2:12" ht="24.95" customHeight="1">
      <c r="B54" s="12" t="str">
        <f t="shared" si="1"/>
        <v/>
      </c>
      <c r="C54" s="18"/>
      <c r="D54" s="17"/>
      <c r="E54" s="17"/>
      <c r="F54" s="19" t="str">
        <f>IF(E54&gt;0,VLOOKUP(E54,صنف!B:D,2,0),"")</f>
        <v/>
      </c>
      <c r="G54" s="20"/>
      <c r="H54" s="19"/>
      <c r="I54" s="17"/>
      <c r="J54" s="17"/>
      <c r="K54" s="17">
        <f t="shared" si="2"/>
        <v>0</v>
      </c>
      <c r="L54" s="17">
        <f>IF(اضافه!$K54="","",I54*K54)</f>
        <v>0</v>
      </c>
    </row>
    <row r="55" spans="2:12" ht="24.95" customHeight="1">
      <c r="B55" s="12" t="str">
        <f t="shared" si="1"/>
        <v/>
      </c>
      <c r="C55" s="18"/>
      <c r="D55" s="17"/>
      <c r="E55" s="17"/>
      <c r="F55" s="19" t="str">
        <f>IF(E55&gt;0,VLOOKUP(E55,صنف!B:D,2,0),"")</f>
        <v/>
      </c>
      <c r="G55" s="20"/>
      <c r="H55" s="19"/>
      <c r="I55" s="17"/>
      <c r="J55" s="17"/>
      <c r="K55" s="17">
        <f t="shared" si="2"/>
        <v>0</v>
      </c>
      <c r="L55" s="17">
        <f>IF(اضافه!$K55="","",I55*K55)</f>
        <v>0</v>
      </c>
    </row>
    <row r="56" spans="2:12" ht="24.95" customHeight="1">
      <c r="B56" s="12" t="str">
        <f t="shared" si="1"/>
        <v/>
      </c>
      <c r="C56" s="18"/>
      <c r="D56" s="17"/>
      <c r="E56" s="17"/>
      <c r="F56" s="19" t="str">
        <f>IF(E56&gt;0,VLOOKUP(E56,صنف!B:D,2,0),"")</f>
        <v/>
      </c>
      <c r="G56" s="20"/>
      <c r="H56" s="19"/>
      <c r="I56" s="17"/>
      <c r="J56" s="17"/>
      <c r="K56" s="17">
        <f t="shared" si="2"/>
        <v>0</v>
      </c>
      <c r="L56" s="17">
        <f>IF(اضافه!$K56="","",I56*K56)</f>
        <v>0</v>
      </c>
    </row>
    <row r="57" spans="2:12" ht="24.95" customHeight="1">
      <c r="B57" s="12" t="str">
        <f t="shared" si="1"/>
        <v/>
      </c>
      <c r="C57" s="18"/>
      <c r="D57" s="17"/>
      <c r="E57" s="17"/>
      <c r="F57" s="19" t="str">
        <f>IF(E57&gt;0,VLOOKUP(E57,صنف!B:D,2,0),"")</f>
        <v/>
      </c>
      <c r="G57" s="20"/>
      <c r="H57" s="19"/>
      <c r="I57" s="17"/>
      <c r="J57" s="17"/>
      <c r="K57" s="17">
        <f t="shared" si="2"/>
        <v>0</v>
      </c>
      <c r="L57" s="17">
        <f>IF(اضافه!$K57="","",I57*K57)</f>
        <v>0</v>
      </c>
    </row>
    <row r="58" spans="2:12" ht="24.95" customHeight="1">
      <c r="B58" s="12" t="str">
        <f t="shared" si="1"/>
        <v/>
      </c>
      <c r="C58" s="18"/>
      <c r="D58" s="17"/>
      <c r="E58" s="17"/>
      <c r="F58" s="19" t="str">
        <f>IF(E58&gt;0,VLOOKUP(E58,صنف!B:D,2,0),"")</f>
        <v/>
      </c>
      <c r="G58" s="20"/>
      <c r="H58" s="19"/>
      <c r="I58" s="17"/>
      <c r="J58" s="17"/>
      <c r="K58" s="17">
        <f t="shared" si="2"/>
        <v>0</v>
      </c>
      <c r="L58" s="17">
        <f>IF(اضافه!$K58="","",I58*K58)</f>
        <v>0</v>
      </c>
    </row>
    <row r="59" spans="2:12" ht="24.95" customHeight="1">
      <c r="B59" s="12" t="str">
        <f t="shared" si="1"/>
        <v/>
      </c>
      <c r="C59" s="18"/>
      <c r="D59" s="17"/>
      <c r="E59" s="17"/>
      <c r="F59" s="19" t="str">
        <f>IF(E59&gt;0,VLOOKUP(E59,صنف!B:D,2,0),"")</f>
        <v/>
      </c>
      <c r="G59" s="20"/>
      <c r="H59" s="19"/>
      <c r="I59" s="17"/>
      <c r="J59" s="17"/>
      <c r="K59" s="17">
        <f t="shared" si="2"/>
        <v>0</v>
      </c>
      <c r="L59" s="17">
        <f>IF(اضافه!$K59="","",I59*K59)</f>
        <v>0</v>
      </c>
    </row>
    <row r="60" spans="2:12" ht="24.95" customHeight="1">
      <c r="B60" s="12" t="str">
        <f t="shared" si="1"/>
        <v/>
      </c>
      <c r="C60" s="18"/>
      <c r="D60" s="17"/>
      <c r="E60" s="17"/>
      <c r="F60" s="19" t="str">
        <f>IF(E60&gt;0,VLOOKUP(E60,صنف!B:D,2,0),"")</f>
        <v/>
      </c>
      <c r="G60" s="20"/>
      <c r="H60" s="19"/>
      <c r="I60" s="17"/>
      <c r="J60" s="17"/>
      <c r="K60" s="17">
        <f t="shared" si="2"/>
        <v>0</v>
      </c>
      <c r="L60" s="17">
        <f>IF(اضافه!$K60="","",I60*K60)</f>
        <v>0</v>
      </c>
    </row>
    <row r="61" spans="2:12" ht="24.95" customHeight="1">
      <c r="B61" s="12" t="str">
        <f t="shared" si="1"/>
        <v/>
      </c>
      <c r="C61" s="18"/>
      <c r="D61" s="17"/>
      <c r="E61" s="17"/>
      <c r="F61" s="19" t="str">
        <f>IF(E61&gt;0,VLOOKUP(E61,صنف!B:D,2,0),"")</f>
        <v/>
      </c>
      <c r="G61" s="20"/>
      <c r="H61" s="19"/>
      <c r="I61" s="17"/>
      <c r="J61" s="17"/>
      <c r="K61" s="17">
        <f t="shared" si="2"/>
        <v>0</v>
      </c>
      <c r="L61" s="17">
        <f>IF(اضافه!$K61="","",I61*K61)</f>
        <v>0</v>
      </c>
    </row>
    <row r="62" spans="2:12" ht="24.95" customHeight="1">
      <c r="B62" s="12" t="str">
        <f t="shared" si="1"/>
        <v/>
      </c>
      <c r="C62" s="18"/>
      <c r="D62" s="17"/>
      <c r="E62" s="17"/>
      <c r="F62" s="19" t="str">
        <f>IF(E62&gt;0,VLOOKUP(E62,صنف!B:D,2,0),"")</f>
        <v/>
      </c>
      <c r="G62" s="20"/>
      <c r="H62" s="19"/>
      <c r="I62" s="17"/>
      <c r="J62" s="17"/>
      <c r="K62" s="17">
        <f t="shared" si="2"/>
        <v>0</v>
      </c>
      <c r="L62" s="17">
        <f>IF(اضافه!$K62="","",I62*K62)</f>
        <v>0</v>
      </c>
    </row>
    <row r="63" spans="2:12" ht="24.95" customHeight="1">
      <c r="B63" s="12" t="str">
        <f t="shared" si="1"/>
        <v/>
      </c>
      <c r="C63" s="18"/>
      <c r="D63" s="17"/>
      <c r="E63" s="17"/>
      <c r="F63" s="19" t="str">
        <f>IF(E63&gt;0,VLOOKUP(E63,صنف!B:D,2,0),"")</f>
        <v/>
      </c>
      <c r="G63" s="20"/>
      <c r="H63" s="19"/>
      <c r="I63" s="17"/>
      <c r="J63" s="17"/>
      <c r="K63" s="17">
        <f t="shared" si="2"/>
        <v>0</v>
      </c>
      <c r="L63" s="17">
        <f>IF(اضافه!$K63="","",I63*K63)</f>
        <v>0</v>
      </c>
    </row>
    <row r="64" spans="2:12" ht="24.95" customHeight="1">
      <c r="B64" s="12" t="str">
        <f t="shared" si="1"/>
        <v/>
      </c>
      <c r="C64" s="18"/>
      <c r="D64" s="17"/>
      <c r="E64" s="17"/>
      <c r="F64" s="19" t="str">
        <f>IF(E64&gt;0,VLOOKUP(E64,صنف!B:D,2,0),"")</f>
        <v/>
      </c>
      <c r="G64" s="20"/>
      <c r="H64" s="19"/>
      <c r="I64" s="17"/>
      <c r="J64" s="17"/>
      <c r="K64" s="17">
        <f t="shared" si="2"/>
        <v>0</v>
      </c>
      <c r="L64" s="17">
        <f>IF(اضافه!$K64="","",I64*K64)</f>
        <v>0</v>
      </c>
    </row>
    <row r="65" spans="2:12" ht="24.95" customHeight="1">
      <c r="B65" s="12" t="str">
        <f t="shared" si="1"/>
        <v/>
      </c>
      <c r="C65" s="18"/>
      <c r="D65" s="17"/>
      <c r="E65" s="17"/>
      <c r="F65" s="19" t="str">
        <f>IF(E65&gt;0,VLOOKUP(E65,صنف!B:D,2,0),"")</f>
        <v/>
      </c>
      <c r="G65" s="20"/>
      <c r="H65" s="19"/>
      <c r="I65" s="17"/>
      <c r="J65" s="17"/>
      <c r="K65" s="17">
        <f t="shared" si="2"/>
        <v>0</v>
      </c>
      <c r="L65" s="17">
        <f>IF(اضافه!$K65="","",I65*K65)</f>
        <v>0</v>
      </c>
    </row>
    <row r="66" spans="2:12" ht="24.95" customHeight="1">
      <c r="B66" s="12" t="str">
        <f t="shared" si="1"/>
        <v/>
      </c>
      <c r="C66" s="18"/>
      <c r="D66" s="17"/>
      <c r="E66" s="17"/>
      <c r="F66" s="19" t="str">
        <f>IF(E66&gt;0,VLOOKUP(E66,صنف!B:D,2,0),"")</f>
        <v/>
      </c>
      <c r="G66" s="20"/>
      <c r="H66" s="19"/>
      <c r="I66" s="17"/>
      <c r="J66" s="17"/>
      <c r="K66" s="17">
        <f t="shared" si="2"/>
        <v>0</v>
      </c>
      <c r="L66" s="17">
        <f>IF(اضافه!$K66="","",I66*K66)</f>
        <v>0</v>
      </c>
    </row>
    <row r="67" spans="2:12" ht="24.95" customHeight="1">
      <c r="B67" s="12" t="str">
        <f t="shared" si="1"/>
        <v/>
      </c>
      <c r="C67" s="18"/>
      <c r="D67" s="17"/>
      <c r="E67" s="17"/>
      <c r="F67" s="19" t="str">
        <f>IF(E67&gt;0,VLOOKUP(E67,صنف!B:D,2,0),"")</f>
        <v/>
      </c>
      <c r="G67" s="20"/>
      <c r="H67" s="19"/>
      <c r="I67" s="17"/>
      <c r="J67" s="17"/>
      <c r="K67" s="17">
        <f t="shared" si="2"/>
        <v>0</v>
      </c>
      <c r="L67" s="17">
        <f>IF(اضافه!$K67="","",I67*K67)</f>
        <v>0</v>
      </c>
    </row>
    <row r="68" spans="2:12" ht="24.95" customHeight="1">
      <c r="B68" s="12" t="str">
        <f t="shared" si="1"/>
        <v/>
      </c>
      <c r="C68" s="18"/>
      <c r="D68" s="17"/>
      <c r="E68" s="17"/>
      <c r="F68" s="19" t="str">
        <f>IF(E68&gt;0,VLOOKUP(E68,صنف!B:D,2,0),"")</f>
        <v/>
      </c>
      <c r="G68" s="20"/>
      <c r="H68" s="19"/>
      <c r="I68" s="17"/>
      <c r="J68" s="17"/>
      <c r="K68" s="17">
        <f t="shared" si="2"/>
        <v>0</v>
      </c>
      <c r="L68" s="17">
        <f>IF(اضافه!$K68="","",I68*K68)</f>
        <v>0</v>
      </c>
    </row>
    <row r="69" spans="2:12" ht="24.95" customHeight="1">
      <c r="B69" s="12" t="str">
        <f t="shared" si="1"/>
        <v/>
      </c>
      <c r="C69" s="18"/>
      <c r="D69" s="17"/>
      <c r="E69" s="17"/>
      <c r="F69" s="19" t="str">
        <f>IF(E69&gt;0,VLOOKUP(E69,صنف!B:D,2,0),"")</f>
        <v/>
      </c>
      <c r="G69" s="20"/>
      <c r="H69" s="19"/>
      <c r="I69" s="17"/>
      <c r="J69" s="17"/>
      <c r="K69" s="17">
        <f t="shared" si="2"/>
        <v>0</v>
      </c>
      <c r="L69" s="17">
        <f>IF(اضافه!$K69="","",I69*K69)</f>
        <v>0</v>
      </c>
    </row>
    <row r="70" spans="2:12" ht="24.95" customHeight="1">
      <c r="B70" s="12" t="str">
        <f t="shared" si="1"/>
        <v/>
      </c>
      <c r="C70" s="18"/>
      <c r="D70" s="17"/>
      <c r="E70" s="17"/>
      <c r="F70" s="19" t="str">
        <f>IF(E70&gt;0,VLOOKUP(E70,صنف!B:D,2,0),"")</f>
        <v/>
      </c>
      <c r="G70" s="20"/>
      <c r="H70" s="19"/>
      <c r="I70" s="17"/>
      <c r="J70" s="17"/>
      <c r="K70" s="17">
        <f t="shared" si="2"/>
        <v>0</v>
      </c>
      <c r="L70" s="17">
        <f>IF(اضافه!$K70="","",I70*K70)</f>
        <v>0</v>
      </c>
    </row>
    <row r="71" spans="2:12" ht="24.95" customHeight="1">
      <c r="B71" s="12" t="str">
        <f t="shared" ref="B71:B134" si="3">IF(C71&lt;&gt;0,1+B70,"")</f>
        <v/>
      </c>
      <c r="C71" s="18"/>
      <c r="D71" s="17"/>
      <c r="E71" s="17"/>
      <c r="F71" s="19" t="str">
        <f>IF(E71&gt;0,VLOOKUP(E71,صنف!B:D,2,0),"")</f>
        <v/>
      </c>
      <c r="G71" s="20"/>
      <c r="H71" s="19"/>
      <c r="I71" s="17"/>
      <c r="J71" s="17"/>
      <c r="K71" s="17">
        <f t="shared" ref="K71:K134" si="4">(J71*13%)+J71</f>
        <v>0</v>
      </c>
      <c r="L71" s="17">
        <f>IF(اضافه!$K71="","",I71*K71)</f>
        <v>0</v>
      </c>
    </row>
    <row r="72" spans="2:12" ht="24.95" customHeight="1">
      <c r="B72" s="12" t="str">
        <f t="shared" si="3"/>
        <v/>
      </c>
      <c r="C72" s="18"/>
      <c r="D72" s="17"/>
      <c r="E72" s="17"/>
      <c r="F72" s="19" t="str">
        <f>IF(E72&gt;0,VLOOKUP(E72,صنف!B:D,2,0),"")</f>
        <v/>
      </c>
      <c r="G72" s="20"/>
      <c r="H72" s="19"/>
      <c r="I72" s="17"/>
      <c r="J72" s="17"/>
      <c r="K72" s="17">
        <f t="shared" si="4"/>
        <v>0</v>
      </c>
      <c r="L72" s="17">
        <f>IF(اضافه!$K72="","",I72*K72)</f>
        <v>0</v>
      </c>
    </row>
    <row r="73" spans="2:12" ht="24.95" customHeight="1">
      <c r="B73" s="12" t="str">
        <f t="shared" si="3"/>
        <v/>
      </c>
      <c r="C73" s="18"/>
      <c r="D73" s="17"/>
      <c r="E73" s="17"/>
      <c r="F73" s="19" t="str">
        <f>IF(E73&gt;0,VLOOKUP(E73,صنف!B:D,2,0),"")</f>
        <v/>
      </c>
      <c r="G73" s="20"/>
      <c r="H73" s="19"/>
      <c r="I73" s="17"/>
      <c r="J73" s="17"/>
      <c r="K73" s="17">
        <f t="shared" si="4"/>
        <v>0</v>
      </c>
      <c r="L73" s="17">
        <f>IF(اضافه!$K73="","",I73*K73)</f>
        <v>0</v>
      </c>
    </row>
    <row r="74" spans="2:12" ht="24.95" customHeight="1">
      <c r="B74" s="12" t="str">
        <f t="shared" si="3"/>
        <v/>
      </c>
      <c r="C74" s="18"/>
      <c r="D74" s="17"/>
      <c r="E74" s="17"/>
      <c r="F74" s="19" t="str">
        <f>IF(E74&gt;0,VLOOKUP(E74,صنف!B:D,2,0),"")</f>
        <v/>
      </c>
      <c r="G74" s="20"/>
      <c r="H74" s="19"/>
      <c r="I74" s="17"/>
      <c r="J74" s="17"/>
      <c r="K74" s="17">
        <f t="shared" si="4"/>
        <v>0</v>
      </c>
      <c r="L74" s="17">
        <f>IF(اضافه!$K74="","",I74*K74)</f>
        <v>0</v>
      </c>
    </row>
    <row r="75" spans="2:12" ht="24.95" customHeight="1">
      <c r="B75" s="12" t="str">
        <f t="shared" si="3"/>
        <v/>
      </c>
      <c r="C75" s="18"/>
      <c r="D75" s="17"/>
      <c r="E75" s="17"/>
      <c r="F75" s="19" t="str">
        <f>IF(E75&gt;0,VLOOKUP(E75,صنف!B:D,2,0),"")</f>
        <v/>
      </c>
      <c r="G75" s="20"/>
      <c r="H75" s="19"/>
      <c r="I75" s="17"/>
      <c r="J75" s="17"/>
      <c r="K75" s="17">
        <f t="shared" si="4"/>
        <v>0</v>
      </c>
      <c r="L75" s="17">
        <f>IF(اضافه!$K75="","",I75*K75)</f>
        <v>0</v>
      </c>
    </row>
    <row r="76" spans="2:12" ht="24.95" customHeight="1">
      <c r="B76" s="12" t="str">
        <f t="shared" si="3"/>
        <v/>
      </c>
      <c r="C76" s="18"/>
      <c r="D76" s="17"/>
      <c r="E76" s="17"/>
      <c r="F76" s="19" t="str">
        <f>IF(E76&gt;0,VLOOKUP(E76,صنف!B:D,2,0),"")</f>
        <v/>
      </c>
      <c r="G76" s="20"/>
      <c r="H76" s="19"/>
      <c r="I76" s="17"/>
      <c r="J76" s="17"/>
      <c r="K76" s="17">
        <f t="shared" si="4"/>
        <v>0</v>
      </c>
      <c r="L76" s="17">
        <f>IF(اضافه!$K76="","",I76*K76)</f>
        <v>0</v>
      </c>
    </row>
    <row r="77" spans="2:12" ht="24.95" customHeight="1">
      <c r="B77" s="12" t="str">
        <f t="shared" si="3"/>
        <v/>
      </c>
      <c r="C77" s="18"/>
      <c r="D77" s="17"/>
      <c r="E77" s="17"/>
      <c r="F77" s="19" t="str">
        <f>IF(E77&gt;0,VLOOKUP(E77,صنف!B:D,2,0),"")</f>
        <v/>
      </c>
      <c r="G77" s="20"/>
      <c r="H77" s="19"/>
      <c r="I77" s="17"/>
      <c r="J77" s="17"/>
      <c r="K77" s="17">
        <f t="shared" si="4"/>
        <v>0</v>
      </c>
      <c r="L77" s="17">
        <f>IF(اضافه!$K77="","",I77*K77)</f>
        <v>0</v>
      </c>
    </row>
    <row r="78" spans="2:12" ht="24.95" customHeight="1">
      <c r="B78" s="12" t="str">
        <f t="shared" si="3"/>
        <v/>
      </c>
      <c r="C78" s="18"/>
      <c r="D78" s="17"/>
      <c r="E78" s="17"/>
      <c r="F78" s="19" t="str">
        <f>IF(E78&gt;0,VLOOKUP(E78,صنف!B:D,2,0),"")</f>
        <v/>
      </c>
      <c r="G78" s="20"/>
      <c r="H78" s="19"/>
      <c r="I78" s="17"/>
      <c r="J78" s="17"/>
      <c r="K78" s="17">
        <f t="shared" si="4"/>
        <v>0</v>
      </c>
      <c r="L78" s="17">
        <f>IF(اضافه!$K78="","",I78*K78)</f>
        <v>0</v>
      </c>
    </row>
    <row r="79" spans="2:12" ht="24.95" customHeight="1">
      <c r="B79" s="12" t="str">
        <f t="shared" si="3"/>
        <v/>
      </c>
      <c r="C79" s="18"/>
      <c r="D79" s="17"/>
      <c r="E79" s="17"/>
      <c r="F79" s="19" t="str">
        <f>IF(E79&gt;0,VLOOKUP(E79,صنف!B:D,2,0),"")</f>
        <v/>
      </c>
      <c r="G79" s="20"/>
      <c r="H79" s="19"/>
      <c r="I79" s="17"/>
      <c r="J79" s="17"/>
      <c r="K79" s="17">
        <f t="shared" si="4"/>
        <v>0</v>
      </c>
      <c r="L79" s="17">
        <f>IF(اضافه!$K79="","",I79*K79)</f>
        <v>0</v>
      </c>
    </row>
    <row r="80" spans="2:12" ht="24.95" customHeight="1">
      <c r="B80" s="12" t="str">
        <f t="shared" si="3"/>
        <v/>
      </c>
      <c r="C80" s="18"/>
      <c r="D80" s="17"/>
      <c r="E80" s="17"/>
      <c r="F80" s="19" t="str">
        <f>IF(E80&gt;0,VLOOKUP(E80,صنف!B:D,2,0),"")</f>
        <v/>
      </c>
      <c r="G80" s="20"/>
      <c r="H80" s="19"/>
      <c r="I80" s="17"/>
      <c r="J80" s="17"/>
      <c r="K80" s="17">
        <f t="shared" si="4"/>
        <v>0</v>
      </c>
      <c r="L80" s="17">
        <f>IF(اضافه!$K80="","",I80*K80)</f>
        <v>0</v>
      </c>
    </row>
    <row r="81" spans="2:12" ht="24.95" customHeight="1">
      <c r="B81" s="12" t="str">
        <f t="shared" si="3"/>
        <v/>
      </c>
      <c r="C81" s="18"/>
      <c r="D81" s="17"/>
      <c r="E81" s="17"/>
      <c r="F81" s="19" t="str">
        <f>IF(E81&gt;0,VLOOKUP(E81,صنف!B:D,2,0),"")</f>
        <v/>
      </c>
      <c r="G81" s="20"/>
      <c r="H81" s="19"/>
      <c r="I81" s="17"/>
      <c r="J81" s="17"/>
      <c r="K81" s="17">
        <f t="shared" si="4"/>
        <v>0</v>
      </c>
      <c r="L81" s="17">
        <f>IF(اضافه!$K81="","",I81*K81)</f>
        <v>0</v>
      </c>
    </row>
    <row r="82" spans="2:12" ht="24.95" customHeight="1">
      <c r="B82" s="12" t="str">
        <f t="shared" si="3"/>
        <v/>
      </c>
      <c r="C82" s="18"/>
      <c r="D82" s="17"/>
      <c r="E82" s="17"/>
      <c r="F82" s="19" t="str">
        <f>IF(E82&gt;0,VLOOKUP(E82,صنف!B:D,2,0),"")</f>
        <v/>
      </c>
      <c r="G82" s="20"/>
      <c r="H82" s="19"/>
      <c r="I82" s="17"/>
      <c r="J82" s="17"/>
      <c r="K82" s="17">
        <f t="shared" si="4"/>
        <v>0</v>
      </c>
      <c r="L82" s="17">
        <f>IF(اضافه!$K82="","",I82*K82)</f>
        <v>0</v>
      </c>
    </row>
    <row r="83" spans="2:12" ht="24.95" customHeight="1">
      <c r="B83" s="12" t="str">
        <f t="shared" si="3"/>
        <v/>
      </c>
      <c r="C83" s="18"/>
      <c r="D83" s="17"/>
      <c r="E83" s="17"/>
      <c r="F83" s="19" t="str">
        <f>IF(E83&gt;0,VLOOKUP(E83,صنف!B:D,2,0),"")</f>
        <v/>
      </c>
      <c r="G83" s="20"/>
      <c r="H83" s="19"/>
      <c r="I83" s="17"/>
      <c r="J83" s="17"/>
      <c r="K83" s="17">
        <f t="shared" si="4"/>
        <v>0</v>
      </c>
      <c r="L83" s="17">
        <f>IF(اضافه!$K83="","",I83*K83)</f>
        <v>0</v>
      </c>
    </row>
    <row r="84" spans="2:12" ht="24.95" customHeight="1">
      <c r="B84" s="12" t="str">
        <f t="shared" si="3"/>
        <v/>
      </c>
      <c r="C84" s="18"/>
      <c r="D84" s="17"/>
      <c r="E84" s="17"/>
      <c r="F84" s="19" t="str">
        <f>IF(E84&gt;0,VLOOKUP(E84,صنف!B:D,2,0),"")</f>
        <v/>
      </c>
      <c r="G84" s="20"/>
      <c r="H84" s="19"/>
      <c r="I84" s="17"/>
      <c r="J84" s="17"/>
      <c r="K84" s="17">
        <f t="shared" si="4"/>
        <v>0</v>
      </c>
      <c r="L84" s="17">
        <f>IF(اضافه!$K84="","",I84*K84)</f>
        <v>0</v>
      </c>
    </row>
    <row r="85" spans="2:12" ht="24.95" customHeight="1">
      <c r="B85" s="12" t="str">
        <f t="shared" si="3"/>
        <v/>
      </c>
      <c r="C85" s="18"/>
      <c r="D85" s="17"/>
      <c r="E85" s="17"/>
      <c r="F85" s="19" t="str">
        <f>IF(E85&gt;0,VLOOKUP(E85,صنف!B:D,2,0),"")</f>
        <v/>
      </c>
      <c r="G85" s="20"/>
      <c r="H85" s="19"/>
      <c r="I85" s="17"/>
      <c r="J85" s="17"/>
      <c r="K85" s="17">
        <f t="shared" si="4"/>
        <v>0</v>
      </c>
      <c r="L85" s="17">
        <f>IF(اضافه!$K85="","",I85*K85)</f>
        <v>0</v>
      </c>
    </row>
    <row r="86" spans="2:12" ht="24.95" customHeight="1">
      <c r="B86" s="12" t="str">
        <f t="shared" si="3"/>
        <v/>
      </c>
      <c r="C86" s="18"/>
      <c r="D86" s="17"/>
      <c r="E86" s="17"/>
      <c r="F86" s="19" t="str">
        <f>IF(E86&gt;0,VLOOKUP(E86,صنف!B:D,2,0),"")</f>
        <v/>
      </c>
      <c r="G86" s="20"/>
      <c r="H86" s="19"/>
      <c r="I86" s="17"/>
      <c r="J86" s="17"/>
      <c r="K86" s="17">
        <f t="shared" si="4"/>
        <v>0</v>
      </c>
      <c r="L86" s="17">
        <f>IF(اضافه!$K86="","",I86*K86)</f>
        <v>0</v>
      </c>
    </row>
    <row r="87" spans="2:12" ht="24.95" customHeight="1">
      <c r="B87" s="12" t="str">
        <f t="shared" si="3"/>
        <v/>
      </c>
      <c r="C87" s="18"/>
      <c r="D87" s="17"/>
      <c r="E87" s="17"/>
      <c r="F87" s="19" t="str">
        <f>IF(E87&gt;0,VLOOKUP(E87,صنف!B:D,2,0),"")</f>
        <v/>
      </c>
      <c r="G87" s="20"/>
      <c r="H87" s="19"/>
      <c r="I87" s="17"/>
      <c r="J87" s="17"/>
      <c r="K87" s="17">
        <f t="shared" si="4"/>
        <v>0</v>
      </c>
      <c r="L87" s="17">
        <f>IF(اضافه!$K87="","",I87*K87)</f>
        <v>0</v>
      </c>
    </row>
    <row r="88" spans="2:12" ht="24.95" customHeight="1">
      <c r="B88" s="12" t="str">
        <f t="shared" si="3"/>
        <v/>
      </c>
      <c r="C88" s="18"/>
      <c r="D88" s="17"/>
      <c r="E88" s="17"/>
      <c r="F88" s="19" t="str">
        <f>IF(E88&gt;0,VLOOKUP(E88,صنف!B:D,2,0),"")</f>
        <v/>
      </c>
      <c r="G88" s="20"/>
      <c r="H88" s="19"/>
      <c r="I88" s="17"/>
      <c r="J88" s="17"/>
      <c r="K88" s="17">
        <f t="shared" si="4"/>
        <v>0</v>
      </c>
      <c r="L88" s="17">
        <f>IF(اضافه!$K88="","",I88*K88)</f>
        <v>0</v>
      </c>
    </row>
    <row r="89" spans="2:12" ht="24.95" customHeight="1">
      <c r="B89" s="12" t="str">
        <f t="shared" si="3"/>
        <v/>
      </c>
      <c r="C89" s="18"/>
      <c r="D89" s="17"/>
      <c r="E89" s="17"/>
      <c r="F89" s="19" t="str">
        <f>IF(E89&gt;0,VLOOKUP(E89,صنف!B:D,2,0),"")</f>
        <v/>
      </c>
      <c r="G89" s="20"/>
      <c r="H89" s="19"/>
      <c r="I89" s="17"/>
      <c r="J89" s="17"/>
      <c r="K89" s="17">
        <f t="shared" si="4"/>
        <v>0</v>
      </c>
      <c r="L89" s="17">
        <f>IF(اضافه!$K89="","",I89*K89)</f>
        <v>0</v>
      </c>
    </row>
    <row r="90" spans="2:12" ht="24.95" customHeight="1">
      <c r="B90" s="12" t="str">
        <f t="shared" si="3"/>
        <v/>
      </c>
      <c r="C90" s="18"/>
      <c r="D90" s="17"/>
      <c r="E90" s="17"/>
      <c r="F90" s="19" t="str">
        <f>IF(E90&gt;0,VLOOKUP(E90,صنف!B:D,2,0),"")</f>
        <v/>
      </c>
      <c r="G90" s="20"/>
      <c r="H90" s="19"/>
      <c r="I90" s="17"/>
      <c r="J90" s="17"/>
      <c r="K90" s="17">
        <f t="shared" si="4"/>
        <v>0</v>
      </c>
      <c r="L90" s="17">
        <f>IF(اضافه!$K90="","",I90*K90)</f>
        <v>0</v>
      </c>
    </row>
    <row r="91" spans="2:12" ht="24.95" customHeight="1">
      <c r="B91" s="12" t="str">
        <f t="shared" si="3"/>
        <v/>
      </c>
      <c r="C91" s="18"/>
      <c r="D91" s="17"/>
      <c r="E91" s="17"/>
      <c r="F91" s="19" t="str">
        <f>IF(E91&gt;0,VLOOKUP(E91,صنف!B:D,2,0),"")</f>
        <v/>
      </c>
      <c r="G91" s="20"/>
      <c r="H91" s="19"/>
      <c r="I91" s="17"/>
      <c r="J91" s="17"/>
      <c r="K91" s="17">
        <f t="shared" si="4"/>
        <v>0</v>
      </c>
      <c r="L91" s="17">
        <f>IF(اضافه!$K91="","",I91*K91)</f>
        <v>0</v>
      </c>
    </row>
    <row r="92" spans="2:12" ht="24.95" customHeight="1">
      <c r="B92" s="12" t="str">
        <f t="shared" si="3"/>
        <v/>
      </c>
      <c r="C92" s="18"/>
      <c r="D92" s="17"/>
      <c r="E92" s="17"/>
      <c r="F92" s="19" t="str">
        <f>IF(E92&gt;0,VLOOKUP(E92,صنف!B:D,2,0),"")</f>
        <v/>
      </c>
      <c r="G92" s="20"/>
      <c r="H92" s="19"/>
      <c r="I92" s="17"/>
      <c r="J92" s="17"/>
      <c r="K92" s="17">
        <f t="shared" si="4"/>
        <v>0</v>
      </c>
      <c r="L92" s="17">
        <f>IF(اضافه!$K92="","",I92*K92)</f>
        <v>0</v>
      </c>
    </row>
    <row r="93" spans="2:12" ht="24.95" customHeight="1">
      <c r="B93" s="12" t="str">
        <f t="shared" si="3"/>
        <v/>
      </c>
      <c r="C93" s="18"/>
      <c r="D93" s="17"/>
      <c r="E93" s="17"/>
      <c r="F93" s="19" t="str">
        <f>IF(E93&gt;0,VLOOKUP(E93,صنف!B:D,2,0),"")</f>
        <v/>
      </c>
      <c r="G93" s="20"/>
      <c r="H93" s="19"/>
      <c r="I93" s="17"/>
      <c r="J93" s="17"/>
      <c r="K93" s="17">
        <f t="shared" si="4"/>
        <v>0</v>
      </c>
      <c r="L93" s="17">
        <f>IF(اضافه!$K93="","",I93*K93)</f>
        <v>0</v>
      </c>
    </row>
    <row r="94" spans="2:12" ht="24.95" customHeight="1">
      <c r="B94" s="12" t="str">
        <f t="shared" si="3"/>
        <v/>
      </c>
      <c r="C94" s="18"/>
      <c r="D94" s="17"/>
      <c r="E94" s="17"/>
      <c r="F94" s="19" t="str">
        <f>IF(E94&gt;0,VLOOKUP(E94,صنف!B:D,2,0),"")</f>
        <v/>
      </c>
      <c r="G94" s="20"/>
      <c r="H94" s="19"/>
      <c r="I94" s="17"/>
      <c r="J94" s="17"/>
      <c r="K94" s="17">
        <f t="shared" si="4"/>
        <v>0</v>
      </c>
      <c r="L94" s="17">
        <f>IF(اضافه!$K94="","",I94*K94)</f>
        <v>0</v>
      </c>
    </row>
    <row r="95" spans="2:12" ht="24.95" customHeight="1">
      <c r="B95" s="12" t="str">
        <f t="shared" si="3"/>
        <v/>
      </c>
      <c r="C95" s="18"/>
      <c r="D95" s="17"/>
      <c r="E95" s="17"/>
      <c r="F95" s="19" t="str">
        <f>IF(E95&gt;0,VLOOKUP(E95,صنف!B:D,2,0),"")</f>
        <v/>
      </c>
      <c r="G95" s="20"/>
      <c r="H95" s="19"/>
      <c r="I95" s="17"/>
      <c r="J95" s="17"/>
      <c r="K95" s="17">
        <f t="shared" si="4"/>
        <v>0</v>
      </c>
      <c r="L95" s="17">
        <f>IF(اضافه!$K95="","",I95*K95)</f>
        <v>0</v>
      </c>
    </row>
    <row r="96" spans="2:12" ht="24.95" customHeight="1">
      <c r="B96" s="12" t="str">
        <f t="shared" si="3"/>
        <v/>
      </c>
      <c r="C96" s="18"/>
      <c r="D96" s="17"/>
      <c r="E96" s="17"/>
      <c r="F96" s="19" t="str">
        <f>IF(E96&gt;0,VLOOKUP(E96,صنف!B:D,2,0),"")</f>
        <v/>
      </c>
      <c r="G96" s="20"/>
      <c r="H96" s="19"/>
      <c r="I96" s="17"/>
      <c r="J96" s="17"/>
      <c r="K96" s="17">
        <f t="shared" si="4"/>
        <v>0</v>
      </c>
      <c r="L96" s="17">
        <f>IF(اضافه!$K96="","",I96*K96)</f>
        <v>0</v>
      </c>
    </row>
    <row r="97" spans="2:12" ht="24.95" customHeight="1">
      <c r="B97" s="12" t="str">
        <f t="shared" si="3"/>
        <v/>
      </c>
      <c r="C97" s="18"/>
      <c r="D97" s="17"/>
      <c r="E97" s="17"/>
      <c r="F97" s="19" t="str">
        <f>IF(E97&gt;0,VLOOKUP(E97,صنف!B:D,2,0),"")</f>
        <v/>
      </c>
      <c r="G97" s="20"/>
      <c r="H97" s="19"/>
      <c r="I97" s="17"/>
      <c r="J97" s="17"/>
      <c r="K97" s="17">
        <f t="shared" si="4"/>
        <v>0</v>
      </c>
      <c r="L97" s="17">
        <f>IF(اضافه!$K97="","",I97*K97)</f>
        <v>0</v>
      </c>
    </row>
    <row r="98" spans="2:12" ht="24.95" customHeight="1">
      <c r="B98" s="12" t="str">
        <f t="shared" si="3"/>
        <v/>
      </c>
      <c r="C98" s="18"/>
      <c r="D98" s="17"/>
      <c r="E98" s="17"/>
      <c r="F98" s="19" t="str">
        <f>IF(E98&gt;0,VLOOKUP(E98,صنف!B:D,2,0),"")</f>
        <v/>
      </c>
      <c r="G98" s="20"/>
      <c r="H98" s="19"/>
      <c r="I98" s="17"/>
      <c r="J98" s="17"/>
      <c r="K98" s="17">
        <f t="shared" si="4"/>
        <v>0</v>
      </c>
      <c r="L98" s="17">
        <f>IF(اضافه!$K98="","",I98*K98)</f>
        <v>0</v>
      </c>
    </row>
    <row r="99" spans="2:12" ht="24.95" customHeight="1">
      <c r="B99" s="12" t="str">
        <f t="shared" si="3"/>
        <v/>
      </c>
      <c r="C99" s="18"/>
      <c r="D99" s="17"/>
      <c r="E99" s="17"/>
      <c r="F99" s="19" t="str">
        <f>IF(E99&gt;0,VLOOKUP(E99,صنف!B:D,2,0),"")</f>
        <v/>
      </c>
      <c r="G99" s="20"/>
      <c r="H99" s="19"/>
      <c r="I99" s="17"/>
      <c r="J99" s="17"/>
      <c r="K99" s="17">
        <f t="shared" si="4"/>
        <v>0</v>
      </c>
      <c r="L99" s="17">
        <f>IF(اضافه!$K99="","",I99*K99)</f>
        <v>0</v>
      </c>
    </row>
    <row r="100" spans="2:12" ht="24.95" customHeight="1">
      <c r="B100" s="12" t="str">
        <f t="shared" si="3"/>
        <v/>
      </c>
      <c r="C100" s="18"/>
      <c r="D100" s="17"/>
      <c r="E100" s="17"/>
      <c r="F100" s="19" t="str">
        <f>IF(E100&gt;0,VLOOKUP(E100,صنف!B:D,2,0),"")</f>
        <v/>
      </c>
      <c r="G100" s="20"/>
      <c r="H100" s="19"/>
      <c r="I100" s="17"/>
      <c r="J100" s="17"/>
      <c r="K100" s="17">
        <f t="shared" si="4"/>
        <v>0</v>
      </c>
      <c r="L100" s="17">
        <f>IF(اضافه!$K100="","",I100*K100)</f>
        <v>0</v>
      </c>
    </row>
    <row r="101" spans="2:12" ht="24.95" customHeight="1">
      <c r="B101" s="12" t="str">
        <f t="shared" si="3"/>
        <v/>
      </c>
      <c r="C101" s="18"/>
      <c r="D101" s="17"/>
      <c r="E101" s="17"/>
      <c r="F101" s="19" t="str">
        <f>IF(E101&gt;0,VLOOKUP(E101,صنف!B:D,2,0),"")</f>
        <v/>
      </c>
      <c r="G101" s="20"/>
      <c r="H101" s="19"/>
      <c r="I101" s="17"/>
      <c r="J101" s="17"/>
      <c r="K101" s="17">
        <f t="shared" si="4"/>
        <v>0</v>
      </c>
      <c r="L101" s="17">
        <f>IF(اضافه!$K101="","",I101*K101)</f>
        <v>0</v>
      </c>
    </row>
    <row r="102" spans="2:12" ht="24.95" customHeight="1">
      <c r="B102" s="12" t="str">
        <f t="shared" si="3"/>
        <v/>
      </c>
      <c r="C102" s="18"/>
      <c r="D102" s="17"/>
      <c r="E102" s="17"/>
      <c r="F102" s="19" t="str">
        <f>IF(E102&gt;0,VLOOKUP(E102,صنف!B:D,2,0),"")</f>
        <v/>
      </c>
      <c r="G102" s="20"/>
      <c r="H102" s="19"/>
      <c r="I102" s="17"/>
      <c r="J102" s="17"/>
      <c r="K102" s="17">
        <f t="shared" si="4"/>
        <v>0</v>
      </c>
      <c r="L102" s="17">
        <f>IF(اضافه!$K102="","",I102*K102)</f>
        <v>0</v>
      </c>
    </row>
    <row r="103" spans="2:12" ht="24.95" customHeight="1">
      <c r="B103" s="12" t="str">
        <f t="shared" si="3"/>
        <v/>
      </c>
      <c r="C103" s="18"/>
      <c r="D103" s="17"/>
      <c r="E103" s="17"/>
      <c r="F103" s="19" t="str">
        <f>IF(E103&gt;0,VLOOKUP(E103,صنف!B:D,2,0),"")</f>
        <v/>
      </c>
      <c r="G103" s="20"/>
      <c r="H103" s="19"/>
      <c r="I103" s="17"/>
      <c r="J103" s="17"/>
      <c r="K103" s="17">
        <f t="shared" si="4"/>
        <v>0</v>
      </c>
      <c r="L103" s="17">
        <f>IF(اضافه!$K103="","",I103*K103)</f>
        <v>0</v>
      </c>
    </row>
    <row r="104" spans="2:12" ht="24.95" customHeight="1">
      <c r="B104" s="12" t="str">
        <f t="shared" si="3"/>
        <v/>
      </c>
      <c r="C104" s="18"/>
      <c r="D104" s="17"/>
      <c r="E104" s="17"/>
      <c r="F104" s="19" t="str">
        <f>IF(E104&gt;0,VLOOKUP(E104,صنف!B:D,2,0),"")</f>
        <v/>
      </c>
      <c r="G104" s="20"/>
      <c r="H104" s="19"/>
      <c r="I104" s="17"/>
      <c r="J104" s="17"/>
      <c r="K104" s="17">
        <f t="shared" si="4"/>
        <v>0</v>
      </c>
      <c r="L104" s="17">
        <f>IF(اضافه!$K104="","",I104*K104)</f>
        <v>0</v>
      </c>
    </row>
    <row r="105" spans="2:12" ht="24.95" customHeight="1">
      <c r="B105" s="12" t="str">
        <f t="shared" si="3"/>
        <v/>
      </c>
      <c r="C105" s="18"/>
      <c r="D105" s="17"/>
      <c r="E105" s="17"/>
      <c r="F105" s="19" t="str">
        <f>IF(E105&gt;0,VLOOKUP(E105,صنف!B:D,2,0),"")</f>
        <v/>
      </c>
      <c r="G105" s="20"/>
      <c r="H105" s="19"/>
      <c r="I105" s="17"/>
      <c r="J105" s="17"/>
      <c r="K105" s="17">
        <f t="shared" si="4"/>
        <v>0</v>
      </c>
      <c r="L105" s="17">
        <f>IF(اضافه!$K105="","",I105*K105)</f>
        <v>0</v>
      </c>
    </row>
    <row r="106" spans="2:12" ht="24.95" customHeight="1">
      <c r="B106" s="12" t="str">
        <f t="shared" si="3"/>
        <v/>
      </c>
      <c r="C106" s="18"/>
      <c r="D106" s="17"/>
      <c r="E106" s="17"/>
      <c r="F106" s="19" t="str">
        <f>IF(E106&gt;0,VLOOKUP(E106,صنف!B:D,2,0),"")</f>
        <v/>
      </c>
      <c r="G106" s="20"/>
      <c r="H106" s="19"/>
      <c r="I106" s="17"/>
      <c r="J106" s="17"/>
      <c r="K106" s="17">
        <f t="shared" si="4"/>
        <v>0</v>
      </c>
      <c r="L106" s="17">
        <f>IF(اضافه!$K106="","",I106*K106)</f>
        <v>0</v>
      </c>
    </row>
    <row r="107" spans="2:12" ht="24.95" customHeight="1">
      <c r="B107" s="12" t="str">
        <f t="shared" si="3"/>
        <v/>
      </c>
      <c r="C107" s="18"/>
      <c r="D107" s="17"/>
      <c r="E107" s="17"/>
      <c r="F107" s="19" t="str">
        <f>IF(E107&gt;0,VLOOKUP(E107,صنف!B:D,2,0),"")</f>
        <v/>
      </c>
      <c r="G107" s="20"/>
      <c r="H107" s="19"/>
      <c r="I107" s="17"/>
      <c r="J107" s="17"/>
      <c r="K107" s="17">
        <f t="shared" si="4"/>
        <v>0</v>
      </c>
      <c r="L107" s="17">
        <f>IF(اضافه!$K107="","",I107*K107)</f>
        <v>0</v>
      </c>
    </row>
    <row r="108" spans="2:12" ht="24.95" customHeight="1">
      <c r="B108" s="12" t="str">
        <f t="shared" si="3"/>
        <v/>
      </c>
      <c r="C108" s="18"/>
      <c r="D108" s="17"/>
      <c r="E108" s="17"/>
      <c r="F108" s="19" t="str">
        <f>IF(E108&gt;0,VLOOKUP(E108,صنف!B:D,2,0),"")</f>
        <v/>
      </c>
      <c r="G108" s="20"/>
      <c r="H108" s="19"/>
      <c r="I108" s="17"/>
      <c r="J108" s="17"/>
      <c r="K108" s="17">
        <f t="shared" si="4"/>
        <v>0</v>
      </c>
      <c r="L108" s="17">
        <f>IF(اضافه!$K108="","",I108*K108)</f>
        <v>0</v>
      </c>
    </row>
    <row r="109" spans="2:12" ht="24.95" customHeight="1">
      <c r="B109" s="12" t="str">
        <f t="shared" si="3"/>
        <v/>
      </c>
      <c r="C109" s="18"/>
      <c r="D109" s="17"/>
      <c r="E109" s="17"/>
      <c r="F109" s="19" t="str">
        <f>IF(E109&gt;0,VLOOKUP(E109,صنف!B:D,2,0),"")</f>
        <v/>
      </c>
      <c r="G109" s="20"/>
      <c r="H109" s="19"/>
      <c r="I109" s="17"/>
      <c r="J109" s="17"/>
      <c r="K109" s="17">
        <f t="shared" si="4"/>
        <v>0</v>
      </c>
      <c r="L109" s="17">
        <f>IF(اضافه!$K109="","",I109*K109)</f>
        <v>0</v>
      </c>
    </row>
    <row r="110" spans="2:12" ht="24.95" customHeight="1">
      <c r="B110" s="12" t="str">
        <f t="shared" si="3"/>
        <v/>
      </c>
      <c r="C110" s="18"/>
      <c r="D110" s="17"/>
      <c r="E110" s="17"/>
      <c r="F110" s="19" t="str">
        <f>IF(E110&gt;0,VLOOKUP(E110,صنف!B:D,2,0),"")</f>
        <v/>
      </c>
      <c r="G110" s="20"/>
      <c r="H110" s="19"/>
      <c r="I110" s="17"/>
      <c r="J110" s="17"/>
      <c r="K110" s="17">
        <f t="shared" si="4"/>
        <v>0</v>
      </c>
      <c r="L110" s="17">
        <f>IF(اضافه!$K110="","",I110*K110)</f>
        <v>0</v>
      </c>
    </row>
    <row r="111" spans="2:12" ht="24.95" customHeight="1">
      <c r="B111" s="12" t="str">
        <f t="shared" si="3"/>
        <v/>
      </c>
      <c r="C111" s="18"/>
      <c r="D111" s="17"/>
      <c r="E111" s="17"/>
      <c r="F111" s="19" t="str">
        <f>IF(E111&gt;0,VLOOKUP(E111,صنف!B:D,2,0),"")</f>
        <v/>
      </c>
      <c r="G111" s="20"/>
      <c r="H111" s="19"/>
      <c r="I111" s="17"/>
      <c r="J111" s="17"/>
      <c r="K111" s="17">
        <f t="shared" si="4"/>
        <v>0</v>
      </c>
      <c r="L111" s="17">
        <f>IF(اضافه!$K111="","",I111*K111)</f>
        <v>0</v>
      </c>
    </row>
    <row r="112" spans="2:12" ht="24.95" customHeight="1">
      <c r="B112" s="12" t="str">
        <f t="shared" si="3"/>
        <v/>
      </c>
      <c r="C112" s="18"/>
      <c r="D112" s="17"/>
      <c r="E112" s="17"/>
      <c r="F112" s="19" t="str">
        <f>IF(E112&gt;0,VLOOKUP(E112,صنف!B:D,2,0),"")</f>
        <v/>
      </c>
      <c r="G112" s="20"/>
      <c r="H112" s="19"/>
      <c r="I112" s="17"/>
      <c r="J112" s="17"/>
      <c r="K112" s="17">
        <f t="shared" si="4"/>
        <v>0</v>
      </c>
      <c r="L112" s="17">
        <f>IF(اضافه!$K112="","",I112*K112)</f>
        <v>0</v>
      </c>
    </row>
    <row r="113" spans="2:12" ht="24.95" customHeight="1">
      <c r="B113" s="12" t="str">
        <f t="shared" si="3"/>
        <v/>
      </c>
      <c r="C113" s="18"/>
      <c r="D113" s="17"/>
      <c r="E113" s="17"/>
      <c r="F113" s="19" t="str">
        <f>IF(E113&gt;0,VLOOKUP(E113,صنف!B:D,2,0),"")</f>
        <v/>
      </c>
      <c r="G113" s="20"/>
      <c r="H113" s="19"/>
      <c r="I113" s="17"/>
      <c r="J113" s="17"/>
      <c r="K113" s="17">
        <f t="shared" si="4"/>
        <v>0</v>
      </c>
      <c r="L113" s="17">
        <f>IF(اضافه!$K113="","",I113*K113)</f>
        <v>0</v>
      </c>
    </row>
    <row r="114" spans="2:12" ht="24.95" customHeight="1">
      <c r="B114" s="12" t="str">
        <f t="shared" si="3"/>
        <v/>
      </c>
      <c r="C114" s="18"/>
      <c r="D114" s="17"/>
      <c r="E114" s="17"/>
      <c r="F114" s="19" t="str">
        <f>IF(E114&gt;0,VLOOKUP(E114,صنف!B:D,2,0),"")</f>
        <v/>
      </c>
      <c r="G114" s="20"/>
      <c r="H114" s="19"/>
      <c r="I114" s="17"/>
      <c r="J114" s="17"/>
      <c r="K114" s="17">
        <f t="shared" si="4"/>
        <v>0</v>
      </c>
      <c r="L114" s="17">
        <f>IF(اضافه!$K114="","",I114*K114)</f>
        <v>0</v>
      </c>
    </row>
    <row r="115" spans="2:12" ht="24.95" customHeight="1">
      <c r="B115" s="12" t="str">
        <f t="shared" si="3"/>
        <v/>
      </c>
      <c r="C115" s="18"/>
      <c r="D115" s="17"/>
      <c r="E115" s="17"/>
      <c r="F115" s="19" t="str">
        <f>IF(E115&gt;0,VLOOKUP(E115,صنف!B:D,2,0),"")</f>
        <v/>
      </c>
      <c r="G115" s="20"/>
      <c r="H115" s="19"/>
      <c r="I115" s="17"/>
      <c r="J115" s="17"/>
      <c r="K115" s="17">
        <f t="shared" si="4"/>
        <v>0</v>
      </c>
      <c r="L115" s="17">
        <f>IF(اضافه!$K115="","",I115*K115)</f>
        <v>0</v>
      </c>
    </row>
    <row r="116" spans="2:12" ht="24.95" customHeight="1">
      <c r="B116" s="12" t="str">
        <f t="shared" si="3"/>
        <v/>
      </c>
      <c r="C116" s="18"/>
      <c r="D116" s="17"/>
      <c r="E116" s="17"/>
      <c r="F116" s="19" t="str">
        <f>IF(E116&gt;0,VLOOKUP(E116,صنف!B:D,2,0),"")</f>
        <v/>
      </c>
      <c r="G116" s="20"/>
      <c r="H116" s="19"/>
      <c r="I116" s="17"/>
      <c r="J116" s="17"/>
      <c r="K116" s="17">
        <f t="shared" si="4"/>
        <v>0</v>
      </c>
      <c r="L116" s="17">
        <f>IF(اضافه!$K116="","",I116*K116)</f>
        <v>0</v>
      </c>
    </row>
    <row r="117" spans="2:12" ht="24.95" customHeight="1">
      <c r="B117" s="12" t="str">
        <f t="shared" si="3"/>
        <v/>
      </c>
      <c r="C117" s="18"/>
      <c r="D117" s="17"/>
      <c r="E117" s="17"/>
      <c r="F117" s="19" t="str">
        <f>IF(E117&gt;0,VLOOKUP(E117,صنف!B:D,2,0),"")</f>
        <v/>
      </c>
      <c r="G117" s="20"/>
      <c r="H117" s="19"/>
      <c r="I117" s="17"/>
      <c r="J117" s="17"/>
      <c r="K117" s="17">
        <f t="shared" si="4"/>
        <v>0</v>
      </c>
      <c r="L117" s="17">
        <f>IF(اضافه!$K117="","",I117*K117)</f>
        <v>0</v>
      </c>
    </row>
    <row r="118" spans="2:12" ht="24.95" customHeight="1">
      <c r="B118" s="12" t="str">
        <f t="shared" si="3"/>
        <v/>
      </c>
      <c r="C118" s="18"/>
      <c r="D118" s="17"/>
      <c r="E118" s="17"/>
      <c r="F118" s="19" t="str">
        <f>IF(E118&gt;0,VLOOKUP(E118,صنف!B:D,2,0),"")</f>
        <v/>
      </c>
      <c r="G118" s="20"/>
      <c r="H118" s="19"/>
      <c r="I118" s="17"/>
      <c r="J118" s="17"/>
      <c r="K118" s="17">
        <f t="shared" si="4"/>
        <v>0</v>
      </c>
      <c r="L118" s="17">
        <f>IF(اضافه!$K118="","",I118*K118)</f>
        <v>0</v>
      </c>
    </row>
    <row r="119" spans="2:12" ht="24.95" customHeight="1">
      <c r="B119" s="12" t="str">
        <f t="shared" si="3"/>
        <v/>
      </c>
      <c r="C119" s="18"/>
      <c r="D119" s="17"/>
      <c r="E119" s="17"/>
      <c r="F119" s="19" t="str">
        <f>IF(E119&gt;0,VLOOKUP(E119,صنف!B:D,2,0),"")</f>
        <v/>
      </c>
      <c r="G119" s="20"/>
      <c r="H119" s="19"/>
      <c r="I119" s="17"/>
      <c r="J119" s="17"/>
      <c r="K119" s="17">
        <f t="shared" si="4"/>
        <v>0</v>
      </c>
      <c r="L119" s="17">
        <f>IF(اضافه!$K119="","",I119*K119)</f>
        <v>0</v>
      </c>
    </row>
    <row r="120" spans="2:12" ht="24.95" customHeight="1">
      <c r="B120" s="12" t="str">
        <f t="shared" si="3"/>
        <v/>
      </c>
      <c r="C120" s="18"/>
      <c r="D120" s="17"/>
      <c r="E120" s="17"/>
      <c r="F120" s="19" t="str">
        <f>IF(E120&gt;0,VLOOKUP(E120,صنف!B:D,2,0),"")</f>
        <v/>
      </c>
      <c r="G120" s="20"/>
      <c r="H120" s="19"/>
      <c r="I120" s="17"/>
      <c r="J120" s="17"/>
      <c r="K120" s="17">
        <f t="shared" si="4"/>
        <v>0</v>
      </c>
      <c r="L120" s="17">
        <f>IF(اضافه!$K120="","",I120*K120)</f>
        <v>0</v>
      </c>
    </row>
    <row r="121" spans="2:12" ht="24.95" customHeight="1">
      <c r="B121" s="12" t="str">
        <f t="shared" si="3"/>
        <v/>
      </c>
      <c r="C121" s="18"/>
      <c r="D121" s="17"/>
      <c r="E121" s="17"/>
      <c r="F121" s="19" t="str">
        <f>IF(E121&gt;0,VLOOKUP(E121,صنف!B:D,2,0),"")</f>
        <v/>
      </c>
      <c r="G121" s="20"/>
      <c r="H121" s="19"/>
      <c r="I121" s="17"/>
      <c r="J121" s="17"/>
      <c r="K121" s="17">
        <f t="shared" si="4"/>
        <v>0</v>
      </c>
      <c r="L121" s="17">
        <f>IF(اضافه!$K121="","",I121*K121)</f>
        <v>0</v>
      </c>
    </row>
    <row r="122" spans="2:12" ht="24.95" customHeight="1">
      <c r="B122" s="12" t="str">
        <f t="shared" si="3"/>
        <v/>
      </c>
      <c r="C122" s="18"/>
      <c r="D122" s="17"/>
      <c r="E122" s="17"/>
      <c r="F122" s="19" t="str">
        <f>IF(E122&gt;0,VLOOKUP(E122,صنف!B:D,2,0),"")</f>
        <v/>
      </c>
      <c r="G122" s="20"/>
      <c r="H122" s="19"/>
      <c r="I122" s="17"/>
      <c r="J122" s="17"/>
      <c r="K122" s="17">
        <f t="shared" si="4"/>
        <v>0</v>
      </c>
      <c r="L122" s="17">
        <f>IF(اضافه!$K122="","",I122*K122)</f>
        <v>0</v>
      </c>
    </row>
    <row r="123" spans="2:12" ht="24.95" customHeight="1">
      <c r="B123" s="12" t="str">
        <f t="shared" si="3"/>
        <v/>
      </c>
      <c r="C123" s="18"/>
      <c r="D123" s="17"/>
      <c r="E123" s="17"/>
      <c r="F123" s="19" t="str">
        <f>IF(E123&gt;0,VLOOKUP(E123,صنف!B:D,2,0),"")</f>
        <v/>
      </c>
      <c r="G123" s="20"/>
      <c r="H123" s="19"/>
      <c r="I123" s="17"/>
      <c r="J123" s="17"/>
      <c r="K123" s="17">
        <f t="shared" si="4"/>
        <v>0</v>
      </c>
      <c r="L123" s="17">
        <f>IF(اضافه!$K123="","",I123*K123)</f>
        <v>0</v>
      </c>
    </row>
    <row r="124" spans="2:12" ht="24.95" customHeight="1">
      <c r="B124" s="12" t="str">
        <f t="shared" si="3"/>
        <v/>
      </c>
      <c r="C124" s="18"/>
      <c r="D124" s="17"/>
      <c r="E124" s="17"/>
      <c r="F124" s="19" t="str">
        <f>IF(E124&gt;0,VLOOKUP(E124,صنف!B:D,2,0),"")</f>
        <v/>
      </c>
      <c r="G124" s="20"/>
      <c r="H124" s="19"/>
      <c r="I124" s="17"/>
      <c r="J124" s="17"/>
      <c r="K124" s="17">
        <f t="shared" si="4"/>
        <v>0</v>
      </c>
      <c r="L124" s="17">
        <f>IF(اضافه!$K124="","",I124*K124)</f>
        <v>0</v>
      </c>
    </row>
    <row r="125" spans="2:12" ht="24.95" customHeight="1">
      <c r="B125" s="12" t="str">
        <f t="shared" si="3"/>
        <v/>
      </c>
      <c r="C125" s="18"/>
      <c r="D125" s="17"/>
      <c r="E125" s="17"/>
      <c r="F125" s="19" t="str">
        <f>IF(E125&gt;0,VLOOKUP(E125,صنف!B:D,2,0),"")</f>
        <v/>
      </c>
      <c r="G125" s="20"/>
      <c r="H125" s="19"/>
      <c r="I125" s="17"/>
      <c r="J125" s="17"/>
      <c r="K125" s="17">
        <f t="shared" si="4"/>
        <v>0</v>
      </c>
      <c r="L125" s="17">
        <f>IF(اضافه!$K125="","",I125*K125)</f>
        <v>0</v>
      </c>
    </row>
    <row r="126" spans="2:12" ht="24.95" customHeight="1">
      <c r="B126" s="12" t="str">
        <f t="shared" si="3"/>
        <v/>
      </c>
      <c r="C126" s="18"/>
      <c r="D126" s="17"/>
      <c r="E126" s="17"/>
      <c r="F126" s="19" t="str">
        <f>IF(E126&gt;0,VLOOKUP(E126,صنف!B:D,2,0),"")</f>
        <v/>
      </c>
      <c r="G126" s="20"/>
      <c r="H126" s="19"/>
      <c r="I126" s="17"/>
      <c r="J126" s="17"/>
      <c r="K126" s="17">
        <f t="shared" si="4"/>
        <v>0</v>
      </c>
      <c r="L126" s="17">
        <f>IF(اضافه!$K126="","",I126*K126)</f>
        <v>0</v>
      </c>
    </row>
    <row r="127" spans="2:12" ht="24.95" customHeight="1">
      <c r="B127" s="12" t="str">
        <f t="shared" si="3"/>
        <v/>
      </c>
      <c r="C127" s="18"/>
      <c r="D127" s="17"/>
      <c r="E127" s="17"/>
      <c r="F127" s="19" t="str">
        <f>IF(E127&gt;0,VLOOKUP(E127,صنف!B:D,2,0),"")</f>
        <v/>
      </c>
      <c r="G127" s="20"/>
      <c r="H127" s="19"/>
      <c r="I127" s="17"/>
      <c r="J127" s="17"/>
      <c r="K127" s="17">
        <f t="shared" si="4"/>
        <v>0</v>
      </c>
      <c r="L127" s="17">
        <f>IF(اضافه!$K127="","",I127*K127)</f>
        <v>0</v>
      </c>
    </row>
    <row r="128" spans="2:12" ht="24.95" customHeight="1">
      <c r="B128" s="12" t="str">
        <f t="shared" si="3"/>
        <v/>
      </c>
      <c r="C128" s="18"/>
      <c r="D128" s="17"/>
      <c r="E128" s="17"/>
      <c r="F128" s="19" t="str">
        <f>IF(E128&gt;0,VLOOKUP(E128,صنف!B:D,2,0),"")</f>
        <v/>
      </c>
      <c r="G128" s="20"/>
      <c r="H128" s="19"/>
      <c r="I128" s="17"/>
      <c r="J128" s="17"/>
      <c r="K128" s="17">
        <f t="shared" si="4"/>
        <v>0</v>
      </c>
      <c r="L128" s="17">
        <f>IF(اضافه!$K128="","",I128*K128)</f>
        <v>0</v>
      </c>
    </row>
    <row r="129" spans="2:12" ht="24.95" customHeight="1">
      <c r="B129" s="12" t="str">
        <f t="shared" si="3"/>
        <v/>
      </c>
      <c r="C129" s="18"/>
      <c r="D129" s="17"/>
      <c r="E129" s="17"/>
      <c r="F129" s="19" t="str">
        <f>IF(E129&gt;0,VLOOKUP(E129,صنف!B:D,2,0),"")</f>
        <v/>
      </c>
      <c r="G129" s="20"/>
      <c r="H129" s="19"/>
      <c r="I129" s="17"/>
      <c r="J129" s="17"/>
      <c r="K129" s="17">
        <f t="shared" si="4"/>
        <v>0</v>
      </c>
      <c r="L129" s="17">
        <f>IF(اضافه!$K129="","",I129*K129)</f>
        <v>0</v>
      </c>
    </row>
    <row r="130" spans="2:12" ht="24.95" customHeight="1">
      <c r="B130" s="12" t="str">
        <f t="shared" si="3"/>
        <v/>
      </c>
      <c r="C130" s="18"/>
      <c r="D130" s="17"/>
      <c r="E130" s="17"/>
      <c r="F130" s="19" t="str">
        <f>IF(E130&gt;0,VLOOKUP(E130,صنف!B:D,2,0),"")</f>
        <v/>
      </c>
      <c r="G130" s="20"/>
      <c r="H130" s="19"/>
      <c r="I130" s="17"/>
      <c r="J130" s="17"/>
      <c r="K130" s="17">
        <f t="shared" si="4"/>
        <v>0</v>
      </c>
      <c r="L130" s="17">
        <f>IF(اضافه!$K130="","",I130*K130)</f>
        <v>0</v>
      </c>
    </row>
    <row r="131" spans="2:12" ht="24.95" customHeight="1">
      <c r="B131" s="12" t="str">
        <f t="shared" si="3"/>
        <v/>
      </c>
      <c r="C131" s="18"/>
      <c r="D131" s="17"/>
      <c r="E131" s="17"/>
      <c r="F131" s="19" t="str">
        <f>IF(E131&gt;0,VLOOKUP(E131,صنف!B:D,2,0),"")</f>
        <v/>
      </c>
      <c r="G131" s="20"/>
      <c r="H131" s="19"/>
      <c r="I131" s="17"/>
      <c r="J131" s="17"/>
      <c r="K131" s="17">
        <f t="shared" si="4"/>
        <v>0</v>
      </c>
      <c r="L131" s="17">
        <f>IF(اضافه!$K131="","",I131*K131)</f>
        <v>0</v>
      </c>
    </row>
    <row r="132" spans="2:12" ht="24.95" customHeight="1">
      <c r="B132" s="12" t="str">
        <f t="shared" si="3"/>
        <v/>
      </c>
      <c r="C132" s="18"/>
      <c r="D132" s="17"/>
      <c r="E132" s="17"/>
      <c r="F132" s="19" t="str">
        <f>IF(E132&gt;0,VLOOKUP(E132,صنف!B:D,2,0),"")</f>
        <v/>
      </c>
      <c r="G132" s="20"/>
      <c r="H132" s="19"/>
      <c r="I132" s="17"/>
      <c r="J132" s="17"/>
      <c r="K132" s="17">
        <f t="shared" si="4"/>
        <v>0</v>
      </c>
      <c r="L132" s="17">
        <f>IF(اضافه!$K132="","",I132*K132)</f>
        <v>0</v>
      </c>
    </row>
    <row r="133" spans="2:12" ht="24.95" customHeight="1">
      <c r="B133" s="12" t="str">
        <f t="shared" si="3"/>
        <v/>
      </c>
      <c r="C133" s="18"/>
      <c r="D133" s="17"/>
      <c r="E133" s="17"/>
      <c r="F133" s="19" t="str">
        <f>IF(E133&gt;0,VLOOKUP(E133,صنف!B:D,2,0),"")</f>
        <v/>
      </c>
      <c r="G133" s="20"/>
      <c r="H133" s="19"/>
      <c r="I133" s="17"/>
      <c r="J133" s="17"/>
      <c r="K133" s="17">
        <f t="shared" si="4"/>
        <v>0</v>
      </c>
      <c r="L133" s="17">
        <f>IF(اضافه!$K133="","",I133*K133)</f>
        <v>0</v>
      </c>
    </row>
    <row r="134" spans="2:12" ht="24.95" customHeight="1">
      <c r="B134" s="12" t="str">
        <f t="shared" si="3"/>
        <v/>
      </c>
      <c r="C134" s="18"/>
      <c r="D134" s="17"/>
      <c r="E134" s="17"/>
      <c r="F134" s="19" t="str">
        <f>IF(E134&gt;0,VLOOKUP(E134,صنف!B:D,2,0),"")</f>
        <v/>
      </c>
      <c r="G134" s="20"/>
      <c r="H134" s="19"/>
      <c r="I134" s="17"/>
      <c r="J134" s="17"/>
      <c r="K134" s="17">
        <f t="shared" si="4"/>
        <v>0</v>
      </c>
      <c r="L134" s="17">
        <f>IF(اضافه!$K134="","",I134*K134)</f>
        <v>0</v>
      </c>
    </row>
    <row r="135" spans="2:12" ht="24.95" customHeight="1">
      <c r="B135" s="12" t="str">
        <f t="shared" ref="B135:B198" si="5">IF(C135&lt;&gt;0,1+B134,"")</f>
        <v/>
      </c>
      <c r="C135" s="18"/>
      <c r="D135" s="17"/>
      <c r="E135" s="17"/>
      <c r="F135" s="19" t="str">
        <f>IF(E135&gt;0,VLOOKUP(E135,صنف!B:D,2,0),"")</f>
        <v/>
      </c>
      <c r="G135" s="20"/>
      <c r="H135" s="19"/>
      <c r="I135" s="17"/>
      <c r="J135" s="17"/>
      <c r="K135" s="17">
        <f t="shared" ref="K135:K198" si="6">(J135*13%)+J135</f>
        <v>0</v>
      </c>
      <c r="L135" s="17">
        <f>IF(اضافه!$K135="","",I135*K135)</f>
        <v>0</v>
      </c>
    </row>
    <row r="136" spans="2:12" ht="24.95" customHeight="1">
      <c r="B136" s="12" t="str">
        <f t="shared" si="5"/>
        <v/>
      </c>
      <c r="C136" s="18"/>
      <c r="D136" s="17"/>
      <c r="E136" s="17"/>
      <c r="F136" s="19" t="str">
        <f>IF(E136&gt;0,VLOOKUP(E136,صنف!B:D,2,0),"")</f>
        <v/>
      </c>
      <c r="G136" s="20"/>
      <c r="H136" s="19"/>
      <c r="I136" s="17"/>
      <c r="J136" s="17"/>
      <c r="K136" s="17">
        <f t="shared" si="6"/>
        <v>0</v>
      </c>
      <c r="L136" s="17">
        <f>IF(اضافه!$K136="","",I136*K136)</f>
        <v>0</v>
      </c>
    </row>
    <row r="137" spans="2:12" ht="24.95" customHeight="1">
      <c r="B137" s="12" t="str">
        <f t="shared" si="5"/>
        <v/>
      </c>
      <c r="C137" s="18"/>
      <c r="D137" s="17"/>
      <c r="E137" s="17"/>
      <c r="F137" s="19" t="str">
        <f>IF(E137&gt;0,VLOOKUP(E137,صنف!B:D,2,0),"")</f>
        <v/>
      </c>
      <c r="G137" s="20"/>
      <c r="H137" s="19"/>
      <c r="I137" s="17"/>
      <c r="J137" s="17"/>
      <c r="K137" s="17">
        <f t="shared" si="6"/>
        <v>0</v>
      </c>
      <c r="L137" s="17">
        <f>IF(اضافه!$K137="","",I137*K137)</f>
        <v>0</v>
      </c>
    </row>
    <row r="138" spans="2:12" ht="24.95" customHeight="1">
      <c r="B138" s="12" t="str">
        <f t="shared" si="5"/>
        <v/>
      </c>
      <c r="C138" s="18"/>
      <c r="D138" s="17"/>
      <c r="E138" s="17"/>
      <c r="F138" s="19" t="str">
        <f>IF(E138&gt;0,VLOOKUP(E138,صنف!B:D,2,0),"")</f>
        <v/>
      </c>
      <c r="G138" s="20"/>
      <c r="H138" s="19"/>
      <c r="I138" s="17"/>
      <c r="J138" s="17"/>
      <c r="K138" s="17">
        <f t="shared" si="6"/>
        <v>0</v>
      </c>
      <c r="L138" s="17">
        <f>IF(اضافه!$K138="","",I138*K138)</f>
        <v>0</v>
      </c>
    </row>
    <row r="139" spans="2:12" ht="24.95" customHeight="1">
      <c r="B139" s="12" t="str">
        <f t="shared" si="5"/>
        <v/>
      </c>
      <c r="C139" s="18"/>
      <c r="D139" s="17"/>
      <c r="E139" s="17"/>
      <c r="F139" s="19" t="str">
        <f>IF(E139&gt;0,VLOOKUP(E139,صنف!B:D,2,0),"")</f>
        <v/>
      </c>
      <c r="G139" s="20"/>
      <c r="H139" s="19"/>
      <c r="I139" s="17"/>
      <c r="J139" s="17"/>
      <c r="K139" s="17">
        <f t="shared" si="6"/>
        <v>0</v>
      </c>
      <c r="L139" s="17">
        <f>IF(اضافه!$K139="","",I139*K139)</f>
        <v>0</v>
      </c>
    </row>
    <row r="140" spans="2:12" ht="24.95" customHeight="1">
      <c r="B140" s="12" t="str">
        <f t="shared" si="5"/>
        <v/>
      </c>
      <c r="C140" s="18"/>
      <c r="D140" s="17"/>
      <c r="E140" s="17"/>
      <c r="F140" s="19" t="str">
        <f>IF(E140&gt;0,VLOOKUP(E140,صنف!B:D,2,0),"")</f>
        <v/>
      </c>
      <c r="G140" s="20"/>
      <c r="H140" s="19"/>
      <c r="I140" s="17"/>
      <c r="J140" s="17"/>
      <c r="K140" s="17">
        <f t="shared" si="6"/>
        <v>0</v>
      </c>
      <c r="L140" s="17">
        <f>IF(اضافه!$K140="","",I140*K140)</f>
        <v>0</v>
      </c>
    </row>
    <row r="141" spans="2:12" ht="24.95" customHeight="1">
      <c r="B141" s="12" t="str">
        <f t="shared" si="5"/>
        <v/>
      </c>
      <c r="C141" s="18"/>
      <c r="D141" s="17"/>
      <c r="E141" s="17"/>
      <c r="F141" s="19" t="str">
        <f>IF(E141&gt;0,VLOOKUP(E141,صنف!B:D,2,0),"")</f>
        <v/>
      </c>
      <c r="G141" s="20"/>
      <c r="H141" s="19"/>
      <c r="I141" s="17"/>
      <c r="J141" s="17"/>
      <c r="K141" s="17">
        <f t="shared" si="6"/>
        <v>0</v>
      </c>
      <c r="L141" s="17">
        <f>IF(اضافه!$K141="","",I141*K141)</f>
        <v>0</v>
      </c>
    </row>
    <row r="142" spans="2:12" ht="24.95" customHeight="1">
      <c r="B142" s="12" t="str">
        <f t="shared" si="5"/>
        <v/>
      </c>
      <c r="C142" s="18"/>
      <c r="D142" s="17"/>
      <c r="E142" s="17"/>
      <c r="F142" s="19" t="str">
        <f>IF(E142&gt;0,VLOOKUP(E142,صنف!B:D,2,0),"")</f>
        <v/>
      </c>
      <c r="G142" s="20"/>
      <c r="H142" s="19"/>
      <c r="I142" s="17"/>
      <c r="J142" s="17"/>
      <c r="K142" s="17">
        <f t="shared" si="6"/>
        <v>0</v>
      </c>
      <c r="L142" s="17">
        <f>IF(اضافه!$K142="","",I142*K142)</f>
        <v>0</v>
      </c>
    </row>
    <row r="143" spans="2:12" ht="24.95" customHeight="1">
      <c r="B143" s="12" t="str">
        <f t="shared" si="5"/>
        <v/>
      </c>
      <c r="C143" s="18"/>
      <c r="D143" s="17"/>
      <c r="E143" s="17"/>
      <c r="F143" s="19" t="str">
        <f>IF(E143&gt;0,VLOOKUP(E143,صنف!B:D,2,0),"")</f>
        <v/>
      </c>
      <c r="G143" s="20"/>
      <c r="H143" s="19"/>
      <c r="I143" s="17"/>
      <c r="J143" s="17"/>
      <c r="K143" s="17">
        <f t="shared" si="6"/>
        <v>0</v>
      </c>
      <c r="L143" s="17">
        <f>IF(اضافه!$K143="","",I143*K143)</f>
        <v>0</v>
      </c>
    </row>
    <row r="144" spans="2:12" ht="24.95" customHeight="1">
      <c r="B144" s="12" t="str">
        <f t="shared" si="5"/>
        <v/>
      </c>
      <c r="C144" s="18"/>
      <c r="D144" s="17"/>
      <c r="E144" s="17"/>
      <c r="F144" s="19" t="str">
        <f>IF(E144&gt;0,VLOOKUP(E144,صنف!B:D,2,0),"")</f>
        <v/>
      </c>
      <c r="G144" s="20"/>
      <c r="H144" s="19"/>
      <c r="I144" s="17"/>
      <c r="J144" s="17"/>
      <c r="K144" s="17">
        <f t="shared" si="6"/>
        <v>0</v>
      </c>
      <c r="L144" s="17">
        <f>IF(اضافه!$K144="","",I144*K144)</f>
        <v>0</v>
      </c>
    </row>
    <row r="145" spans="2:12" ht="24.95" customHeight="1">
      <c r="B145" s="12" t="str">
        <f t="shared" si="5"/>
        <v/>
      </c>
      <c r="C145" s="18"/>
      <c r="D145" s="17"/>
      <c r="E145" s="17"/>
      <c r="F145" s="19" t="str">
        <f>IF(E145&gt;0,VLOOKUP(E145,صنف!B:D,2,0),"")</f>
        <v/>
      </c>
      <c r="G145" s="20"/>
      <c r="H145" s="19"/>
      <c r="I145" s="17"/>
      <c r="J145" s="17"/>
      <c r="K145" s="17">
        <f t="shared" si="6"/>
        <v>0</v>
      </c>
      <c r="L145" s="17">
        <f>IF(اضافه!$K145="","",I145*K145)</f>
        <v>0</v>
      </c>
    </row>
    <row r="146" spans="2:12" ht="24.95" customHeight="1">
      <c r="B146" s="12" t="str">
        <f t="shared" si="5"/>
        <v/>
      </c>
      <c r="C146" s="18"/>
      <c r="D146" s="17"/>
      <c r="E146" s="17"/>
      <c r="F146" s="19" t="str">
        <f>IF(E146&gt;0,VLOOKUP(E146,صنف!B:D,2,0),"")</f>
        <v/>
      </c>
      <c r="G146" s="20"/>
      <c r="H146" s="19"/>
      <c r="I146" s="17"/>
      <c r="J146" s="17"/>
      <c r="K146" s="17">
        <f t="shared" si="6"/>
        <v>0</v>
      </c>
      <c r="L146" s="17">
        <f>IF(اضافه!$K146="","",I146*K146)</f>
        <v>0</v>
      </c>
    </row>
    <row r="147" spans="2:12" ht="24.95" customHeight="1">
      <c r="B147" s="12" t="str">
        <f t="shared" si="5"/>
        <v/>
      </c>
      <c r="C147" s="18"/>
      <c r="D147" s="17"/>
      <c r="E147" s="17"/>
      <c r="F147" s="19" t="str">
        <f>IF(E147&gt;0,VLOOKUP(E147,صنف!B:D,2,0),"")</f>
        <v/>
      </c>
      <c r="G147" s="20"/>
      <c r="H147" s="19"/>
      <c r="I147" s="17"/>
      <c r="J147" s="17"/>
      <c r="K147" s="17">
        <f t="shared" si="6"/>
        <v>0</v>
      </c>
      <c r="L147" s="17">
        <f>IF(اضافه!$K147="","",I147*K147)</f>
        <v>0</v>
      </c>
    </row>
    <row r="148" spans="2:12" ht="24.95" customHeight="1">
      <c r="B148" s="12" t="str">
        <f t="shared" si="5"/>
        <v/>
      </c>
      <c r="C148" s="18"/>
      <c r="D148" s="17"/>
      <c r="E148" s="17"/>
      <c r="F148" s="19" t="str">
        <f>IF(E148&gt;0,VLOOKUP(E148,صنف!B:D,2,0),"")</f>
        <v/>
      </c>
      <c r="G148" s="20"/>
      <c r="H148" s="19"/>
      <c r="I148" s="17"/>
      <c r="J148" s="17"/>
      <c r="K148" s="17">
        <f t="shared" si="6"/>
        <v>0</v>
      </c>
      <c r="L148" s="17">
        <f>IF(اضافه!$K148="","",I148*K148)</f>
        <v>0</v>
      </c>
    </row>
    <row r="149" spans="2:12" ht="24.95" customHeight="1">
      <c r="B149" s="12" t="str">
        <f t="shared" si="5"/>
        <v/>
      </c>
      <c r="C149" s="18"/>
      <c r="D149" s="17"/>
      <c r="E149" s="17"/>
      <c r="F149" s="19" t="str">
        <f>IF(E149&gt;0,VLOOKUP(E149,صنف!B:D,2,0),"")</f>
        <v/>
      </c>
      <c r="G149" s="20"/>
      <c r="H149" s="19"/>
      <c r="I149" s="17"/>
      <c r="J149" s="17"/>
      <c r="K149" s="17">
        <f t="shared" si="6"/>
        <v>0</v>
      </c>
      <c r="L149" s="17">
        <f>IF(اضافه!$K149="","",I149*K149)</f>
        <v>0</v>
      </c>
    </row>
    <row r="150" spans="2:12" ht="24.95" customHeight="1">
      <c r="B150" s="12" t="str">
        <f t="shared" si="5"/>
        <v/>
      </c>
      <c r="C150" s="18"/>
      <c r="D150" s="17"/>
      <c r="E150" s="17"/>
      <c r="F150" s="19" t="str">
        <f>IF(E150&gt;0,VLOOKUP(E150,صنف!B:D,2,0),"")</f>
        <v/>
      </c>
      <c r="G150" s="20"/>
      <c r="H150" s="19"/>
      <c r="I150" s="17"/>
      <c r="J150" s="17"/>
      <c r="K150" s="17">
        <f t="shared" si="6"/>
        <v>0</v>
      </c>
      <c r="L150" s="17">
        <f>IF(اضافه!$K150="","",I150*K150)</f>
        <v>0</v>
      </c>
    </row>
    <row r="151" spans="2:12" ht="24.95" customHeight="1">
      <c r="B151" s="12" t="str">
        <f t="shared" si="5"/>
        <v/>
      </c>
      <c r="C151" s="18"/>
      <c r="D151" s="17"/>
      <c r="E151" s="17"/>
      <c r="F151" s="19" t="str">
        <f>IF(E151&gt;0,VLOOKUP(E151,صنف!B:D,2,0),"")</f>
        <v/>
      </c>
      <c r="G151" s="20"/>
      <c r="H151" s="19"/>
      <c r="I151" s="17"/>
      <c r="J151" s="17"/>
      <c r="K151" s="17">
        <f t="shared" si="6"/>
        <v>0</v>
      </c>
      <c r="L151" s="17">
        <f>IF(اضافه!$K151="","",I151*K151)</f>
        <v>0</v>
      </c>
    </row>
    <row r="152" spans="2:12" ht="24.95" customHeight="1">
      <c r="B152" s="12" t="str">
        <f t="shared" si="5"/>
        <v/>
      </c>
      <c r="C152" s="18"/>
      <c r="D152" s="17"/>
      <c r="E152" s="17"/>
      <c r="F152" s="19" t="str">
        <f>IF(E152&gt;0,VLOOKUP(E152,صنف!B:D,2,0),"")</f>
        <v/>
      </c>
      <c r="G152" s="20"/>
      <c r="H152" s="19"/>
      <c r="I152" s="17"/>
      <c r="J152" s="17"/>
      <c r="K152" s="17">
        <f t="shared" si="6"/>
        <v>0</v>
      </c>
      <c r="L152" s="17">
        <f>IF(اضافه!$K152="","",I152*K152)</f>
        <v>0</v>
      </c>
    </row>
    <row r="153" spans="2:12" ht="24.95" customHeight="1">
      <c r="B153" s="12" t="str">
        <f t="shared" si="5"/>
        <v/>
      </c>
      <c r="C153" s="18"/>
      <c r="D153" s="17"/>
      <c r="E153" s="17"/>
      <c r="F153" s="19" t="str">
        <f>IF(E153&gt;0,VLOOKUP(E153,صنف!B:D,2,0),"")</f>
        <v/>
      </c>
      <c r="G153" s="20"/>
      <c r="H153" s="19"/>
      <c r="I153" s="17"/>
      <c r="J153" s="17"/>
      <c r="K153" s="17">
        <f t="shared" si="6"/>
        <v>0</v>
      </c>
      <c r="L153" s="17">
        <f>IF(اضافه!$K153="","",I153*K153)</f>
        <v>0</v>
      </c>
    </row>
    <row r="154" spans="2:12" ht="24.95" customHeight="1">
      <c r="B154" s="12" t="str">
        <f t="shared" si="5"/>
        <v/>
      </c>
      <c r="C154" s="18"/>
      <c r="D154" s="17"/>
      <c r="E154" s="17"/>
      <c r="F154" s="19" t="str">
        <f>IF(E154&gt;0,VLOOKUP(E154,صنف!B:D,2,0),"")</f>
        <v/>
      </c>
      <c r="G154" s="20"/>
      <c r="H154" s="19"/>
      <c r="I154" s="17"/>
      <c r="J154" s="17"/>
      <c r="K154" s="17">
        <f t="shared" si="6"/>
        <v>0</v>
      </c>
      <c r="L154" s="17">
        <f>IF(اضافه!$K154="","",I154*K154)</f>
        <v>0</v>
      </c>
    </row>
    <row r="155" spans="2:12" ht="24.95" customHeight="1">
      <c r="B155" s="12" t="str">
        <f t="shared" si="5"/>
        <v/>
      </c>
      <c r="C155" s="18"/>
      <c r="D155" s="17"/>
      <c r="E155" s="17"/>
      <c r="F155" s="19" t="str">
        <f>IF(E155&gt;0,VLOOKUP(E155,صنف!B:D,2,0),"")</f>
        <v/>
      </c>
      <c r="G155" s="20"/>
      <c r="H155" s="19"/>
      <c r="I155" s="17"/>
      <c r="J155" s="17"/>
      <c r="K155" s="17">
        <f t="shared" si="6"/>
        <v>0</v>
      </c>
      <c r="L155" s="17">
        <f>IF(اضافه!$K155="","",I155*K155)</f>
        <v>0</v>
      </c>
    </row>
    <row r="156" spans="2:12" ht="24.95" customHeight="1">
      <c r="B156" s="12" t="str">
        <f t="shared" si="5"/>
        <v/>
      </c>
      <c r="C156" s="18"/>
      <c r="D156" s="17"/>
      <c r="E156" s="17"/>
      <c r="F156" s="19" t="str">
        <f>IF(E156&gt;0,VLOOKUP(E156,صنف!B:D,2,0),"")</f>
        <v/>
      </c>
      <c r="G156" s="20"/>
      <c r="H156" s="19"/>
      <c r="I156" s="17"/>
      <c r="J156" s="17"/>
      <c r="K156" s="17">
        <f t="shared" si="6"/>
        <v>0</v>
      </c>
      <c r="L156" s="17">
        <f>IF(اضافه!$K156="","",I156*K156)</f>
        <v>0</v>
      </c>
    </row>
    <row r="157" spans="2:12" ht="24.95" customHeight="1">
      <c r="B157" s="12" t="str">
        <f t="shared" si="5"/>
        <v/>
      </c>
      <c r="C157" s="18"/>
      <c r="D157" s="17"/>
      <c r="E157" s="17"/>
      <c r="F157" s="19" t="str">
        <f>IF(E157&gt;0,VLOOKUP(E157,صنف!B:D,2,0),"")</f>
        <v/>
      </c>
      <c r="G157" s="20"/>
      <c r="H157" s="19"/>
      <c r="I157" s="17"/>
      <c r="J157" s="17"/>
      <c r="K157" s="17">
        <f t="shared" si="6"/>
        <v>0</v>
      </c>
      <c r="L157" s="17">
        <f>IF(اضافه!$K157="","",I157*K157)</f>
        <v>0</v>
      </c>
    </row>
    <row r="158" spans="2:12" ht="24.95" customHeight="1">
      <c r="B158" s="12" t="str">
        <f t="shared" si="5"/>
        <v/>
      </c>
      <c r="C158" s="18"/>
      <c r="D158" s="17"/>
      <c r="E158" s="17"/>
      <c r="F158" s="19" t="str">
        <f>IF(E158&gt;0,VLOOKUP(E158,صنف!B:D,2,0),"")</f>
        <v/>
      </c>
      <c r="G158" s="20"/>
      <c r="H158" s="19"/>
      <c r="I158" s="17"/>
      <c r="J158" s="17"/>
      <c r="K158" s="17">
        <f t="shared" si="6"/>
        <v>0</v>
      </c>
      <c r="L158" s="17">
        <f>IF(اضافه!$K158="","",I158*K158)</f>
        <v>0</v>
      </c>
    </row>
    <row r="159" spans="2:12" ht="24.95" customHeight="1">
      <c r="B159" s="12" t="str">
        <f t="shared" si="5"/>
        <v/>
      </c>
      <c r="C159" s="18"/>
      <c r="D159" s="17"/>
      <c r="E159" s="17"/>
      <c r="F159" s="19" t="str">
        <f>IF(E159&gt;0,VLOOKUP(E159,صنف!B:D,2,0),"")</f>
        <v/>
      </c>
      <c r="G159" s="20"/>
      <c r="H159" s="19"/>
      <c r="I159" s="17"/>
      <c r="J159" s="17"/>
      <c r="K159" s="17">
        <f t="shared" si="6"/>
        <v>0</v>
      </c>
      <c r="L159" s="17">
        <f>IF(اضافه!$K159="","",I159*K159)</f>
        <v>0</v>
      </c>
    </row>
    <row r="160" spans="2:12" ht="24.95" customHeight="1">
      <c r="B160" s="12" t="str">
        <f t="shared" si="5"/>
        <v/>
      </c>
      <c r="C160" s="18"/>
      <c r="D160" s="17"/>
      <c r="E160" s="17"/>
      <c r="F160" s="19" t="str">
        <f>IF(E160&gt;0,VLOOKUP(E160,صنف!B:D,2,0),"")</f>
        <v/>
      </c>
      <c r="G160" s="20"/>
      <c r="H160" s="19"/>
      <c r="I160" s="17"/>
      <c r="J160" s="17"/>
      <c r="K160" s="17">
        <f t="shared" si="6"/>
        <v>0</v>
      </c>
      <c r="L160" s="17">
        <f>IF(اضافه!$K160="","",I160*K160)</f>
        <v>0</v>
      </c>
    </row>
    <row r="161" spans="2:12" ht="24.95" customHeight="1">
      <c r="B161" s="12" t="str">
        <f t="shared" si="5"/>
        <v/>
      </c>
      <c r="C161" s="18"/>
      <c r="D161" s="17"/>
      <c r="E161" s="17"/>
      <c r="F161" s="19" t="str">
        <f>IF(E161&gt;0,VLOOKUP(E161,صنف!B:D,2,0),"")</f>
        <v/>
      </c>
      <c r="G161" s="20"/>
      <c r="H161" s="19"/>
      <c r="I161" s="17"/>
      <c r="J161" s="17"/>
      <c r="K161" s="17">
        <f t="shared" si="6"/>
        <v>0</v>
      </c>
      <c r="L161" s="17">
        <f>IF(اضافه!$K161="","",I161*K161)</f>
        <v>0</v>
      </c>
    </row>
    <row r="162" spans="2:12" ht="24.95" customHeight="1">
      <c r="B162" s="12" t="str">
        <f t="shared" si="5"/>
        <v/>
      </c>
      <c r="C162" s="18"/>
      <c r="D162" s="17"/>
      <c r="E162" s="17"/>
      <c r="F162" s="19" t="str">
        <f>IF(E162&gt;0,VLOOKUP(E162,صنف!B:D,2,0),"")</f>
        <v/>
      </c>
      <c r="G162" s="20"/>
      <c r="H162" s="19"/>
      <c r="I162" s="17"/>
      <c r="J162" s="17"/>
      <c r="K162" s="17">
        <f t="shared" si="6"/>
        <v>0</v>
      </c>
      <c r="L162" s="17">
        <f>IF(اضافه!$K162="","",I162*K162)</f>
        <v>0</v>
      </c>
    </row>
    <row r="163" spans="2:12" ht="24.95" customHeight="1">
      <c r="B163" s="12" t="str">
        <f t="shared" si="5"/>
        <v/>
      </c>
      <c r="C163" s="18"/>
      <c r="D163" s="17"/>
      <c r="E163" s="17"/>
      <c r="F163" s="19" t="str">
        <f>IF(E163&gt;0,VLOOKUP(E163,صنف!B:D,2,0),"")</f>
        <v/>
      </c>
      <c r="G163" s="20"/>
      <c r="H163" s="19"/>
      <c r="I163" s="17"/>
      <c r="J163" s="17"/>
      <c r="K163" s="17">
        <f t="shared" si="6"/>
        <v>0</v>
      </c>
      <c r="L163" s="17">
        <f>IF(اضافه!$K163="","",I163*K163)</f>
        <v>0</v>
      </c>
    </row>
    <row r="164" spans="2:12" ht="24.95" customHeight="1">
      <c r="B164" s="12" t="str">
        <f t="shared" si="5"/>
        <v/>
      </c>
      <c r="C164" s="18"/>
      <c r="D164" s="17"/>
      <c r="E164" s="17"/>
      <c r="F164" s="19" t="str">
        <f>IF(E164&gt;0,VLOOKUP(E164,صنف!B:D,2,0),"")</f>
        <v/>
      </c>
      <c r="G164" s="20"/>
      <c r="H164" s="19"/>
      <c r="I164" s="17"/>
      <c r="J164" s="17"/>
      <c r="K164" s="17">
        <f t="shared" si="6"/>
        <v>0</v>
      </c>
      <c r="L164" s="17">
        <f>IF(اضافه!$K164="","",I164*K164)</f>
        <v>0</v>
      </c>
    </row>
    <row r="165" spans="2:12" ht="24.95" customHeight="1">
      <c r="B165" s="12" t="str">
        <f t="shared" si="5"/>
        <v/>
      </c>
      <c r="C165" s="18"/>
      <c r="D165" s="17"/>
      <c r="E165" s="17"/>
      <c r="F165" s="19" t="str">
        <f>IF(E165&gt;0,VLOOKUP(E165,صنف!B:D,2,0),"")</f>
        <v/>
      </c>
      <c r="G165" s="20"/>
      <c r="H165" s="19"/>
      <c r="I165" s="17"/>
      <c r="J165" s="17"/>
      <c r="K165" s="17">
        <f t="shared" si="6"/>
        <v>0</v>
      </c>
      <c r="L165" s="17">
        <f>IF(اضافه!$K165="","",I165*K165)</f>
        <v>0</v>
      </c>
    </row>
    <row r="166" spans="2:12" ht="24.95" customHeight="1">
      <c r="B166" s="12" t="str">
        <f t="shared" si="5"/>
        <v/>
      </c>
      <c r="C166" s="18"/>
      <c r="D166" s="17"/>
      <c r="E166" s="17"/>
      <c r="F166" s="19" t="str">
        <f>IF(E166&gt;0,VLOOKUP(E166,صنف!B:D,2,0),"")</f>
        <v/>
      </c>
      <c r="G166" s="20"/>
      <c r="H166" s="19"/>
      <c r="I166" s="17"/>
      <c r="J166" s="17"/>
      <c r="K166" s="17">
        <f t="shared" si="6"/>
        <v>0</v>
      </c>
      <c r="L166" s="17">
        <f>IF(اضافه!$K166="","",I166*K166)</f>
        <v>0</v>
      </c>
    </row>
    <row r="167" spans="2:12" ht="24.95" customHeight="1">
      <c r="B167" s="12" t="str">
        <f t="shared" si="5"/>
        <v/>
      </c>
      <c r="C167" s="18"/>
      <c r="D167" s="17"/>
      <c r="E167" s="17"/>
      <c r="F167" s="19" t="str">
        <f>IF(E167&gt;0,VLOOKUP(E167,صنف!B:D,2,0),"")</f>
        <v/>
      </c>
      <c r="G167" s="20"/>
      <c r="H167" s="19"/>
      <c r="I167" s="17"/>
      <c r="J167" s="17"/>
      <c r="K167" s="17">
        <f t="shared" si="6"/>
        <v>0</v>
      </c>
      <c r="L167" s="17">
        <f>IF(اضافه!$K167="","",I167*K167)</f>
        <v>0</v>
      </c>
    </row>
    <row r="168" spans="2:12" ht="24.95" customHeight="1">
      <c r="B168" s="12" t="str">
        <f t="shared" si="5"/>
        <v/>
      </c>
      <c r="C168" s="18"/>
      <c r="D168" s="17"/>
      <c r="E168" s="17"/>
      <c r="F168" s="19" t="str">
        <f>IF(E168&gt;0,VLOOKUP(E168,صنف!B:D,2,0),"")</f>
        <v/>
      </c>
      <c r="G168" s="20"/>
      <c r="H168" s="19"/>
      <c r="I168" s="17"/>
      <c r="J168" s="17"/>
      <c r="K168" s="17">
        <f t="shared" si="6"/>
        <v>0</v>
      </c>
      <c r="L168" s="17">
        <f>IF(اضافه!$K168="","",I168*K168)</f>
        <v>0</v>
      </c>
    </row>
    <row r="169" spans="2:12" ht="24.95" customHeight="1">
      <c r="B169" s="12" t="str">
        <f t="shared" si="5"/>
        <v/>
      </c>
      <c r="C169" s="18"/>
      <c r="D169" s="17"/>
      <c r="E169" s="17"/>
      <c r="F169" s="19" t="str">
        <f>IF(E169&gt;0,VLOOKUP(E169,صنف!B:D,2,0),"")</f>
        <v/>
      </c>
      <c r="G169" s="20"/>
      <c r="H169" s="19"/>
      <c r="I169" s="17"/>
      <c r="J169" s="17"/>
      <c r="K169" s="17">
        <f t="shared" si="6"/>
        <v>0</v>
      </c>
      <c r="L169" s="17">
        <f>IF(اضافه!$K169="","",I169*K169)</f>
        <v>0</v>
      </c>
    </row>
    <row r="170" spans="2:12" ht="24.95" customHeight="1">
      <c r="B170" s="12" t="str">
        <f t="shared" si="5"/>
        <v/>
      </c>
      <c r="C170" s="18"/>
      <c r="D170" s="17"/>
      <c r="E170" s="17"/>
      <c r="F170" s="19" t="str">
        <f>IF(E170&gt;0,VLOOKUP(E170,صنف!B:D,2,0),"")</f>
        <v/>
      </c>
      <c r="G170" s="20"/>
      <c r="H170" s="19"/>
      <c r="I170" s="17"/>
      <c r="J170" s="17"/>
      <c r="K170" s="17">
        <f t="shared" si="6"/>
        <v>0</v>
      </c>
      <c r="L170" s="17">
        <f>IF(اضافه!$K170="","",I170*K170)</f>
        <v>0</v>
      </c>
    </row>
    <row r="171" spans="2:12" ht="24.95" customHeight="1">
      <c r="B171" s="12" t="str">
        <f t="shared" si="5"/>
        <v/>
      </c>
      <c r="C171" s="18"/>
      <c r="D171" s="17"/>
      <c r="E171" s="17"/>
      <c r="F171" s="19" t="str">
        <f>IF(E171&gt;0,VLOOKUP(E171,صنف!B:D,2,0),"")</f>
        <v/>
      </c>
      <c r="G171" s="20"/>
      <c r="H171" s="19"/>
      <c r="I171" s="17"/>
      <c r="J171" s="17"/>
      <c r="K171" s="17">
        <f t="shared" si="6"/>
        <v>0</v>
      </c>
      <c r="L171" s="17">
        <f>IF(اضافه!$K171="","",I171*K171)</f>
        <v>0</v>
      </c>
    </row>
    <row r="172" spans="2:12" ht="24.95" customHeight="1">
      <c r="B172" s="12" t="str">
        <f t="shared" si="5"/>
        <v/>
      </c>
      <c r="C172" s="18"/>
      <c r="D172" s="17"/>
      <c r="E172" s="17"/>
      <c r="F172" s="19" t="str">
        <f>IF(E172&gt;0,VLOOKUP(E172,صنف!B:D,2,0),"")</f>
        <v/>
      </c>
      <c r="G172" s="20"/>
      <c r="H172" s="19"/>
      <c r="I172" s="17"/>
      <c r="J172" s="17"/>
      <c r="K172" s="17">
        <f t="shared" si="6"/>
        <v>0</v>
      </c>
      <c r="L172" s="17">
        <f>IF(اضافه!$K172="","",I172*K172)</f>
        <v>0</v>
      </c>
    </row>
    <row r="173" spans="2:12" ht="24.95" customHeight="1">
      <c r="B173" s="12" t="str">
        <f t="shared" si="5"/>
        <v/>
      </c>
      <c r="C173" s="18"/>
      <c r="D173" s="17"/>
      <c r="E173" s="17"/>
      <c r="F173" s="19" t="str">
        <f>IF(E173&gt;0,VLOOKUP(E173,صنف!B:D,2,0),"")</f>
        <v/>
      </c>
      <c r="G173" s="20"/>
      <c r="H173" s="19"/>
      <c r="I173" s="17"/>
      <c r="J173" s="17"/>
      <c r="K173" s="17">
        <f t="shared" si="6"/>
        <v>0</v>
      </c>
      <c r="L173" s="17">
        <f>IF(اضافه!$K173="","",I173*K173)</f>
        <v>0</v>
      </c>
    </row>
    <row r="174" spans="2:12" ht="24.95" customHeight="1">
      <c r="B174" s="12" t="str">
        <f t="shared" si="5"/>
        <v/>
      </c>
      <c r="C174" s="18"/>
      <c r="D174" s="17"/>
      <c r="E174" s="17"/>
      <c r="F174" s="19" t="str">
        <f>IF(E174&gt;0,VLOOKUP(E174,صنف!B:D,2,0),"")</f>
        <v/>
      </c>
      <c r="G174" s="20"/>
      <c r="H174" s="19"/>
      <c r="I174" s="17"/>
      <c r="J174" s="17"/>
      <c r="K174" s="17">
        <f t="shared" si="6"/>
        <v>0</v>
      </c>
      <c r="L174" s="17">
        <f>IF(اضافه!$K174="","",I174*K174)</f>
        <v>0</v>
      </c>
    </row>
    <row r="175" spans="2:12" ht="24.95" customHeight="1">
      <c r="B175" s="12" t="str">
        <f t="shared" si="5"/>
        <v/>
      </c>
      <c r="C175" s="18"/>
      <c r="D175" s="17"/>
      <c r="E175" s="17"/>
      <c r="F175" s="19" t="str">
        <f>IF(E175&gt;0,VLOOKUP(E175,صنف!B:D,2,0),"")</f>
        <v/>
      </c>
      <c r="G175" s="20"/>
      <c r="H175" s="19"/>
      <c r="I175" s="17"/>
      <c r="J175" s="17"/>
      <c r="K175" s="17">
        <f t="shared" si="6"/>
        <v>0</v>
      </c>
      <c r="L175" s="17">
        <f>IF(اضافه!$K175="","",I175*K175)</f>
        <v>0</v>
      </c>
    </row>
    <row r="176" spans="2:12" ht="24.95" customHeight="1">
      <c r="B176" s="12" t="str">
        <f t="shared" si="5"/>
        <v/>
      </c>
      <c r="C176" s="18"/>
      <c r="D176" s="17"/>
      <c r="E176" s="17"/>
      <c r="F176" s="19" t="str">
        <f>IF(E176&gt;0,VLOOKUP(E176,صنف!B:D,2,0),"")</f>
        <v/>
      </c>
      <c r="G176" s="20"/>
      <c r="H176" s="19"/>
      <c r="I176" s="17"/>
      <c r="J176" s="17"/>
      <c r="K176" s="17">
        <f t="shared" si="6"/>
        <v>0</v>
      </c>
      <c r="L176" s="17">
        <f>IF(اضافه!$K176="","",I176*K176)</f>
        <v>0</v>
      </c>
    </row>
    <row r="177" spans="2:12" ht="24.95" customHeight="1">
      <c r="B177" s="12" t="str">
        <f t="shared" si="5"/>
        <v/>
      </c>
      <c r="C177" s="18"/>
      <c r="D177" s="17"/>
      <c r="E177" s="17"/>
      <c r="F177" s="19" t="str">
        <f>IF(E177&gt;0,VLOOKUP(E177,صنف!B:D,2,0),"")</f>
        <v/>
      </c>
      <c r="G177" s="20"/>
      <c r="H177" s="19"/>
      <c r="I177" s="17"/>
      <c r="J177" s="17"/>
      <c r="K177" s="17">
        <f t="shared" si="6"/>
        <v>0</v>
      </c>
      <c r="L177" s="17">
        <f>IF(اضافه!$K177="","",I177*K177)</f>
        <v>0</v>
      </c>
    </row>
    <row r="178" spans="2:12" ht="24.95" customHeight="1">
      <c r="B178" s="12" t="str">
        <f t="shared" si="5"/>
        <v/>
      </c>
      <c r="C178" s="18"/>
      <c r="D178" s="17"/>
      <c r="E178" s="17"/>
      <c r="F178" s="19" t="str">
        <f>IF(E178&gt;0,VLOOKUP(E178,صنف!B:D,2,0),"")</f>
        <v/>
      </c>
      <c r="G178" s="20"/>
      <c r="H178" s="19"/>
      <c r="I178" s="17"/>
      <c r="J178" s="17"/>
      <c r="K178" s="17">
        <f t="shared" si="6"/>
        <v>0</v>
      </c>
      <c r="L178" s="17">
        <f>IF(اضافه!$K178="","",I178*K178)</f>
        <v>0</v>
      </c>
    </row>
    <row r="179" spans="2:12" ht="24.95" customHeight="1">
      <c r="B179" s="12" t="str">
        <f t="shared" si="5"/>
        <v/>
      </c>
      <c r="C179" s="18"/>
      <c r="D179" s="17"/>
      <c r="E179" s="17"/>
      <c r="F179" s="19" t="str">
        <f>IF(E179&gt;0,VLOOKUP(E179,صنف!B:D,2,0),"")</f>
        <v/>
      </c>
      <c r="G179" s="20"/>
      <c r="H179" s="19"/>
      <c r="I179" s="17"/>
      <c r="J179" s="17"/>
      <c r="K179" s="17">
        <f t="shared" si="6"/>
        <v>0</v>
      </c>
      <c r="L179" s="17">
        <f>IF(اضافه!$K179="","",I179*K179)</f>
        <v>0</v>
      </c>
    </row>
    <row r="180" spans="2:12" ht="24.95" customHeight="1">
      <c r="B180" s="12" t="str">
        <f t="shared" si="5"/>
        <v/>
      </c>
      <c r="C180" s="18"/>
      <c r="D180" s="17"/>
      <c r="E180" s="17"/>
      <c r="F180" s="19" t="str">
        <f>IF(E180&gt;0,VLOOKUP(E180,صنف!B:D,2,0),"")</f>
        <v/>
      </c>
      <c r="G180" s="20"/>
      <c r="H180" s="19"/>
      <c r="I180" s="17"/>
      <c r="J180" s="17"/>
      <c r="K180" s="17">
        <f t="shared" si="6"/>
        <v>0</v>
      </c>
      <c r="L180" s="17">
        <f>IF(اضافه!$K180="","",I180*K180)</f>
        <v>0</v>
      </c>
    </row>
    <row r="181" spans="2:12" ht="24.95" customHeight="1">
      <c r="B181" s="12" t="str">
        <f t="shared" si="5"/>
        <v/>
      </c>
      <c r="C181" s="18"/>
      <c r="D181" s="17"/>
      <c r="E181" s="17"/>
      <c r="F181" s="19" t="str">
        <f>IF(E181&gt;0,VLOOKUP(E181,صنف!B:D,2,0),"")</f>
        <v/>
      </c>
      <c r="G181" s="20"/>
      <c r="H181" s="19"/>
      <c r="I181" s="17"/>
      <c r="J181" s="17"/>
      <c r="K181" s="17">
        <f t="shared" si="6"/>
        <v>0</v>
      </c>
      <c r="L181" s="17">
        <f>IF(اضافه!$K181="","",I181*K181)</f>
        <v>0</v>
      </c>
    </row>
    <row r="182" spans="2:12" ht="24.95" customHeight="1">
      <c r="B182" s="12" t="str">
        <f t="shared" si="5"/>
        <v/>
      </c>
      <c r="C182" s="18"/>
      <c r="D182" s="17"/>
      <c r="E182" s="17"/>
      <c r="F182" s="19" t="str">
        <f>IF(E182&gt;0,VLOOKUP(E182,صنف!B:D,2,0),"")</f>
        <v/>
      </c>
      <c r="G182" s="20"/>
      <c r="H182" s="19"/>
      <c r="I182" s="17"/>
      <c r="J182" s="17"/>
      <c r="K182" s="17">
        <f t="shared" si="6"/>
        <v>0</v>
      </c>
      <c r="L182" s="17">
        <f>IF(اضافه!$K182="","",I182*K182)</f>
        <v>0</v>
      </c>
    </row>
    <row r="183" spans="2:12" ht="24.95" customHeight="1">
      <c r="B183" s="12" t="str">
        <f t="shared" si="5"/>
        <v/>
      </c>
      <c r="C183" s="18"/>
      <c r="D183" s="17"/>
      <c r="E183" s="17"/>
      <c r="F183" s="19" t="str">
        <f>IF(E183&gt;0,VLOOKUP(E183,صنف!B:D,2,0),"")</f>
        <v/>
      </c>
      <c r="G183" s="20"/>
      <c r="H183" s="19"/>
      <c r="I183" s="17"/>
      <c r="J183" s="17"/>
      <c r="K183" s="17">
        <f t="shared" si="6"/>
        <v>0</v>
      </c>
      <c r="L183" s="17">
        <f>IF(اضافه!$K183="","",I183*K183)</f>
        <v>0</v>
      </c>
    </row>
    <row r="184" spans="2:12" ht="24.95" customHeight="1">
      <c r="B184" s="12" t="str">
        <f t="shared" si="5"/>
        <v/>
      </c>
      <c r="C184" s="18"/>
      <c r="D184" s="17"/>
      <c r="E184" s="17"/>
      <c r="F184" s="19" t="str">
        <f>IF(E184&gt;0,VLOOKUP(E184,صنف!B:D,2,0),"")</f>
        <v/>
      </c>
      <c r="G184" s="20"/>
      <c r="H184" s="19"/>
      <c r="I184" s="17"/>
      <c r="J184" s="17"/>
      <c r="K184" s="17">
        <f t="shared" si="6"/>
        <v>0</v>
      </c>
      <c r="L184" s="17">
        <f>IF(اضافه!$K184="","",I184*K184)</f>
        <v>0</v>
      </c>
    </row>
    <row r="185" spans="2:12" ht="24.95" customHeight="1">
      <c r="B185" s="12" t="str">
        <f t="shared" si="5"/>
        <v/>
      </c>
      <c r="C185" s="18"/>
      <c r="D185" s="17"/>
      <c r="E185" s="17"/>
      <c r="F185" s="19" t="str">
        <f>IF(E185&gt;0,VLOOKUP(E185,صنف!B:D,2,0),"")</f>
        <v/>
      </c>
      <c r="G185" s="20"/>
      <c r="H185" s="19"/>
      <c r="I185" s="17"/>
      <c r="J185" s="17"/>
      <c r="K185" s="17">
        <f t="shared" si="6"/>
        <v>0</v>
      </c>
      <c r="L185" s="17">
        <f>IF(اضافه!$K185="","",I185*K185)</f>
        <v>0</v>
      </c>
    </row>
    <row r="186" spans="2:12" ht="24.95" customHeight="1">
      <c r="B186" s="12" t="str">
        <f t="shared" si="5"/>
        <v/>
      </c>
      <c r="C186" s="18"/>
      <c r="D186" s="17"/>
      <c r="E186" s="17"/>
      <c r="F186" s="19" t="str">
        <f>IF(E186&gt;0,VLOOKUP(E186,صنف!B:D,2,0),"")</f>
        <v/>
      </c>
      <c r="G186" s="20"/>
      <c r="H186" s="19"/>
      <c r="I186" s="17"/>
      <c r="J186" s="17"/>
      <c r="K186" s="17">
        <f t="shared" si="6"/>
        <v>0</v>
      </c>
      <c r="L186" s="17">
        <f>IF(اضافه!$K186="","",I186*K186)</f>
        <v>0</v>
      </c>
    </row>
    <row r="187" spans="2:12" ht="24.95" customHeight="1">
      <c r="B187" s="12" t="str">
        <f t="shared" si="5"/>
        <v/>
      </c>
      <c r="C187" s="18"/>
      <c r="D187" s="17"/>
      <c r="E187" s="17"/>
      <c r="F187" s="19" t="str">
        <f>IF(E187&gt;0,VLOOKUP(E187,صنف!B:D,2,0),"")</f>
        <v/>
      </c>
      <c r="G187" s="20"/>
      <c r="H187" s="19"/>
      <c r="I187" s="17"/>
      <c r="J187" s="17"/>
      <c r="K187" s="17">
        <f t="shared" si="6"/>
        <v>0</v>
      </c>
      <c r="L187" s="17">
        <f>IF(اضافه!$K187="","",I187*K187)</f>
        <v>0</v>
      </c>
    </row>
    <row r="188" spans="2:12" ht="24.95" customHeight="1">
      <c r="B188" s="12" t="str">
        <f t="shared" si="5"/>
        <v/>
      </c>
      <c r="C188" s="18"/>
      <c r="D188" s="17"/>
      <c r="E188" s="17"/>
      <c r="F188" s="19" t="str">
        <f>IF(E188&gt;0,VLOOKUP(E188,صنف!B:D,2,0),"")</f>
        <v/>
      </c>
      <c r="G188" s="20"/>
      <c r="H188" s="19"/>
      <c r="I188" s="17"/>
      <c r="J188" s="17"/>
      <c r="K188" s="17">
        <f t="shared" si="6"/>
        <v>0</v>
      </c>
      <c r="L188" s="17">
        <f>IF(اضافه!$K188="","",I188*K188)</f>
        <v>0</v>
      </c>
    </row>
    <row r="189" spans="2:12" ht="24.95" customHeight="1">
      <c r="B189" s="12" t="str">
        <f t="shared" si="5"/>
        <v/>
      </c>
      <c r="C189" s="18"/>
      <c r="D189" s="17"/>
      <c r="E189" s="17"/>
      <c r="F189" s="19" t="str">
        <f>IF(E189&gt;0,VLOOKUP(E189,صنف!B:D,2,0),"")</f>
        <v/>
      </c>
      <c r="G189" s="20"/>
      <c r="H189" s="19"/>
      <c r="I189" s="17"/>
      <c r="J189" s="17"/>
      <c r="K189" s="17">
        <f t="shared" si="6"/>
        <v>0</v>
      </c>
      <c r="L189" s="17">
        <f>IF(اضافه!$K189="","",I189*K189)</f>
        <v>0</v>
      </c>
    </row>
    <row r="190" spans="2:12" ht="24.95" customHeight="1">
      <c r="B190" s="12" t="str">
        <f t="shared" si="5"/>
        <v/>
      </c>
      <c r="C190" s="18"/>
      <c r="D190" s="17"/>
      <c r="E190" s="17"/>
      <c r="F190" s="19" t="str">
        <f>IF(E190&gt;0,VLOOKUP(E190,صنف!B:D,2,0),"")</f>
        <v/>
      </c>
      <c r="G190" s="20"/>
      <c r="H190" s="19"/>
      <c r="I190" s="17"/>
      <c r="J190" s="17"/>
      <c r="K190" s="17">
        <f t="shared" si="6"/>
        <v>0</v>
      </c>
      <c r="L190" s="17">
        <f>IF(اضافه!$K190="","",I190*K190)</f>
        <v>0</v>
      </c>
    </row>
    <row r="191" spans="2:12" ht="24.95" customHeight="1">
      <c r="B191" s="12" t="str">
        <f t="shared" si="5"/>
        <v/>
      </c>
      <c r="C191" s="18"/>
      <c r="D191" s="17"/>
      <c r="E191" s="17"/>
      <c r="F191" s="19" t="str">
        <f>IF(E191&gt;0,VLOOKUP(E191,صنف!B:D,2,0),"")</f>
        <v/>
      </c>
      <c r="G191" s="20"/>
      <c r="H191" s="19"/>
      <c r="I191" s="17"/>
      <c r="J191" s="17"/>
      <c r="K191" s="17">
        <f t="shared" si="6"/>
        <v>0</v>
      </c>
      <c r="L191" s="17">
        <f>IF(اضافه!$K191="","",I191*K191)</f>
        <v>0</v>
      </c>
    </row>
    <row r="192" spans="2:12" ht="24.95" customHeight="1">
      <c r="B192" s="12" t="str">
        <f t="shared" si="5"/>
        <v/>
      </c>
      <c r="C192" s="18"/>
      <c r="D192" s="17"/>
      <c r="E192" s="17"/>
      <c r="F192" s="19" t="str">
        <f>IF(E192&gt;0,VLOOKUP(E192,صنف!B:D,2,0),"")</f>
        <v/>
      </c>
      <c r="G192" s="20"/>
      <c r="H192" s="19"/>
      <c r="I192" s="17"/>
      <c r="J192" s="17"/>
      <c r="K192" s="17">
        <f t="shared" si="6"/>
        <v>0</v>
      </c>
      <c r="L192" s="17">
        <f>IF(اضافه!$K192="","",I192*K192)</f>
        <v>0</v>
      </c>
    </row>
    <row r="193" spans="2:12" ht="24.95" customHeight="1">
      <c r="B193" s="12" t="str">
        <f t="shared" si="5"/>
        <v/>
      </c>
      <c r="C193" s="18"/>
      <c r="D193" s="17"/>
      <c r="E193" s="17"/>
      <c r="F193" s="19" t="str">
        <f>IF(E193&gt;0,VLOOKUP(E193,صنف!B:D,2,0),"")</f>
        <v/>
      </c>
      <c r="G193" s="20"/>
      <c r="H193" s="19"/>
      <c r="I193" s="17"/>
      <c r="J193" s="17"/>
      <c r="K193" s="17">
        <f t="shared" si="6"/>
        <v>0</v>
      </c>
      <c r="L193" s="17">
        <f>IF(اضافه!$K193="","",I193*K193)</f>
        <v>0</v>
      </c>
    </row>
    <row r="194" spans="2:12" ht="24.95" customHeight="1">
      <c r="B194" s="12" t="str">
        <f t="shared" si="5"/>
        <v/>
      </c>
      <c r="C194" s="18"/>
      <c r="D194" s="17"/>
      <c r="E194" s="17"/>
      <c r="F194" s="19" t="str">
        <f>IF(E194&gt;0,VLOOKUP(E194,صنف!B:D,2,0),"")</f>
        <v/>
      </c>
      <c r="G194" s="20"/>
      <c r="H194" s="19"/>
      <c r="I194" s="17"/>
      <c r="J194" s="17"/>
      <c r="K194" s="17">
        <f t="shared" si="6"/>
        <v>0</v>
      </c>
      <c r="L194" s="17">
        <f>IF(اضافه!$K194="","",I194*K194)</f>
        <v>0</v>
      </c>
    </row>
    <row r="195" spans="2:12" ht="24.95" customHeight="1">
      <c r="B195" s="12" t="str">
        <f t="shared" si="5"/>
        <v/>
      </c>
      <c r="C195" s="18"/>
      <c r="D195" s="17"/>
      <c r="E195" s="17"/>
      <c r="F195" s="19" t="str">
        <f>IF(E195&gt;0,VLOOKUP(E195,صنف!B:D,2,0),"")</f>
        <v/>
      </c>
      <c r="G195" s="20"/>
      <c r="H195" s="19"/>
      <c r="I195" s="17"/>
      <c r="J195" s="17"/>
      <c r="K195" s="17">
        <f t="shared" si="6"/>
        <v>0</v>
      </c>
      <c r="L195" s="17">
        <f>IF(اضافه!$K195="","",I195*K195)</f>
        <v>0</v>
      </c>
    </row>
    <row r="196" spans="2:12" ht="24.95" customHeight="1">
      <c r="B196" s="12" t="str">
        <f t="shared" si="5"/>
        <v/>
      </c>
      <c r="C196" s="18"/>
      <c r="D196" s="17"/>
      <c r="E196" s="17"/>
      <c r="F196" s="19" t="str">
        <f>IF(E196&gt;0,VLOOKUP(E196,صنف!B:D,2,0),"")</f>
        <v/>
      </c>
      <c r="G196" s="20"/>
      <c r="H196" s="19"/>
      <c r="I196" s="17"/>
      <c r="J196" s="17"/>
      <c r="K196" s="17">
        <f t="shared" si="6"/>
        <v>0</v>
      </c>
      <c r="L196" s="17">
        <f>IF(اضافه!$K196="","",I196*K196)</f>
        <v>0</v>
      </c>
    </row>
    <row r="197" spans="2:12" ht="24.95" customHeight="1">
      <c r="B197" s="12" t="str">
        <f t="shared" si="5"/>
        <v/>
      </c>
      <c r="C197" s="18"/>
      <c r="D197" s="17"/>
      <c r="E197" s="17"/>
      <c r="F197" s="19" t="str">
        <f>IF(E197&gt;0,VLOOKUP(E197,صنف!B:D,2,0),"")</f>
        <v/>
      </c>
      <c r="G197" s="20"/>
      <c r="H197" s="19"/>
      <c r="I197" s="17"/>
      <c r="J197" s="17"/>
      <c r="K197" s="17">
        <f t="shared" si="6"/>
        <v>0</v>
      </c>
      <c r="L197" s="17">
        <f>IF(اضافه!$K197="","",I197*K197)</f>
        <v>0</v>
      </c>
    </row>
    <row r="198" spans="2:12" ht="24.95" customHeight="1">
      <c r="B198" s="12" t="str">
        <f t="shared" si="5"/>
        <v/>
      </c>
      <c r="C198" s="18"/>
      <c r="D198" s="17"/>
      <c r="E198" s="17"/>
      <c r="F198" s="19" t="str">
        <f>IF(E198&gt;0,VLOOKUP(E198,صنف!B:D,2,0),"")</f>
        <v/>
      </c>
      <c r="G198" s="20"/>
      <c r="H198" s="19"/>
      <c r="I198" s="17"/>
      <c r="J198" s="17"/>
      <c r="K198" s="17">
        <f t="shared" si="6"/>
        <v>0</v>
      </c>
      <c r="L198" s="17">
        <f>IF(اضافه!$K198="","",I198*K198)</f>
        <v>0</v>
      </c>
    </row>
    <row r="199" spans="2:12" ht="24.95" customHeight="1">
      <c r="B199" s="12" t="str">
        <f t="shared" ref="B199:B262" si="7">IF(C199&lt;&gt;0,1+B198,"")</f>
        <v/>
      </c>
      <c r="C199" s="18"/>
      <c r="D199" s="17"/>
      <c r="E199" s="17"/>
      <c r="F199" s="19" t="str">
        <f>IF(E199&gt;0,VLOOKUP(E199,صنف!B:D,2,0),"")</f>
        <v/>
      </c>
      <c r="G199" s="20"/>
      <c r="H199" s="19"/>
      <c r="I199" s="17"/>
      <c r="J199" s="17"/>
      <c r="K199" s="17">
        <f t="shared" ref="K199:K262" si="8">(J199*13%)+J199</f>
        <v>0</v>
      </c>
      <c r="L199" s="17">
        <f>IF(اضافه!$K199="","",I199*K199)</f>
        <v>0</v>
      </c>
    </row>
    <row r="200" spans="2:12" ht="24.95" customHeight="1">
      <c r="B200" s="12" t="str">
        <f t="shared" si="7"/>
        <v/>
      </c>
      <c r="C200" s="18"/>
      <c r="D200" s="17"/>
      <c r="E200" s="17"/>
      <c r="F200" s="19" t="str">
        <f>IF(E200&gt;0,VLOOKUP(E200,صنف!B:D,2,0),"")</f>
        <v/>
      </c>
      <c r="G200" s="20"/>
      <c r="H200" s="19"/>
      <c r="I200" s="17"/>
      <c r="J200" s="17"/>
      <c r="K200" s="17">
        <f t="shared" si="8"/>
        <v>0</v>
      </c>
      <c r="L200" s="17">
        <f>IF(اضافه!$K200="","",I200*K200)</f>
        <v>0</v>
      </c>
    </row>
    <row r="201" spans="2:12" ht="24.95" customHeight="1">
      <c r="B201" s="12" t="str">
        <f t="shared" si="7"/>
        <v/>
      </c>
      <c r="C201" s="18"/>
      <c r="D201" s="17"/>
      <c r="E201" s="17"/>
      <c r="F201" s="19" t="str">
        <f>IF(E201&gt;0,VLOOKUP(E201,صنف!B:D,2,0),"")</f>
        <v/>
      </c>
      <c r="G201" s="20"/>
      <c r="H201" s="19"/>
      <c r="I201" s="17"/>
      <c r="J201" s="17"/>
      <c r="K201" s="17">
        <f t="shared" si="8"/>
        <v>0</v>
      </c>
      <c r="L201" s="17">
        <f>IF(اضافه!$K201="","",I201*K201)</f>
        <v>0</v>
      </c>
    </row>
    <row r="202" spans="2:12" ht="24.95" customHeight="1">
      <c r="B202" s="12" t="str">
        <f t="shared" si="7"/>
        <v/>
      </c>
      <c r="C202" s="18"/>
      <c r="D202" s="17"/>
      <c r="E202" s="17"/>
      <c r="F202" s="19" t="str">
        <f>IF(E202&gt;0,VLOOKUP(E202,صنف!B:D,2,0),"")</f>
        <v/>
      </c>
      <c r="G202" s="20"/>
      <c r="H202" s="19"/>
      <c r="I202" s="17"/>
      <c r="J202" s="17"/>
      <c r="K202" s="17">
        <f t="shared" si="8"/>
        <v>0</v>
      </c>
      <c r="L202" s="17">
        <f>IF(اضافه!$K202="","",I202*K202)</f>
        <v>0</v>
      </c>
    </row>
    <row r="203" spans="2:12" ht="24.95" customHeight="1">
      <c r="B203" s="12" t="str">
        <f t="shared" si="7"/>
        <v/>
      </c>
      <c r="C203" s="18"/>
      <c r="D203" s="17"/>
      <c r="E203" s="17"/>
      <c r="F203" s="19" t="str">
        <f>IF(E203&gt;0,VLOOKUP(E203,صنف!B:D,2,0),"")</f>
        <v/>
      </c>
      <c r="G203" s="20"/>
      <c r="H203" s="19"/>
      <c r="I203" s="17"/>
      <c r="J203" s="17"/>
      <c r="K203" s="17">
        <f t="shared" si="8"/>
        <v>0</v>
      </c>
      <c r="L203" s="17">
        <f>IF(اضافه!$K203="","",I203*K203)</f>
        <v>0</v>
      </c>
    </row>
    <row r="204" spans="2:12" ht="24.95" customHeight="1">
      <c r="B204" s="12" t="str">
        <f t="shared" si="7"/>
        <v/>
      </c>
      <c r="C204" s="18"/>
      <c r="D204" s="17"/>
      <c r="E204" s="17"/>
      <c r="F204" s="19" t="str">
        <f>IF(E204&gt;0,VLOOKUP(E204,صنف!B:D,2,0),"")</f>
        <v/>
      </c>
      <c r="G204" s="20"/>
      <c r="H204" s="19"/>
      <c r="I204" s="17"/>
      <c r="J204" s="17"/>
      <c r="K204" s="17">
        <f t="shared" si="8"/>
        <v>0</v>
      </c>
      <c r="L204" s="17">
        <f>IF(اضافه!$K204="","",I204*K204)</f>
        <v>0</v>
      </c>
    </row>
    <row r="205" spans="2:12" ht="24.95" customHeight="1">
      <c r="B205" s="12" t="str">
        <f t="shared" si="7"/>
        <v/>
      </c>
      <c r="C205" s="18"/>
      <c r="D205" s="17"/>
      <c r="E205" s="17"/>
      <c r="F205" s="19" t="str">
        <f>IF(E205&gt;0,VLOOKUP(E205,صنف!B:D,2,0),"")</f>
        <v/>
      </c>
      <c r="G205" s="20"/>
      <c r="H205" s="19"/>
      <c r="I205" s="17"/>
      <c r="J205" s="17"/>
      <c r="K205" s="17">
        <f t="shared" si="8"/>
        <v>0</v>
      </c>
      <c r="L205" s="17">
        <f>IF(اضافه!$K205="","",I205*K205)</f>
        <v>0</v>
      </c>
    </row>
    <row r="206" spans="2:12" ht="24.95" customHeight="1">
      <c r="B206" s="12" t="str">
        <f t="shared" si="7"/>
        <v/>
      </c>
      <c r="C206" s="18"/>
      <c r="D206" s="17"/>
      <c r="E206" s="17"/>
      <c r="F206" s="19" t="str">
        <f>IF(E206&gt;0,VLOOKUP(E206,صنف!B:D,2,0),"")</f>
        <v/>
      </c>
      <c r="G206" s="20"/>
      <c r="H206" s="19"/>
      <c r="I206" s="17"/>
      <c r="J206" s="17"/>
      <c r="K206" s="17">
        <f t="shared" si="8"/>
        <v>0</v>
      </c>
      <c r="L206" s="17">
        <f>IF(اضافه!$K206="","",I206*K206)</f>
        <v>0</v>
      </c>
    </row>
    <row r="207" spans="2:12" ht="24.95" customHeight="1">
      <c r="B207" s="12" t="str">
        <f t="shared" si="7"/>
        <v/>
      </c>
      <c r="C207" s="18"/>
      <c r="D207" s="17"/>
      <c r="E207" s="17"/>
      <c r="F207" s="19" t="str">
        <f>IF(E207&gt;0,VLOOKUP(E207,صنف!B:D,2,0),"")</f>
        <v/>
      </c>
      <c r="G207" s="20"/>
      <c r="H207" s="19"/>
      <c r="I207" s="17"/>
      <c r="J207" s="17"/>
      <c r="K207" s="17">
        <f t="shared" si="8"/>
        <v>0</v>
      </c>
      <c r="L207" s="17">
        <f>IF(اضافه!$K207="","",I207*K207)</f>
        <v>0</v>
      </c>
    </row>
    <row r="208" spans="2:12" ht="24.95" customHeight="1">
      <c r="B208" s="12" t="str">
        <f t="shared" si="7"/>
        <v/>
      </c>
      <c r="C208" s="18"/>
      <c r="D208" s="17"/>
      <c r="E208" s="17"/>
      <c r="F208" s="19" t="str">
        <f>IF(E208&gt;0,VLOOKUP(E208,صنف!B:D,2,0),"")</f>
        <v/>
      </c>
      <c r="G208" s="20"/>
      <c r="H208" s="19"/>
      <c r="I208" s="17"/>
      <c r="J208" s="17"/>
      <c r="K208" s="17">
        <f t="shared" si="8"/>
        <v>0</v>
      </c>
      <c r="L208" s="17">
        <f>IF(اضافه!$K208="","",I208*K208)</f>
        <v>0</v>
      </c>
    </row>
    <row r="209" spans="2:12" ht="24.95" customHeight="1">
      <c r="B209" s="12" t="str">
        <f t="shared" si="7"/>
        <v/>
      </c>
      <c r="C209" s="18"/>
      <c r="D209" s="17"/>
      <c r="E209" s="17"/>
      <c r="F209" s="19" t="str">
        <f>IF(E209&gt;0,VLOOKUP(E209,صنف!B:D,2,0),"")</f>
        <v/>
      </c>
      <c r="G209" s="20"/>
      <c r="H209" s="19"/>
      <c r="I209" s="17"/>
      <c r="J209" s="17"/>
      <c r="K209" s="17">
        <f t="shared" si="8"/>
        <v>0</v>
      </c>
      <c r="L209" s="17">
        <f>IF(اضافه!$K209="","",I209*K209)</f>
        <v>0</v>
      </c>
    </row>
    <row r="210" spans="2:12" ht="24.95" customHeight="1">
      <c r="B210" s="12" t="str">
        <f t="shared" si="7"/>
        <v/>
      </c>
      <c r="C210" s="18"/>
      <c r="D210" s="17"/>
      <c r="E210" s="17"/>
      <c r="F210" s="19" t="str">
        <f>IF(E210&gt;0,VLOOKUP(E210,صنف!B:D,2,0),"")</f>
        <v/>
      </c>
      <c r="G210" s="20"/>
      <c r="H210" s="19"/>
      <c r="I210" s="17"/>
      <c r="J210" s="17"/>
      <c r="K210" s="17">
        <f t="shared" si="8"/>
        <v>0</v>
      </c>
      <c r="L210" s="17">
        <f>IF(اضافه!$K210="","",I210*K210)</f>
        <v>0</v>
      </c>
    </row>
    <row r="211" spans="2:12" ht="24.95" customHeight="1">
      <c r="B211" s="12" t="str">
        <f t="shared" si="7"/>
        <v/>
      </c>
      <c r="C211" s="18"/>
      <c r="D211" s="17"/>
      <c r="E211" s="17"/>
      <c r="F211" s="19" t="str">
        <f>IF(E211&gt;0,VLOOKUP(E211,صنف!B:D,2,0),"")</f>
        <v/>
      </c>
      <c r="G211" s="20"/>
      <c r="H211" s="19"/>
      <c r="I211" s="17"/>
      <c r="J211" s="17"/>
      <c r="K211" s="17">
        <f t="shared" si="8"/>
        <v>0</v>
      </c>
      <c r="L211" s="17">
        <f>IF(اضافه!$K211="","",I211*K211)</f>
        <v>0</v>
      </c>
    </row>
    <row r="212" spans="2:12" ht="24.95" customHeight="1">
      <c r="B212" s="12" t="str">
        <f t="shared" si="7"/>
        <v/>
      </c>
      <c r="C212" s="18"/>
      <c r="D212" s="17"/>
      <c r="E212" s="17"/>
      <c r="F212" s="19" t="str">
        <f>IF(E212&gt;0,VLOOKUP(E212,صنف!B:D,2,0),"")</f>
        <v/>
      </c>
      <c r="G212" s="20"/>
      <c r="H212" s="19"/>
      <c r="I212" s="17"/>
      <c r="J212" s="17"/>
      <c r="K212" s="17">
        <f t="shared" si="8"/>
        <v>0</v>
      </c>
      <c r="L212" s="17">
        <f>IF(اضافه!$K212="","",I212*K212)</f>
        <v>0</v>
      </c>
    </row>
    <row r="213" spans="2:12" ht="24.95" customHeight="1">
      <c r="B213" s="12" t="str">
        <f t="shared" si="7"/>
        <v/>
      </c>
      <c r="C213" s="18"/>
      <c r="D213" s="17"/>
      <c r="E213" s="17"/>
      <c r="F213" s="19" t="str">
        <f>IF(E213&gt;0,VLOOKUP(E213,صنف!B:D,2,0),"")</f>
        <v/>
      </c>
      <c r="G213" s="20"/>
      <c r="H213" s="19"/>
      <c r="I213" s="17"/>
      <c r="J213" s="17"/>
      <c r="K213" s="17">
        <f t="shared" si="8"/>
        <v>0</v>
      </c>
      <c r="L213" s="17">
        <f>IF(اضافه!$K213="","",I213*K213)</f>
        <v>0</v>
      </c>
    </row>
    <row r="214" spans="2:12" ht="24.95" customHeight="1">
      <c r="B214" s="12" t="str">
        <f t="shared" si="7"/>
        <v/>
      </c>
      <c r="C214" s="18"/>
      <c r="D214" s="17"/>
      <c r="E214" s="17"/>
      <c r="F214" s="19" t="str">
        <f>IF(E214&gt;0,VLOOKUP(E214,صنف!B:D,2,0),"")</f>
        <v/>
      </c>
      <c r="G214" s="20"/>
      <c r="H214" s="19"/>
      <c r="I214" s="17"/>
      <c r="J214" s="17"/>
      <c r="K214" s="17">
        <f t="shared" si="8"/>
        <v>0</v>
      </c>
      <c r="L214" s="17">
        <f>IF(اضافه!$K214="","",I214*K214)</f>
        <v>0</v>
      </c>
    </row>
    <row r="215" spans="2:12" ht="24.95" customHeight="1">
      <c r="B215" s="12" t="str">
        <f t="shared" si="7"/>
        <v/>
      </c>
      <c r="C215" s="18"/>
      <c r="D215" s="17"/>
      <c r="E215" s="17"/>
      <c r="F215" s="19" t="str">
        <f>IF(E215&gt;0,VLOOKUP(E215,صنف!B:D,2,0),"")</f>
        <v/>
      </c>
      <c r="G215" s="20"/>
      <c r="H215" s="19"/>
      <c r="I215" s="17"/>
      <c r="J215" s="17"/>
      <c r="K215" s="17">
        <f t="shared" si="8"/>
        <v>0</v>
      </c>
      <c r="L215" s="17">
        <f>IF(اضافه!$K215="","",I215*K215)</f>
        <v>0</v>
      </c>
    </row>
    <row r="216" spans="2:12" ht="24.95" customHeight="1">
      <c r="B216" s="12" t="str">
        <f t="shared" si="7"/>
        <v/>
      </c>
      <c r="C216" s="18"/>
      <c r="D216" s="17"/>
      <c r="E216" s="17"/>
      <c r="F216" s="19" t="str">
        <f>IF(E216&gt;0,VLOOKUP(E216,صنف!B:D,2,0),"")</f>
        <v/>
      </c>
      <c r="G216" s="20"/>
      <c r="H216" s="19"/>
      <c r="I216" s="17"/>
      <c r="J216" s="17"/>
      <c r="K216" s="17">
        <f t="shared" si="8"/>
        <v>0</v>
      </c>
      <c r="L216" s="17">
        <f>IF(اضافه!$K216="","",I216*K216)</f>
        <v>0</v>
      </c>
    </row>
    <row r="217" spans="2:12" ht="24.95" customHeight="1">
      <c r="B217" s="12" t="str">
        <f t="shared" si="7"/>
        <v/>
      </c>
      <c r="C217" s="18"/>
      <c r="D217" s="17"/>
      <c r="E217" s="17"/>
      <c r="F217" s="19" t="str">
        <f>IF(E217&gt;0,VLOOKUP(E217,صنف!B:D,2,0),"")</f>
        <v/>
      </c>
      <c r="G217" s="20"/>
      <c r="H217" s="19"/>
      <c r="I217" s="17"/>
      <c r="J217" s="17"/>
      <c r="K217" s="17">
        <f t="shared" si="8"/>
        <v>0</v>
      </c>
      <c r="L217" s="17">
        <f>IF(اضافه!$K217="","",I217*K217)</f>
        <v>0</v>
      </c>
    </row>
    <row r="218" spans="2:12" ht="24.95" customHeight="1">
      <c r="B218" s="12" t="str">
        <f t="shared" si="7"/>
        <v/>
      </c>
      <c r="C218" s="18"/>
      <c r="D218" s="17"/>
      <c r="E218" s="17"/>
      <c r="F218" s="19" t="str">
        <f>IF(E218&gt;0,VLOOKUP(E218,صنف!B:D,2,0),"")</f>
        <v/>
      </c>
      <c r="G218" s="20"/>
      <c r="H218" s="19"/>
      <c r="I218" s="17"/>
      <c r="J218" s="17"/>
      <c r="K218" s="17">
        <f t="shared" si="8"/>
        <v>0</v>
      </c>
      <c r="L218" s="17">
        <f>IF(اضافه!$K218="","",I218*K218)</f>
        <v>0</v>
      </c>
    </row>
    <row r="219" spans="2:12" ht="24.95" customHeight="1">
      <c r="B219" s="12" t="str">
        <f t="shared" si="7"/>
        <v/>
      </c>
      <c r="C219" s="18"/>
      <c r="D219" s="17"/>
      <c r="E219" s="17"/>
      <c r="F219" s="19" t="str">
        <f>IF(E219&gt;0,VLOOKUP(E219,صنف!B:D,2,0),"")</f>
        <v/>
      </c>
      <c r="G219" s="20"/>
      <c r="H219" s="19"/>
      <c r="I219" s="17"/>
      <c r="J219" s="17"/>
      <c r="K219" s="17">
        <f t="shared" si="8"/>
        <v>0</v>
      </c>
      <c r="L219" s="17">
        <f>IF(اضافه!$K219="","",I219*K219)</f>
        <v>0</v>
      </c>
    </row>
    <row r="220" spans="2:12" ht="24.95" customHeight="1">
      <c r="B220" s="12" t="str">
        <f t="shared" si="7"/>
        <v/>
      </c>
      <c r="C220" s="18"/>
      <c r="D220" s="17"/>
      <c r="E220" s="17"/>
      <c r="F220" s="19" t="str">
        <f>IF(E220&gt;0,VLOOKUP(E220,صنف!B:D,2,0),"")</f>
        <v/>
      </c>
      <c r="G220" s="20"/>
      <c r="H220" s="19"/>
      <c r="I220" s="17"/>
      <c r="J220" s="17"/>
      <c r="K220" s="17">
        <f t="shared" si="8"/>
        <v>0</v>
      </c>
      <c r="L220" s="17">
        <f>IF(اضافه!$K220="","",I220*K220)</f>
        <v>0</v>
      </c>
    </row>
    <row r="221" spans="2:12" ht="24.95" customHeight="1">
      <c r="B221" s="12" t="str">
        <f t="shared" si="7"/>
        <v/>
      </c>
      <c r="C221" s="18"/>
      <c r="D221" s="17"/>
      <c r="E221" s="17"/>
      <c r="F221" s="19" t="str">
        <f>IF(E221&gt;0,VLOOKUP(E221,صنف!B:D,2,0),"")</f>
        <v/>
      </c>
      <c r="G221" s="20"/>
      <c r="H221" s="19"/>
      <c r="I221" s="17"/>
      <c r="J221" s="17"/>
      <c r="K221" s="17">
        <f t="shared" si="8"/>
        <v>0</v>
      </c>
      <c r="L221" s="17">
        <f>IF(اضافه!$K221="","",I221*K221)</f>
        <v>0</v>
      </c>
    </row>
    <row r="222" spans="2:12" ht="24.95" customHeight="1">
      <c r="B222" s="12" t="str">
        <f t="shared" si="7"/>
        <v/>
      </c>
      <c r="C222" s="18"/>
      <c r="D222" s="17"/>
      <c r="E222" s="17"/>
      <c r="F222" s="19" t="str">
        <f>IF(E222&gt;0,VLOOKUP(E222,صنف!B:D,2,0),"")</f>
        <v/>
      </c>
      <c r="G222" s="20"/>
      <c r="H222" s="19"/>
      <c r="I222" s="17"/>
      <c r="J222" s="17"/>
      <c r="K222" s="17">
        <f t="shared" si="8"/>
        <v>0</v>
      </c>
      <c r="L222" s="17">
        <f>IF(اضافه!$K222="","",I222*K222)</f>
        <v>0</v>
      </c>
    </row>
    <row r="223" spans="2:12" ht="24.95" customHeight="1">
      <c r="B223" s="12" t="str">
        <f t="shared" si="7"/>
        <v/>
      </c>
      <c r="C223" s="18"/>
      <c r="D223" s="17"/>
      <c r="E223" s="17"/>
      <c r="F223" s="19" t="str">
        <f>IF(E223&gt;0,VLOOKUP(E223,صنف!B:D,2,0),"")</f>
        <v/>
      </c>
      <c r="G223" s="20"/>
      <c r="H223" s="19"/>
      <c r="I223" s="17"/>
      <c r="J223" s="17"/>
      <c r="K223" s="17">
        <f t="shared" si="8"/>
        <v>0</v>
      </c>
      <c r="L223" s="17">
        <f>IF(اضافه!$K223="","",I223*K223)</f>
        <v>0</v>
      </c>
    </row>
    <row r="224" spans="2:12" ht="24.95" customHeight="1">
      <c r="B224" s="12" t="str">
        <f t="shared" si="7"/>
        <v/>
      </c>
      <c r="C224" s="18"/>
      <c r="D224" s="17"/>
      <c r="E224" s="17"/>
      <c r="F224" s="19" t="str">
        <f>IF(E224&gt;0,VLOOKUP(E224,صنف!B:D,2,0),"")</f>
        <v/>
      </c>
      <c r="G224" s="20"/>
      <c r="H224" s="19"/>
      <c r="I224" s="17"/>
      <c r="J224" s="17"/>
      <c r="K224" s="17">
        <f t="shared" si="8"/>
        <v>0</v>
      </c>
      <c r="L224" s="17">
        <f>IF(اضافه!$K224="","",I224*K224)</f>
        <v>0</v>
      </c>
    </row>
    <row r="225" spans="2:12" ht="24.95" customHeight="1">
      <c r="B225" s="12" t="str">
        <f t="shared" si="7"/>
        <v/>
      </c>
      <c r="C225" s="18"/>
      <c r="D225" s="17"/>
      <c r="E225" s="17"/>
      <c r="F225" s="19" t="str">
        <f>IF(E225&gt;0,VLOOKUP(E225,صنف!B:D,2,0),"")</f>
        <v/>
      </c>
      <c r="G225" s="20"/>
      <c r="H225" s="19"/>
      <c r="I225" s="17"/>
      <c r="J225" s="17"/>
      <c r="K225" s="17">
        <f t="shared" si="8"/>
        <v>0</v>
      </c>
      <c r="L225" s="17">
        <f>IF(اضافه!$K225="","",I225*K225)</f>
        <v>0</v>
      </c>
    </row>
    <row r="226" spans="2:12" ht="24.95" customHeight="1">
      <c r="B226" s="12" t="str">
        <f t="shared" si="7"/>
        <v/>
      </c>
      <c r="C226" s="18"/>
      <c r="D226" s="17"/>
      <c r="E226" s="17"/>
      <c r="F226" s="19" t="str">
        <f>IF(E226&gt;0,VLOOKUP(E226,صنف!B:D,2,0),"")</f>
        <v/>
      </c>
      <c r="G226" s="20"/>
      <c r="H226" s="19"/>
      <c r="I226" s="17"/>
      <c r="J226" s="17"/>
      <c r="K226" s="17">
        <f t="shared" si="8"/>
        <v>0</v>
      </c>
      <c r="L226" s="17">
        <f>IF(اضافه!$K226="","",I226*K226)</f>
        <v>0</v>
      </c>
    </row>
    <row r="227" spans="2:12" ht="24.95" customHeight="1">
      <c r="B227" s="12" t="str">
        <f t="shared" si="7"/>
        <v/>
      </c>
      <c r="C227" s="18"/>
      <c r="D227" s="17"/>
      <c r="E227" s="17"/>
      <c r="F227" s="19" t="str">
        <f>IF(E227&gt;0,VLOOKUP(E227,صنف!B:D,2,0),"")</f>
        <v/>
      </c>
      <c r="G227" s="20"/>
      <c r="H227" s="19"/>
      <c r="I227" s="17"/>
      <c r="J227" s="17"/>
      <c r="K227" s="17">
        <f t="shared" si="8"/>
        <v>0</v>
      </c>
      <c r="L227" s="17">
        <f>IF(اضافه!$K227="","",I227*K227)</f>
        <v>0</v>
      </c>
    </row>
    <row r="228" spans="2:12" ht="24.95" customHeight="1">
      <c r="B228" s="12" t="str">
        <f t="shared" si="7"/>
        <v/>
      </c>
      <c r="C228" s="18"/>
      <c r="D228" s="17"/>
      <c r="E228" s="17"/>
      <c r="F228" s="19" t="str">
        <f>IF(E228&gt;0,VLOOKUP(E228,صنف!B:D,2,0),"")</f>
        <v/>
      </c>
      <c r="G228" s="20"/>
      <c r="H228" s="19"/>
      <c r="I228" s="17"/>
      <c r="J228" s="17"/>
      <c r="K228" s="17">
        <f t="shared" si="8"/>
        <v>0</v>
      </c>
      <c r="L228" s="17">
        <f>IF(اضافه!$K228="","",I228*K228)</f>
        <v>0</v>
      </c>
    </row>
    <row r="229" spans="2:12" ht="24.95" customHeight="1">
      <c r="B229" s="12" t="str">
        <f t="shared" si="7"/>
        <v/>
      </c>
      <c r="C229" s="18"/>
      <c r="D229" s="17"/>
      <c r="E229" s="17"/>
      <c r="F229" s="19" t="str">
        <f>IF(E229&gt;0,VLOOKUP(E229,صنف!B:D,2,0),"")</f>
        <v/>
      </c>
      <c r="G229" s="20"/>
      <c r="H229" s="19"/>
      <c r="I229" s="17"/>
      <c r="J229" s="17"/>
      <c r="K229" s="17">
        <f t="shared" si="8"/>
        <v>0</v>
      </c>
      <c r="L229" s="17">
        <f>IF(اضافه!$K229="","",I229*K229)</f>
        <v>0</v>
      </c>
    </row>
    <row r="230" spans="2:12" ht="24.95" customHeight="1">
      <c r="B230" s="12" t="str">
        <f t="shared" si="7"/>
        <v/>
      </c>
      <c r="C230" s="18"/>
      <c r="D230" s="17"/>
      <c r="E230" s="17"/>
      <c r="F230" s="19" t="str">
        <f>IF(E230&gt;0,VLOOKUP(E230,صنف!B:D,2,0),"")</f>
        <v/>
      </c>
      <c r="G230" s="20"/>
      <c r="H230" s="19"/>
      <c r="I230" s="17"/>
      <c r="J230" s="17"/>
      <c r="K230" s="17">
        <f t="shared" si="8"/>
        <v>0</v>
      </c>
      <c r="L230" s="17">
        <f>IF(اضافه!$K230="","",I230*K230)</f>
        <v>0</v>
      </c>
    </row>
    <row r="231" spans="2:12" ht="24.95" customHeight="1">
      <c r="B231" s="12" t="str">
        <f t="shared" si="7"/>
        <v/>
      </c>
      <c r="C231" s="18"/>
      <c r="D231" s="17"/>
      <c r="E231" s="17"/>
      <c r="F231" s="19" t="str">
        <f>IF(E231&gt;0,VLOOKUP(E231,صنف!B:D,2,0),"")</f>
        <v/>
      </c>
      <c r="G231" s="20"/>
      <c r="H231" s="19"/>
      <c r="I231" s="17"/>
      <c r="J231" s="17"/>
      <c r="K231" s="17">
        <f t="shared" si="8"/>
        <v>0</v>
      </c>
      <c r="L231" s="17">
        <f>IF(اضافه!$K231="","",I231*K231)</f>
        <v>0</v>
      </c>
    </row>
    <row r="232" spans="2:12" ht="24.95" customHeight="1">
      <c r="B232" s="12" t="str">
        <f t="shared" si="7"/>
        <v/>
      </c>
      <c r="C232" s="18"/>
      <c r="D232" s="17"/>
      <c r="E232" s="17"/>
      <c r="F232" s="19" t="str">
        <f>IF(E232&gt;0,VLOOKUP(E232,صنف!B:D,2,0),"")</f>
        <v/>
      </c>
      <c r="G232" s="20"/>
      <c r="H232" s="19"/>
      <c r="I232" s="17"/>
      <c r="J232" s="17"/>
      <c r="K232" s="17">
        <f t="shared" si="8"/>
        <v>0</v>
      </c>
      <c r="L232" s="17">
        <f>IF(اضافه!$K232="","",I232*K232)</f>
        <v>0</v>
      </c>
    </row>
    <row r="233" spans="2:12" ht="24.95" customHeight="1">
      <c r="B233" s="12" t="str">
        <f t="shared" si="7"/>
        <v/>
      </c>
      <c r="C233" s="18"/>
      <c r="D233" s="17"/>
      <c r="E233" s="17"/>
      <c r="F233" s="19" t="str">
        <f>IF(E233&gt;0,VLOOKUP(E233,صنف!B:D,2,0),"")</f>
        <v/>
      </c>
      <c r="G233" s="20"/>
      <c r="H233" s="19"/>
      <c r="I233" s="17"/>
      <c r="J233" s="17"/>
      <c r="K233" s="17">
        <f t="shared" si="8"/>
        <v>0</v>
      </c>
      <c r="L233" s="17">
        <f>IF(اضافه!$K233="","",I233*K233)</f>
        <v>0</v>
      </c>
    </row>
    <row r="234" spans="2:12" ht="24.95" customHeight="1">
      <c r="B234" s="12" t="str">
        <f t="shared" si="7"/>
        <v/>
      </c>
      <c r="C234" s="18"/>
      <c r="D234" s="17"/>
      <c r="E234" s="17"/>
      <c r="F234" s="19" t="str">
        <f>IF(E234&gt;0,VLOOKUP(E234,صنف!B:D,2,0),"")</f>
        <v/>
      </c>
      <c r="G234" s="20"/>
      <c r="H234" s="19"/>
      <c r="I234" s="17"/>
      <c r="J234" s="17"/>
      <c r="K234" s="17">
        <f t="shared" si="8"/>
        <v>0</v>
      </c>
      <c r="L234" s="17">
        <f>IF(اضافه!$K234="","",I234*K234)</f>
        <v>0</v>
      </c>
    </row>
    <row r="235" spans="2:12" ht="24.95" customHeight="1">
      <c r="B235" s="12" t="str">
        <f t="shared" si="7"/>
        <v/>
      </c>
      <c r="C235" s="18"/>
      <c r="D235" s="17"/>
      <c r="E235" s="17"/>
      <c r="F235" s="19" t="str">
        <f>IF(E235&gt;0,VLOOKUP(E235,صنف!B:D,2,0),"")</f>
        <v/>
      </c>
      <c r="G235" s="20"/>
      <c r="H235" s="19"/>
      <c r="I235" s="17"/>
      <c r="J235" s="17"/>
      <c r="K235" s="17">
        <f t="shared" si="8"/>
        <v>0</v>
      </c>
      <c r="L235" s="17">
        <f>IF(اضافه!$K235="","",I235*K235)</f>
        <v>0</v>
      </c>
    </row>
    <row r="236" spans="2:12" ht="24.95" customHeight="1">
      <c r="B236" s="12" t="str">
        <f t="shared" si="7"/>
        <v/>
      </c>
      <c r="C236" s="18"/>
      <c r="D236" s="17"/>
      <c r="E236" s="17"/>
      <c r="F236" s="19" t="str">
        <f>IF(E236&gt;0,VLOOKUP(E236,صنف!B:D,2,0),"")</f>
        <v/>
      </c>
      <c r="G236" s="20"/>
      <c r="H236" s="19"/>
      <c r="I236" s="17"/>
      <c r="J236" s="17"/>
      <c r="K236" s="17">
        <f t="shared" si="8"/>
        <v>0</v>
      </c>
      <c r="L236" s="17">
        <f>IF(اضافه!$K236="","",I236*K236)</f>
        <v>0</v>
      </c>
    </row>
    <row r="237" spans="2:12" ht="24.95" customHeight="1">
      <c r="B237" s="12" t="str">
        <f t="shared" si="7"/>
        <v/>
      </c>
      <c r="C237" s="18"/>
      <c r="D237" s="17"/>
      <c r="E237" s="17"/>
      <c r="F237" s="19" t="str">
        <f>IF(E237&gt;0,VLOOKUP(E237,صنف!B:D,2,0),"")</f>
        <v/>
      </c>
      <c r="G237" s="20"/>
      <c r="H237" s="19"/>
      <c r="I237" s="17"/>
      <c r="J237" s="17"/>
      <c r="K237" s="17">
        <f t="shared" si="8"/>
        <v>0</v>
      </c>
      <c r="L237" s="17">
        <f>IF(اضافه!$K237="","",I237*K237)</f>
        <v>0</v>
      </c>
    </row>
    <row r="238" spans="2:12" ht="24.95" customHeight="1">
      <c r="B238" s="12" t="str">
        <f t="shared" si="7"/>
        <v/>
      </c>
      <c r="C238" s="18"/>
      <c r="D238" s="17"/>
      <c r="E238" s="17"/>
      <c r="F238" s="19" t="str">
        <f>IF(E238&gt;0,VLOOKUP(E238,صنف!B:D,2,0),"")</f>
        <v/>
      </c>
      <c r="G238" s="20"/>
      <c r="H238" s="19"/>
      <c r="I238" s="17"/>
      <c r="J238" s="17"/>
      <c r="K238" s="17">
        <f t="shared" si="8"/>
        <v>0</v>
      </c>
      <c r="L238" s="17">
        <f>IF(اضافه!$K238="","",I238*K238)</f>
        <v>0</v>
      </c>
    </row>
    <row r="239" spans="2:12" ht="24.95" customHeight="1">
      <c r="B239" s="12" t="str">
        <f t="shared" si="7"/>
        <v/>
      </c>
      <c r="C239" s="18"/>
      <c r="D239" s="17"/>
      <c r="E239" s="17"/>
      <c r="F239" s="19" t="str">
        <f>IF(E239&gt;0,VLOOKUP(E239,صنف!B:D,2,0),"")</f>
        <v/>
      </c>
      <c r="G239" s="20"/>
      <c r="H239" s="19"/>
      <c r="I239" s="17"/>
      <c r="J239" s="17"/>
      <c r="K239" s="17">
        <f t="shared" si="8"/>
        <v>0</v>
      </c>
      <c r="L239" s="17">
        <f>IF(اضافه!$K239="","",I239*K239)</f>
        <v>0</v>
      </c>
    </row>
    <row r="240" spans="2:12" ht="24.95" customHeight="1">
      <c r="B240" s="12" t="str">
        <f t="shared" si="7"/>
        <v/>
      </c>
      <c r="C240" s="18"/>
      <c r="D240" s="17"/>
      <c r="E240" s="17"/>
      <c r="F240" s="19" t="str">
        <f>IF(E240&gt;0,VLOOKUP(E240,صنف!B:D,2,0),"")</f>
        <v/>
      </c>
      <c r="G240" s="20"/>
      <c r="H240" s="19"/>
      <c r="I240" s="17"/>
      <c r="J240" s="17"/>
      <c r="K240" s="17">
        <f t="shared" si="8"/>
        <v>0</v>
      </c>
      <c r="L240" s="17">
        <f>IF(اضافه!$K240="","",I240*K240)</f>
        <v>0</v>
      </c>
    </row>
    <row r="241" spans="2:12" ht="24.95" customHeight="1">
      <c r="B241" s="12" t="str">
        <f t="shared" si="7"/>
        <v/>
      </c>
      <c r="C241" s="18"/>
      <c r="D241" s="17"/>
      <c r="E241" s="17"/>
      <c r="F241" s="19" t="str">
        <f>IF(E241&gt;0,VLOOKUP(E241,صنف!B:D,2,0),"")</f>
        <v/>
      </c>
      <c r="G241" s="20"/>
      <c r="H241" s="19"/>
      <c r="I241" s="17"/>
      <c r="J241" s="17"/>
      <c r="K241" s="17">
        <f t="shared" si="8"/>
        <v>0</v>
      </c>
      <c r="L241" s="17">
        <f>IF(اضافه!$K241="","",I241*K241)</f>
        <v>0</v>
      </c>
    </row>
    <row r="242" spans="2:12" ht="24.95" customHeight="1">
      <c r="B242" s="12" t="str">
        <f t="shared" si="7"/>
        <v/>
      </c>
      <c r="C242" s="18"/>
      <c r="D242" s="17"/>
      <c r="E242" s="17"/>
      <c r="F242" s="19" t="str">
        <f>IF(E242&gt;0,VLOOKUP(E242,صنف!B:D,2,0),"")</f>
        <v/>
      </c>
      <c r="G242" s="20"/>
      <c r="H242" s="19"/>
      <c r="I242" s="17"/>
      <c r="J242" s="17"/>
      <c r="K242" s="17">
        <f t="shared" si="8"/>
        <v>0</v>
      </c>
      <c r="L242" s="17">
        <f>IF(اضافه!$K242="","",I242*K242)</f>
        <v>0</v>
      </c>
    </row>
    <row r="243" spans="2:12" ht="24.95" customHeight="1">
      <c r="B243" s="12" t="str">
        <f t="shared" si="7"/>
        <v/>
      </c>
      <c r="C243" s="18"/>
      <c r="D243" s="17"/>
      <c r="E243" s="17"/>
      <c r="F243" s="19" t="str">
        <f>IF(E243&gt;0,VLOOKUP(E243,صنف!B:D,2,0),"")</f>
        <v/>
      </c>
      <c r="G243" s="20"/>
      <c r="H243" s="19"/>
      <c r="I243" s="17"/>
      <c r="J243" s="17"/>
      <c r="K243" s="17">
        <f t="shared" si="8"/>
        <v>0</v>
      </c>
      <c r="L243" s="17">
        <f>IF(اضافه!$K243="","",I243*K243)</f>
        <v>0</v>
      </c>
    </row>
    <row r="244" spans="2:12" ht="24.95" customHeight="1">
      <c r="B244" s="12" t="str">
        <f t="shared" si="7"/>
        <v/>
      </c>
      <c r="C244" s="18"/>
      <c r="D244" s="17"/>
      <c r="E244" s="17"/>
      <c r="F244" s="19" t="str">
        <f>IF(E244&gt;0,VLOOKUP(E244,صنف!B:D,2,0),"")</f>
        <v/>
      </c>
      <c r="G244" s="20"/>
      <c r="H244" s="19"/>
      <c r="I244" s="17"/>
      <c r="J244" s="17"/>
      <c r="K244" s="17">
        <f t="shared" si="8"/>
        <v>0</v>
      </c>
      <c r="L244" s="17">
        <f>IF(اضافه!$K244="","",I244*K244)</f>
        <v>0</v>
      </c>
    </row>
    <row r="245" spans="2:12" ht="24.95" customHeight="1">
      <c r="B245" s="12" t="str">
        <f t="shared" si="7"/>
        <v/>
      </c>
      <c r="C245" s="18"/>
      <c r="D245" s="17"/>
      <c r="E245" s="17"/>
      <c r="F245" s="19" t="str">
        <f>IF(E245&gt;0,VLOOKUP(E245,صنف!B:D,2,0),"")</f>
        <v/>
      </c>
      <c r="G245" s="20"/>
      <c r="H245" s="19"/>
      <c r="I245" s="17"/>
      <c r="J245" s="17"/>
      <c r="K245" s="17">
        <f t="shared" si="8"/>
        <v>0</v>
      </c>
      <c r="L245" s="17">
        <f>IF(اضافه!$K245="","",I245*K245)</f>
        <v>0</v>
      </c>
    </row>
    <row r="246" spans="2:12" ht="24.95" customHeight="1">
      <c r="B246" s="12" t="str">
        <f t="shared" si="7"/>
        <v/>
      </c>
      <c r="C246" s="18"/>
      <c r="D246" s="17"/>
      <c r="E246" s="17"/>
      <c r="F246" s="19" t="str">
        <f>IF(E246&gt;0,VLOOKUP(E246,صنف!B:D,2,0),"")</f>
        <v/>
      </c>
      <c r="G246" s="20"/>
      <c r="H246" s="19"/>
      <c r="I246" s="17"/>
      <c r="J246" s="17"/>
      <c r="K246" s="17">
        <f t="shared" si="8"/>
        <v>0</v>
      </c>
      <c r="L246" s="17">
        <f>IF(اضافه!$K246="","",I246*K246)</f>
        <v>0</v>
      </c>
    </row>
    <row r="247" spans="2:12" ht="24.95" customHeight="1">
      <c r="B247" s="12" t="str">
        <f t="shared" si="7"/>
        <v/>
      </c>
      <c r="C247" s="18"/>
      <c r="D247" s="17"/>
      <c r="E247" s="17"/>
      <c r="F247" s="19" t="str">
        <f>IF(E247&gt;0,VLOOKUP(E247,صنف!B:D,2,0),"")</f>
        <v/>
      </c>
      <c r="G247" s="20"/>
      <c r="H247" s="19"/>
      <c r="I247" s="17"/>
      <c r="J247" s="17"/>
      <c r="K247" s="17">
        <f t="shared" si="8"/>
        <v>0</v>
      </c>
      <c r="L247" s="17">
        <f>IF(اضافه!$K247="","",I247*K247)</f>
        <v>0</v>
      </c>
    </row>
    <row r="248" spans="2:12" ht="24.95" customHeight="1">
      <c r="B248" s="12" t="str">
        <f t="shared" si="7"/>
        <v/>
      </c>
      <c r="C248" s="18"/>
      <c r="D248" s="17"/>
      <c r="E248" s="17"/>
      <c r="F248" s="19" t="str">
        <f>IF(E248&gt;0,VLOOKUP(E248,صنف!B:D,2,0),"")</f>
        <v/>
      </c>
      <c r="G248" s="20"/>
      <c r="H248" s="19"/>
      <c r="I248" s="17"/>
      <c r="J248" s="17"/>
      <c r="K248" s="17">
        <f t="shared" si="8"/>
        <v>0</v>
      </c>
      <c r="L248" s="17">
        <f>IF(اضافه!$K248="","",I248*K248)</f>
        <v>0</v>
      </c>
    </row>
    <row r="249" spans="2:12" ht="24.95" customHeight="1">
      <c r="B249" s="12" t="str">
        <f t="shared" si="7"/>
        <v/>
      </c>
      <c r="C249" s="18"/>
      <c r="D249" s="17"/>
      <c r="E249" s="17"/>
      <c r="F249" s="19" t="str">
        <f>IF(E249&gt;0,VLOOKUP(E249,صنف!B:D,2,0),"")</f>
        <v/>
      </c>
      <c r="G249" s="20"/>
      <c r="H249" s="19"/>
      <c r="I249" s="17"/>
      <c r="J249" s="17"/>
      <c r="K249" s="17">
        <f t="shared" si="8"/>
        <v>0</v>
      </c>
      <c r="L249" s="17">
        <f>IF(اضافه!$K249="","",I249*K249)</f>
        <v>0</v>
      </c>
    </row>
    <row r="250" spans="2:12" ht="24.95" customHeight="1">
      <c r="B250" s="12" t="str">
        <f t="shared" si="7"/>
        <v/>
      </c>
      <c r="C250" s="18"/>
      <c r="D250" s="17"/>
      <c r="E250" s="17"/>
      <c r="F250" s="19" t="str">
        <f>IF(E250&gt;0,VLOOKUP(E250,صنف!B:D,2,0),"")</f>
        <v/>
      </c>
      <c r="G250" s="20"/>
      <c r="H250" s="19"/>
      <c r="I250" s="17"/>
      <c r="J250" s="17"/>
      <c r="K250" s="17">
        <f t="shared" si="8"/>
        <v>0</v>
      </c>
      <c r="L250" s="17">
        <f>IF(اضافه!$K250="","",I250*K250)</f>
        <v>0</v>
      </c>
    </row>
    <row r="251" spans="2:12" ht="24.95" customHeight="1">
      <c r="B251" s="12" t="str">
        <f t="shared" si="7"/>
        <v/>
      </c>
      <c r="C251" s="18"/>
      <c r="D251" s="17"/>
      <c r="E251" s="17"/>
      <c r="F251" s="19" t="str">
        <f>IF(E251&gt;0,VLOOKUP(E251,صنف!B:D,2,0),"")</f>
        <v/>
      </c>
      <c r="G251" s="20"/>
      <c r="H251" s="19"/>
      <c r="I251" s="17"/>
      <c r="J251" s="17"/>
      <c r="K251" s="17">
        <f t="shared" si="8"/>
        <v>0</v>
      </c>
      <c r="L251" s="17">
        <f>IF(اضافه!$K251="","",I251*K251)</f>
        <v>0</v>
      </c>
    </row>
    <row r="252" spans="2:12" ht="24.95" customHeight="1">
      <c r="B252" s="12" t="str">
        <f t="shared" si="7"/>
        <v/>
      </c>
      <c r="C252" s="18"/>
      <c r="D252" s="17"/>
      <c r="E252" s="17"/>
      <c r="F252" s="19" t="str">
        <f>IF(E252&gt;0,VLOOKUP(E252,صنف!B:D,2,0),"")</f>
        <v/>
      </c>
      <c r="G252" s="20"/>
      <c r="H252" s="19"/>
      <c r="I252" s="17"/>
      <c r="J252" s="17"/>
      <c r="K252" s="17">
        <f t="shared" si="8"/>
        <v>0</v>
      </c>
      <c r="L252" s="17">
        <f>IF(اضافه!$K252="","",I252*K252)</f>
        <v>0</v>
      </c>
    </row>
    <row r="253" spans="2:12" ht="24.95" customHeight="1">
      <c r="B253" s="12" t="str">
        <f t="shared" si="7"/>
        <v/>
      </c>
      <c r="C253" s="18"/>
      <c r="D253" s="17"/>
      <c r="E253" s="17"/>
      <c r="F253" s="19" t="str">
        <f>IF(E253&gt;0,VLOOKUP(E253,صنف!B:D,2,0),"")</f>
        <v/>
      </c>
      <c r="G253" s="20"/>
      <c r="H253" s="19"/>
      <c r="I253" s="17"/>
      <c r="J253" s="17"/>
      <c r="K253" s="17">
        <f t="shared" si="8"/>
        <v>0</v>
      </c>
      <c r="L253" s="17">
        <f>IF(اضافه!$K253="","",I253*K253)</f>
        <v>0</v>
      </c>
    </row>
    <row r="254" spans="2:12" ht="24.95" customHeight="1">
      <c r="B254" s="12" t="str">
        <f t="shared" si="7"/>
        <v/>
      </c>
      <c r="C254" s="18"/>
      <c r="D254" s="17"/>
      <c r="E254" s="17"/>
      <c r="F254" s="19" t="str">
        <f>IF(E254&gt;0,VLOOKUP(E254,صنف!B:D,2,0),"")</f>
        <v/>
      </c>
      <c r="G254" s="20"/>
      <c r="H254" s="19"/>
      <c r="I254" s="17"/>
      <c r="J254" s="17"/>
      <c r="K254" s="17">
        <f t="shared" si="8"/>
        <v>0</v>
      </c>
      <c r="L254" s="17">
        <f>IF(اضافه!$K254="","",I254*K254)</f>
        <v>0</v>
      </c>
    </row>
    <row r="255" spans="2:12" ht="24.95" customHeight="1">
      <c r="B255" s="12" t="str">
        <f t="shared" si="7"/>
        <v/>
      </c>
      <c r="C255" s="18"/>
      <c r="D255" s="17"/>
      <c r="E255" s="17"/>
      <c r="F255" s="19" t="str">
        <f>IF(E255&gt;0,VLOOKUP(E255,صنف!B:D,2,0),"")</f>
        <v/>
      </c>
      <c r="G255" s="20"/>
      <c r="H255" s="19"/>
      <c r="I255" s="17"/>
      <c r="J255" s="17"/>
      <c r="K255" s="17">
        <f t="shared" si="8"/>
        <v>0</v>
      </c>
      <c r="L255" s="17">
        <f>IF(اضافه!$K255="","",I255*K255)</f>
        <v>0</v>
      </c>
    </row>
    <row r="256" spans="2:12" ht="24.95" customHeight="1">
      <c r="B256" s="12" t="str">
        <f t="shared" si="7"/>
        <v/>
      </c>
      <c r="C256" s="18"/>
      <c r="D256" s="17"/>
      <c r="E256" s="17"/>
      <c r="F256" s="19" t="str">
        <f>IF(E256&gt;0,VLOOKUP(E256,صنف!B:D,2,0),"")</f>
        <v/>
      </c>
      <c r="G256" s="20"/>
      <c r="H256" s="19"/>
      <c r="I256" s="17"/>
      <c r="J256" s="17"/>
      <c r="K256" s="17">
        <f t="shared" si="8"/>
        <v>0</v>
      </c>
      <c r="L256" s="17">
        <f>IF(اضافه!$K256="","",I256*K256)</f>
        <v>0</v>
      </c>
    </row>
    <row r="257" spans="2:12" ht="24.95" customHeight="1">
      <c r="B257" s="12" t="str">
        <f t="shared" si="7"/>
        <v/>
      </c>
      <c r="C257" s="18"/>
      <c r="D257" s="17"/>
      <c r="E257" s="17"/>
      <c r="F257" s="19" t="str">
        <f>IF(E257&gt;0,VLOOKUP(E257,صنف!B:D,2,0),"")</f>
        <v/>
      </c>
      <c r="G257" s="20"/>
      <c r="H257" s="19"/>
      <c r="I257" s="17"/>
      <c r="J257" s="17"/>
      <c r="K257" s="17">
        <f t="shared" si="8"/>
        <v>0</v>
      </c>
      <c r="L257" s="17">
        <f>IF(اضافه!$K257="","",I257*K257)</f>
        <v>0</v>
      </c>
    </row>
    <row r="258" spans="2:12" ht="24.95" customHeight="1">
      <c r="B258" s="12" t="str">
        <f t="shared" si="7"/>
        <v/>
      </c>
      <c r="C258" s="18"/>
      <c r="D258" s="17"/>
      <c r="E258" s="17"/>
      <c r="F258" s="19" t="str">
        <f>IF(E258&gt;0,VLOOKUP(E258,صنف!B:D,2,0),"")</f>
        <v/>
      </c>
      <c r="G258" s="20"/>
      <c r="H258" s="19"/>
      <c r="I258" s="17"/>
      <c r="J258" s="17"/>
      <c r="K258" s="17">
        <f t="shared" si="8"/>
        <v>0</v>
      </c>
      <c r="L258" s="17">
        <f>IF(اضافه!$K258="","",I258*K258)</f>
        <v>0</v>
      </c>
    </row>
    <row r="259" spans="2:12" ht="24.95" customHeight="1">
      <c r="B259" s="12" t="str">
        <f t="shared" si="7"/>
        <v/>
      </c>
      <c r="C259" s="18"/>
      <c r="D259" s="17"/>
      <c r="E259" s="17"/>
      <c r="F259" s="19" t="str">
        <f>IF(E259&gt;0,VLOOKUP(E259,صنف!B:D,2,0),"")</f>
        <v/>
      </c>
      <c r="G259" s="20"/>
      <c r="H259" s="19"/>
      <c r="I259" s="17"/>
      <c r="J259" s="17"/>
      <c r="K259" s="17">
        <f t="shared" si="8"/>
        <v>0</v>
      </c>
      <c r="L259" s="17">
        <f>IF(اضافه!$K259="","",I259*K259)</f>
        <v>0</v>
      </c>
    </row>
    <row r="260" spans="2:12" ht="24.95" customHeight="1">
      <c r="B260" s="12" t="str">
        <f t="shared" si="7"/>
        <v/>
      </c>
      <c r="C260" s="18"/>
      <c r="D260" s="17"/>
      <c r="E260" s="17"/>
      <c r="F260" s="19" t="str">
        <f>IF(E260&gt;0,VLOOKUP(E260,صنف!B:D,2,0),"")</f>
        <v/>
      </c>
      <c r="G260" s="20"/>
      <c r="H260" s="19"/>
      <c r="I260" s="17"/>
      <c r="J260" s="17"/>
      <c r="K260" s="17">
        <f t="shared" si="8"/>
        <v>0</v>
      </c>
      <c r="L260" s="17">
        <f>IF(اضافه!$K260="","",I260*K260)</f>
        <v>0</v>
      </c>
    </row>
    <row r="261" spans="2:12" ht="24.95" customHeight="1">
      <c r="B261" s="12" t="str">
        <f t="shared" si="7"/>
        <v/>
      </c>
      <c r="C261" s="18"/>
      <c r="D261" s="17"/>
      <c r="E261" s="17"/>
      <c r="F261" s="19" t="str">
        <f>IF(E261&gt;0,VLOOKUP(E261,صنف!B:D,2,0),"")</f>
        <v/>
      </c>
      <c r="G261" s="20"/>
      <c r="H261" s="19"/>
      <c r="I261" s="17"/>
      <c r="J261" s="17"/>
      <c r="K261" s="17">
        <f t="shared" si="8"/>
        <v>0</v>
      </c>
      <c r="L261" s="17">
        <f>IF(اضافه!$K261="","",I261*K261)</f>
        <v>0</v>
      </c>
    </row>
    <row r="262" spans="2:12" ht="24.95" customHeight="1">
      <c r="B262" s="12" t="str">
        <f t="shared" si="7"/>
        <v/>
      </c>
      <c r="C262" s="18"/>
      <c r="D262" s="17"/>
      <c r="E262" s="17"/>
      <c r="F262" s="19" t="str">
        <f>IF(E262&gt;0,VLOOKUP(E262,صنف!B:D,2,0),"")</f>
        <v/>
      </c>
      <c r="G262" s="20"/>
      <c r="H262" s="19"/>
      <c r="I262" s="17"/>
      <c r="J262" s="17"/>
      <c r="K262" s="17">
        <f t="shared" si="8"/>
        <v>0</v>
      </c>
      <c r="L262" s="17">
        <f>IF(اضافه!$K262="","",I262*K262)</f>
        <v>0</v>
      </c>
    </row>
    <row r="263" spans="2:12" ht="24.95" customHeight="1">
      <c r="B263" s="12" t="str">
        <f t="shared" ref="B263:B326" si="9">IF(C263&lt;&gt;0,1+B262,"")</f>
        <v/>
      </c>
      <c r="C263" s="18"/>
      <c r="D263" s="17"/>
      <c r="E263" s="17"/>
      <c r="F263" s="19" t="str">
        <f>IF(E263&gt;0,VLOOKUP(E263,صنف!B:D,2,0),"")</f>
        <v/>
      </c>
      <c r="G263" s="20"/>
      <c r="H263" s="19"/>
      <c r="I263" s="17"/>
      <c r="J263" s="17"/>
      <c r="K263" s="17">
        <f t="shared" ref="K263:K326" si="10">(J263*13%)+J263</f>
        <v>0</v>
      </c>
      <c r="L263" s="17">
        <f>IF(اضافه!$K263="","",I263*K263)</f>
        <v>0</v>
      </c>
    </row>
    <row r="264" spans="2:12" ht="24.95" customHeight="1">
      <c r="B264" s="12" t="str">
        <f t="shared" si="9"/>
        <v/>
      </c>
      <c r="C264" s="18"/>
      <c r="D264" s="17"/>
      <c r="E264" s="17"/>
      <c r="F264" s="19" t="str">
        <f>IF(E264&gt;0,VLOOKUP(E264,صنف!B:D,2,0),"")</f>
        <v/>
      </c>
      <c r="G264" s="20"/>
      <c r="H264" s="19"/>
      <c r="I264" s="17"/>
      <c r="J264" s="17"/>
      <c r="K264" s="17">
        <f t="shared" si="10"/>
        <v>0</v>
      </c>
      <c r="L264" s="17">
        <f>IF(اضافه!$K264="","",I264*K264)</f>
        <v>0</v>
      </c>
    </row>
    <row r="265" spans="2:12" ht="24.95" customHeight="1">
      <c r="B265" s="12" t="str">
        <f t="shared" si="9"/>
        <v/>
      </c>
      <c r="C265" s="18"/>
      <c r="D265" s="17"/>
      <c r="E265" s="17"/>
      <c r="F265" s="19" t="str">
        <f>IF(E265&gt;0,VLOOKUP(E265,صنف!B:D,2,0),"")</f>
        <v/>
      </c>
      <c r="G265" s="20"/>
      <c r="H265" s="19"/>
      <c r="I265" s="17"/>
      <c r="J265" s="17"/>
      <c r="K265" s="17">
        <f t="shared" si="10"/>
        <v>0</v>
      </c>
      <c r="L265" s="17">
        <f>IF(اضافه!$K265="","",I265*K265)</f>
        <v>0</v>
      </c>
    </row>
    <row r="266" spans="2:12" ht="24.95" customHeight="1">
      <c r="B266" s="12" t="str">
        <f t="shared" si="9"/>
        <v/>
      </c>
      <c r="C266" s="18"/>
      <c r="D266" s="17"/>
      <c r="E266" s="17"/>
      <c r="F266" s="19" t="str">
        <f>IF(E266&gt;0,VLOOKUP(E266,صنف!B:D,2,0),"")</f>
        <v/>
      </c>
      <c r="G266" s="20"/>
      <c r="H266" s="19"/>
      <c r="I266" s="17"/>
      <c r="J266" s="17"/>
      <c r="K266" s="17">
        <f t="shared" si="10"/>
        <v>0</v>
      </c>
      <c r="L266" s="17">
        <f>IF(اضافه!$K266="","",I266*K266)</f>
        <v>0</v>
      </c>
    </row>
    <row r="267" spans="2:12" ht="24.95" customHeight="1">
      <c r="B267" s="12" t="str">
        <f t="shared" si="9"/>
        <v/>
      </c>
      <c r="C267" s="18"/>
      <c r="D267" s="17"/>
      <c r="E267" s="17"/>
      <c r="F267" s="19" t="str">
        <f>IF(E267&gt;0,VLOOKUP(E267,صنف!B:D,2,0),"")</f>
        <v/>
      </c>
      <c r="G267" s="20"/>
      <c r="H267" s="19"/>
      <c r="I267" s="17"/>
      <c r="J267" s="17"/>
      <c r="K267" s="17">
        <f t="shared" si="10"/>
        <v>0</v>
      </c>
      <c r="L267" s="17">
        <f>IF(اضافه!$K267="","",I267*K267)</f>
        <v>0</v>
      </c>
    </row>
    <row r="268" spans="2:12" ht="24.95" customHeight="1">
      <c r="B268" s="12" t="str">
        <f t="shared" si="9"/>
        <v/>
      </c>
      <c r="C268" s="18"/>
      <c r="D268" s="17"/>
      <c r="E268" s="17"/>
      <c r="F268" s="19" t="str">
        <f>IF(E268&gt;0,VLOOKUP(E268,صنف!B:D,2,0),"")</f>
        <v/>
      </c>
      <c r="G268" s="20"/>
      <c r="H268" s="19"/>
      <c r="I268" s="17"/>
      <c r="J268" s="17"/>
      <c r="K268" s="17">
        <f t="shared" si="10"/>
        <v>0</v>
      </c>
      <c r="L268" s="17">
        <f>IF(اضافه!$K268="","",I268*K268)</f>
        <v>0</v>
      </c>
    </row>
    <row r="269" spans="2:12" ht="24.95" customHeight="1">
      <c r="B269" s="12" t="str">
        <f t="shared" si="9"/>
        <v/>
      </c>
      <c r="C269" s="18"/>
      <c r="D269" s="17"/>
      <c r="E269" s="17"/>
      <c r="F269" s="19" t="str">
        <f>IF(E269&gt;0,VLOOKUP(E269,صنف!B:D,2,0),"")</f>
        <v/>
      </c>
      <c r="G269" s="20"/>
      <c r="H269" s="19"/>
      <c r="I269" s="17"/>
      <c r="J269" s="17"/>
      <c r="K269" s="17">
        <f t="shared" si="10"/>
        <v>0</v>
      </c>
      <c r="L269" s="17">
        <f>IF(اضافه!$K269="","",I269*K269)</f>
        <v>0</v>
      </c>
    </row>
    <row r="270" spans="2:12" ht="24.95" customHeight="1">
      <c r="B270" s="12" t="str">
        <f t="shared" si="9"/>
        <v/>
      </c>
      <c r="C270" s="18"/>
      <c r="D270" s="17"/>
      <c r="E270" s="17"/>
      <c r="F270" s="19" t="str">
        <f>IF(E270&gt;0,VLOOKUP(E270,صنف!B:D,2,0),"")</f>
        <v/>
      </c>
      <c r="G270" s="20"/>
      <c r="H270" s="19"/>
      <c r="I270" s="17"/>
      <c r="J270" s="17"/>
      <c r="K270" s="17">
        <f t="shared" si="10"/>
        <v>0</v>
      </c>
      <c r="L270" s="17">
        <f>IF(اضافه!$K270="","",I270*K270)</f>
        <v>0</v>
      </c>
    </row>
    <row r="271" spans="2:12" ht="24.95" customHeight="1">
      <c r="B271" s="12" t="str">
        <f t="shared" si="9"/>
        <v/>
      </c>
      <c r="C271" s="18"/>
      <c r="D271" s="17"/>
      <c r="E271" s="17"/>
      <c r="F271" s="19" t="str">
        <f>IF(E271&gt;0,VLOOKUP(E271,صنف!B:D,2,0),"")</f>
        <v/>
      </c>
      <c r="G271" s="20"/>
      <c r="H271" s="19"/>
      <c r="I271" s="17"/>
      <c r="J271" s="17"/>
      <c r="K271" s="17">
        <f t="shared" si="10"/>
        <v>0</v>
      </c>
      <c r="L271" s="17">
        <f>IF(اضافه!$K271="","",I271*K271)</f>
        <v>0</v>
      </c>
    </row>
    <row r="272" spans="2:12" ht="24.95" customHeight="1">
      <c r="B272" s="12" t="str">
        <f t="shared" si="9"/>
        <v/>
      </c>
      <c r="C272" s="18"/>
      <c r="D272" s="17"/>
      <c r="E272" s="17"/>
      <c r="F272" s="19" t="str">
        <f>IF(E272&gt;0,VLOOKUP(E272,صنف!B:D,2,0),"")</f>
        <v/>
      </c>
      <c r="G272" s="20"/>
      <c r="H272" s="19"/>
      <c r="I272" s="17"/>
      <c r="J272" s="17"/>
      <c r="K272" s="17">
        <f t="shared" si="10"/>
        <v>0</v>
      </c>
      <c r="L272" s="17">
        <f>IF(اضافه!$K272="","",I272*K272)</f>
        <v>0</v>
      </c>
    </row>
    <row r="273" spans="2:12" ht="24.95" customHeight="1">
      <c r="B273" s="12" t="str">
        <f t="shared" si="9"/>
        <v/>
      </c>
      <c r="C273" s="18"/>
      <c r="D273" s="17"/>
      <c r="E273" s="17"/>
      <c r="F273" s="19" t="str">
        <f>IF(E273&gt;0,VLOOKUP(E273,صنف!B:D,2,0),"")</f>
        <v/>
      </c>
      <c r="G273" s="20"/>
      <c r="H273" s="19"/>
      <c r="I273" s="17"/>
      <c r="J273" s="17"/>
      <c r="K273" s="17">
        <f t="shared" si="10"/>
        <v>0</v>
      </c>
      <c r="L273" s="17">
        <f>IF(اضافه!$K273="","",I273*K273)</f>
        <v>0</v>
      </c>
    </row>
    <row r="274" spans="2:12" ht="24.95" customHeight="1">
      <c r="B274" s="12" t="str">
        <f t="shared" si="9"/>
        <v/>
      </c>
      <c r="C274" s="18"/>
      <c r="D274" s="17"/>
      <c r="E274" s="17"/>
      <c r="F274" s="19" t="str">
        <f>IF(E274&gt;0,VLOOKUP(E274,صنف!B:D,2,0),"")</f>
        <v/>
      </c>
      <c r="G274" s="20"/>
      <c r="H274" s="19"/>
      <c r="I274" s="17"/>
      <c r="J274" s="17"/>
      <c r="K274" s="17">
        <f t="shared" si="10"/>
        <v>0</v>
      </c>
      <c r="L274" s="17">
        <f>IF(اضافه!$K274="","",I274*K274)</f>
        <v>0</v>
      </c>
    </row>
    <row r="275" spans="2:12" ht="24.95" customHeight="1">
      <c r="B275" s="12" t="str">
        <f t="shared" si="9"/>
        <v/>
      </c>
      <c r="C275" s="18"/>
      <c r="D275" s="17"/>
      <c r="E275" s="17"/>
      <c r="F275" s="19" t="str">
        <f>IF(E275&gt;0,VLOOKUP(E275,صنف!B:D,2,0),"")</f>
        <v/>
      </c>
      <c r="G275" s="20"/>
      <c r="H275" s="19"/>
      <c r="I275" s="17"/>
      <c r="J275" s="17"/>
      <c r="K275" s="17">
        <f t="shared" si="10"/>
        <v>0</v>
      </c>
      <c r="L275" s="17">
        <f>IF(اضافه!$K275="","",I275*K275)</f>
        <v>0</v>
      </c>
    </row>
    <row r="276" spans="2:12" ht="24.95" customHeight="1">
      <c r="B276" s="12" t="str">
        <f t="shared" si="9"/>
        <v/>
      </c>
      <c r="C276" s="18"/>
      <c r="D276" s="17"/>
      <c r="E276" s="17"/>
      <c r="F276" s="19" t="str">
        <f>IF(E276&gt;0,VLOOKUP(E276,صنف!B:D,2,0),"")</f>
        <v/>
      </c>
      <c r="G276" s="20"/>
      <c r="H276" s="19"/>
      <c r="I276" s="17"/>
      <c r="J276" s="17"/>
      <c r="K276" s="17">
        <f t="shared" si="10"/>
        <v>0</v>
      </c>
      <c r="L276" s="17">
        <f>IF(اضافه!$K276="","",I276*K276)</f>
        <v>0</v>
      </c>
    </row>
    <row r="277" spans="2:12" ht="24.95" customHeight="1">
      <c r="B277" s="12" t="str">
        <f t="shared" si="9"/>
        <v/>
      </c>
      <c r="C277" s="18"/>
      <c r="D277" s="17"/>
      <c r="E277" s="17"/>
      <c r="F277" s="19" t="str">
        <f>IF(E277&gt;0,VLOOKUP(E277,صنف!B:D,2,0),"")</f>
        <v/>
      </c>
      <c r="G277" s="20"/>
      <c r="H277" s="19"/>
      <c r="I277" s="17"/>
      <c r="J277" s="17"/>
      <c r="K277" s="17">
        <f t="shared" si="10"/>
        <v>0</v>
      </c>
      <c r="L277" s="17">
        <f>IF(اضافه!$K277="","",I277*K277)</f>
        <v>0</v>
      </c>
    </row>
    <row r="278" spans="2:12" ht="24.95" customHeight="1">
      <c r="B278" s="12" t="str">
        <f t="shared" si="9"/>
        <v/>
      </c>
      <c r="C278" s="18"/>
      <c r="D278" s="17"/>
      <c r="E278" s="17"/>
      <c r="F278" s="19" t="str">
        <f>IF(E278&gt;0,VLOOKUP(E278,صنف!B:D,2,0),"")</f>
        <v/>
      </c>
      <c r="G278" s="20"/>
      <c r="H278" s="19"/>
      <c r="I278" s="17"/>
      <c r="J278" s="17"/>
      <c r="K278" s="17">
        <f t="shared" si="10"/>
        <v>0</v>
      </c>
      <c r="L278" s="17">
        <f>IF(اضافه!$K278="","",I278*K278)</f>
        <v>0</v>
      </c>
    </row>
    <row r="279" spans="2:12" ht="24.95" customHeight="1">
      <c r="B279" s="12" t="str">
        <f t="shared" si="9"/>
        <v/>
      </c>
      <c r="C279" s="18"/>
      <c r="D279" s="17"/>
      <c r="E279" s="17"/>
      <c r="F279" s="19" t="str">
        <f>IF(E279&gt;0,VLOOKUP(E279,صنف!B:D,2,0),"")</f>
        <v/>
      </c>
      <c r="G279" s="20"/>
      <c r="H279" s="19"/>
      <c r="I279" s="17"/>
      <c r="J279" s="17"/>
      <c r="K279" s="17">
        <f t="shared" si="10"/>
        <v>0</v>
      </c>
      <c r="L279" s="17">
        <f>IF(اضافه!$K279="","",I279*K279)</f>
        <v>0</v>
      </c>
    </row>
    <row r="280" spans="2:12" ht="24.95" customHeight="1">
      <c r="B280" s="12" t="str">
        <f t="shared" si="9"/>
        <v/>
      </c>
      <c r="C280" s="18"/>
      <c r="D280" s="17"/>
      <c r="E280" s="17"/>
      <c r="F280" s="19" t="str">
        <f>IF(E280&gt;0,VLOOKUP(E280,صنف!B:D,2,0),"")</f>
        <v/>
      </c>
      <c r="G280" s="20"/>
      <c r="H280" s="19"/>
      <c r="I280" s="17"/>
      <c r="J280" s="17"/>
      <c r="K280" s="17">
        <f t="shared" si="10"/>
        <v>0</v>
      </c>
      <c r="L280" s="17">
        <f>IF(اضافه!$K280="","",I280*K280)</f>
        <v>0</v>
      </c>
    </row>
    <row r="281" spans="2:12" ht="24.95" customHeight="1">
      <c r="B281" s="12" t="str">
        <f t="shared" si="9"/>
        <v/>
      </c>
      <c r="C281" s="18"/>
      <c r="D281" s="17"/>
      <c r="E281" s="17"/>
      <c r="F281" s="19" t="str">
        <f>IF(E281&gt;0,VLOOKUP(E281,صنف!B:D,2,0),"")</f>
        <v/>
      </c>
      <c r="G281" s="20"/>
      <c r="H281" s="19"/>
      <c r="I281" s="17"/>
      <c r="J281" s="17"/>
      <c r="K281" s="17">
        <f t="shared" si="10"/>
        <v>0</v>
      </c>
      <c r="L281" s="17">
        <f>IF(اضافه!$K281="","",I281*K281)</f>
        <v>0</v>
      </c>
    </row>
    <row r="282" spans="2:12" ht="24.95" customHeight="1">
      <c r="B282" s="12" t="str">
        <f t="shared" si="9"/>
        <v/>
      </c>
      <c r="C282" s="18"/>
      <c r="D282" s="17"/>
      <c r="E282" s="17"/>
      <c r="F282" s="19" t="str">
        <f>IF(E282&gt;0,VLOOKUP(E282,صنف!B:D,2,0),"")</f>
        <v/>
      </c>
      <c r="G282" s="20"/>
      <c r="H282" s="19"/>
      <c r="I282" s="17"/>
      <c r="J282" s="17"/>
      <c r="K282" s="17">
        <f t="shared" si="10"/>
        <v>0</v>
      </c>
      <c r="L282" s="17">
        <f>IF(اضافه!$K282="","",I282*K282)</f>
        <v>0</v>
      </c>
    </row>
    <row r="283" spans="2:12" ht="24.95" customHeight="1">
      <c r="B283" s="12" t="str">
        <f t="shared" si="9"/>
        <v/>
      </c>
      <c r="C283" s="18"/>
      <c r="D283" s="17"/>
      <c r="E283" s="17"/>
      <c r="F283" s="19" t="str">
        <f>IF(E283&gt;0,VLOOKUP(E283,صنف!B:D,2,0),"")</f>
        <v/>
      </c>
      <c r="G283" s="20"/>
      <c r="H283" s="19"/>
      <c r="I283" s="17"/>
      <c r="J283" s="17"/>
      <c r="K283" s="17">
        <f t="shared" si="10"/>
        <v>0</v>
      </c>
      <c r="L283" s="17">
        <f>IF(اضافه!$K283="","",I283*K283)</f>
        <v>0</v>
      </c>
    </row>
    <row r="284" spans="2:12" ht="24.95" customHeight="1">
      <c r="B284" s="12" t="str">
        <f t="shared" si="9"/>
        <v/>
      </c>
      <c r="C284" s="18"/>
      <c r="D284" s="17"/>
      <c r="E284" s="17"/>
      <c r="F284" s="19" t="str">
        <f>IF(E284&gt;0,VLOOKUP(E284,صنف!B:D,2,0),"")</f>
        <v/>
      </c>
      <c r="G284" s="20"/>
      <c r="H284" s="19"/>
      <c r="I284" s="17"/>
      <c r="J284" s="17"/>
      <c r="K284" s="17">
        <f t="shared" si="10"/>
        <v>0</v>
      </c>
      <c r="L284" s="17">
        <f>IF(اضافه!$K284="","",I284*K284)</f>
        <v>0</v>
      </c>
    </row>
    <row r="285" spans="2:12" ht="24.95" customHeight="1">
      <c r="B285" s="12" t="str">
        <f t="shared" si="9"/>
        <v/>
      </c>
      <c r="C285" s="18"/>
      <c r="D285" s="17"/>
      <c r="E285" s="17"/>
      <c r="F285" s="19" t="str">
        <f>IF(E285&gt;0,VLOOKUP(E285,صنف!B:D,2,0),"")</f>
        <v/>
      </c>
      <c r="G285" s="20"/>
      <c r="H285" s="19"/>
      <c r="I285" s="17"/>
      <c r="J285" s="17"/>
      <c r="K285" s="17">
        <f t="shared" si="10"/>
        <v>0</v>
      </c>
      <c r="L285" s="17">
        <f>IF(اضافه!$K285="","",I285*K285)</f>
        <v>0</v>
      </c>
    </row>
    <row r="286" spans="2:12" ht="24.95" customHeight="1">
      <c r="B286" s="12" t="str">
        <f t="shared" si="9"/>
        <v/>
      </c>
      <c r="C286" s="18"/>
      <c r="D286" s="17"/>
      <c r="E286" s="17"/>
      <c r="F286" s="19" t="str">
        <f>IF(E286&gt;0,VLOOKUP(E286,صنف!B:D,2,0),"")</f>
        <v/>
      </c>
      <c r="G286" s="20"/>
      <c r="H286" s="19"/>
      <c r="I286" s="17"/>
      <c r="J286" s="17"/>
      <c r="K286" s="17">
        <f t="shared" si="10"/>
        <v>0</v>
      </c>
      <c r="L286" s="17">
        <f>IF(اضافه!$K286="","",I286*K286)</f>
        <v>0</v>
      </c>
    </row>
    <row r="287" spans="2:12" ht="24.95" customHeight="1">
      <c r="B287" s="12" t="str">
        <f t="shared" si="9"/>
        <v/>
      </c>
      <c r="C287" s="18"/>
      <c r="D287" s="17"/>
      <c r="E287" s="17"/>
      <c r="F287" s="19" t="str">
        <f>IF(E287&gt;0,VLOOKUP(E287,صنف!B:D,2,0),"")</f>
        <v/>
      </c>
      <c r="G287" s="20"/>
      <c r="H287" s="19"/>
      <c r="I287" s="17"/>
      <c r="J287" s="17"/>
      <c r="K287" s="17">
        <f t="shared" si="10"/>
        <v>0</v>
      </c>
      <c r="L287" s="17">
        <f>IF(اضافه!$K287="","",I287*K287)</f>
        <v>0</v>
      </c>
    </row>
    <row r="288" spans="2:12" ht="24.95" customHeight="1">
      <c r="B288" s="12" t="str">
        <f t="shared" si="9"/>
        <v/>
      </c>
      <c r="C288" s="18"/>
      <c r="D288" s="17"/>
      <c r="E288" s="17"/>
      <c r="F288" s="19" t="str">
        <f>IF(E288&gt;0,VLOOKUP(E288,صنف!B:D,2,0),"")</f>
        <v/>
      </c>
      <c r="G288" s="20"/>
      <c r="H288" s="19"/>
      <c r="I288" s="17"/>
      <c r="J288" s="17"/>
      <c r="K288" s="17">
        <f t="shared" si="10"/>
        <v>0</v>
      </c>
      <c r="L288" s="17">
        <f>IF(اضافه!$K288="","",I288*K288)</f>
        <v>0</v>
      </c>
    </row>
    <row r="289" spans="2:12" ht="24.95" customHeight="1">
      <c r="B289" s="12" t="str">
        <f t="shared" si="9"/>
        <v/>
      </c>
      <c r="C289" s="18"/>
      <c r="D289" s="17"/>
      <c r="E289" s="17"/>
      <c r="F289" s="19" t="str">
        <f>IF(E289&gt;0,VLOOKUP(E289,صنف!B:D,2,0),"")</f>
        <v/>
      </c>
      <c r="G289" s="20"/>
      <c r="H289" s="19"/>
      <c r="I289" s="17"/>
      <c r="J289" s="17"/>
      <c r="K289" s="17">
        <f t="shared" si="10"/>
        <v>0</v>
      </c>
      <c r="L289" s="17">
        <f>IF(اضافه!$K289="","",I289*K289)</f>
        <v>0</v>
      </c>
    </row>
    <row r="290" spans="2:12" ht="24.95" customHeight="1">
      <c r="B290" s="12" t="str">
        <f t="shared" si="9"/>
        <v/>
      </c>
      <c r="C290" s="18"/>
      <c r="D290" s="17"/>
      <c r="E290" s="17"/>
      <c r="F290" s="19" t="str">
        <f>IF(E290&gt;0,VLOOKUP(E290,صنف!B:D,2,0),"")</f>
        <v/>
      </c>
      <c r="G290" s="20"/>
      <c r="H290" s="19"/>
      <c r="I290" s="17"/>
      <c r="J290" s="17"/>
      <c r="K290" s="17">
        <f t="shared" si="10"/>
        <v>0</v>
      </c>
      <c r="L290" s="17">
        <f>IF(اضافه!$K290="","",I290*K290)</f>
        <v>0</v>
      </c>
    </row>
    <row r="291" spans="2:12" ht="24.95" customHeight="1">
      <c r="B291" s="12" t="str">
        <f t="shared" si="9"/>
        <v/>
      </c>
      <c r="C291" s="18"/>
      <c r="D291" s="17"/>
      <c r="E291" s="17"/>
      <c r="F291" s="19" t="str">
        <f>IF(E291&gt;0,VLOOKUP(E291,صنف!B:D,2,0),"")</f>
        <v/>
      </c>
      <c r="G291" s="20"/>
      <c r="H291" s="19"/>
      <c r="I291" s="17"/>
      <c r="J291" s="17"/>
      <c r="K291" s="17">
        <f t="shared" si="10"/>
        <v>0</v>
      </c>
      <c r="L291" s="17">
        <f>IF(اضافه!$K291="","",I291*K291)</f>
        <v>0</v>
      </c>
    </row>
    <row r="292" spans="2:12" ht="24.95" customHeight="1">
      <c r="B292" s="12" t="str">
        <f t="shared" si="9"/>
        <v/>
      </c>
      <c r="C292" s="18"/>
      <c r="D292" s="17"/>
      <c r="E292" s="17"/>
      <c r="F292" s="19" t="str">
        <f>IF(E292&gt;0,VLOOKUP(E292,صنف!B:D,2,0),"")</f>
        <v/>
      </c>
      <c r="G292" s="20"/>
      <c r="H292" s="19"/>
      <c r="I292" s="17"/>
      <c r="J292" s="17"/>
      <c r="K292" s="17">
        <f t="shared" si="10"/>
        <v>0</v>
      </c>
      <c r="L292" s="17">
        <f>IF(اضافه!$K292="","",I292*K292)</f>
        <v>0</v>
      </c>
    </row>
    <row r="293" spans="2:12" ht="24.95" customHeight="1">
      <c r="B293" s="12" t="str">
        <f t="shared" si="9"/>
        <v/>
      </c>
      <c r="C293" s="18"/>
      <c r="D293" s="17"/>
      <c r="E293" s="17"/>
      <c r="F293" s="19" t="str">
        <f>IF(E293&gt;0,VLOOKUP(E293,صنف!B:D,2,0),"")</f>
        <v/>
      </c>
      <c r="G293" s="20"/>
      <c r="H293" s="19"/>
      <c r="I293" s="17"/>
      <c r="J293" s="17"/>
      <c r="K293" s="17">
        <f t="shared" si="10"/>
        <v>0</v>
      </c>
      <c r="L293" s="17">
        <f>IF(اضافه!$K293="","",I293*K293)</f>
        <v>0</v>
      </c>
    </row>
    <row r="294" spans="2:12" ht="24.95" customHeight="1">
      <c r="B294" s="12" t="str">
        <f t="shared" si="9"/>
        <v/>
      </c>
      <c r="C294" s="18"/>
      <c r="D294" s="17"/>
      <c r="E294" s="17"/>
      <c r="F294" s="19" t="str">
        <f>IF(E294&gt;0,VLOOKUP(E294,صنف!B:D,2,0),"")</f>
        <v/>
      </c>
      <c r="G294" s="20"/>
      <c r="H294" s="19"/>
      <c r="I294" s="17"/>
      <c r="J294" s="17"/>
      <c r="K294" s="17">
        <f t="shared" si="10"/>
        <v>0</v>
      </c>
      <c r="L294" s="17">
        <f>IF(اضافه!$K294="","",I294*K294)</f>
        <v>0</v>
      </c>
    </row>
    <row r="295" spans="2:12" ht="24.95" customHeight="1">
      <c r="B295" s="12" t="str">
        <f t="shared" si="9"/>
        <v/>
      </c>
      <c r="C295" s="18"/>
      <c r="D295" s="17"/>
      <c r="E295" s="17"/>
      <c r="F295" s="19" t="str">
        <f>IF(E295&gt;0,VLOOKUP(E295,صنف!B:D,2,0),"")</f>
        <v/>
      </c>
      <c r="G295" s="20"/>
      <c r="H295" s="19"/>
      <c r="I295" s="17"/>
      <c r="J295" s="17"/>
      <c r="K295" s="17">
        <f t="shared" si="10"/>
        <v>0</v>
      </c>
      <c r="L295" s="17">
        <f>IF(اضافه!$K295="","",I295*K295)</f>
        <v>0</v>
      </c>
    </row>
    <row r="296" spans="2:12" ht="24.95" customHeight="1">
      <c r="B296" s="12" t="str">
        <f t="shared" si="9"/>
        <v/>
      </c>
      <c r="C296" s="18"/>
      <c r="D296" s="17"/>
      <c r="E296" s="17"/>
      <c r="F296" s="19" t="str">
        <f>IF(E296&gt;0,VLOOKUP(E296,صنف!B:D,2,0),"")</f>
        <v/>
      </c>
      <c r="G296" s="20"/>
      <c r="H296" s="19"/>
      <c r="I296" s="17"/>
      <c r="J296" s="17"/>
      <c r="K296" s="17">
        <f t="shared" si="10"/>
        <v>0</v>
      </c>
      <c r="L296" s="17">
        <f>IF(اضافه!$K296="","",I296*K296)</f>
        <v>0</v>
      </c>
    </row>
    <row r="297" spans="2:12" ht="24.95" customHeight="1">
      <c r="B297" s="12" t="str">
        <f t="shared" si="9"/>
        <v/>
      </c>
      <c r="C297" s="18"/>
      <c r="D297" s="17"/>
      <c r="E297" s="17"/>
      <c r="F297" s="19" t="str">
        <f>IF(E297&gt;0,VLOOKUP(E297,صنف!B:D,2,0),"")</f>
        <v/>
      </c>
      <c r="G297" s="20"/>
      <c r="H297" s="19"/>
      <c r="I297" s="17"/>
      <c r="J297" s="17"/>
      <c r="K297" s="17">
        <f t="shared" si="10"/>
        <v>0</v>
      </c>
      <c r="L297" s="17">
        <f>IF(اضافه!$K297="","",I297*K297)</f>
        <v>0</v>
      </c>
    </row>
    <row r="298" spans="2:12" ht="24.95" customHeight="1">
      <c r="B298" s="12" t="str">
        <f t="shared" si="9"/>
        <v/>
      </c>
      <c r="C298" s="18"/>
      <c r="D298" s="17"/>
      <c r="E298" s="17"/>
      <c r="F298" s="19" t="str">
        <f>IF(E298&gt;0,VLOOKUP(E298,صنف!B:D,2,0),"")</f>
        <v/>
      </c>
      <c r="G298" s="20"/>
      <c r="H298" s="19"/>
      <c r="I298" s="17"/>
      <c r="J298" s="17"/>
      <c r="K298" s="17">
        <f t="shared" si="10"/>
        <v>0</v>
      </c>
      <c r="L298" s="17">
        <f>IF(اضافه!$K298="","",I298*K298)</f>
        <v>0</v>
      </c>
    </row>
    <row r="299" spans="2:12" ht="24.95" customHeight="1">
      <c r="B299" s="12" t="str">
        <f t="shared" si="9"/>
        <v/>
      </c>
      <c r="C299" s="18"/>
      <c r="D299" s="17"/>
      <c r="E299" s="17"/>
      <c r="F299" s="19" t="str">
        <f>IF(E299&gt;0,VLOOKUP(E299,صنف!B:D,2,0),"")</f>
        <v/>
      </c>
      <c r="G299" s="20"/>
      <c r="H299" s="19"/>
      <c r="I299" s="17"/>
      <c r="J299" s="17"/>
      <c r="K299" s="17">
        <f t="shared" si="10"/>
        <v>0</v>
      </c>
      <c r="L299" s="17">
        <f>IF(اضافه!$K299="","",I299*K299)</f>
        <v>0</v>
      </c>
    </row>
    <row r="300" spans="2:12" ht="24.95" customHeight="1">
      <c r="B300" s="12" t="str">
        <f t="shared" si="9"/>
        <v/>
      </c>
      <c r="C300" s="18"/>
      <c r="D300" s="17"/>
      <c r="E300" s="17"/>
      <c r="F300" s="19" t="str">
        <f>IF(E300&gt;0,VLOOKUP(E300,صنف!B:D,2,0),"")</f>
        <v/>
      </c>
      <c r="G300" s="20"/>
      <c r="H300" s="19"/>
      <c r="I300" s="17"/>
      <c r="J300" s="17"/>
      <c r="K300" s="17">
        <f t="shared" si="10"/>
        <v>0</v>
      </c>
      <c r="L300" s="17">
        <f>IF(اضافه!$K300="","",I300*K300)</f>
        <v>0</v>
      </c>
    </row>
    <row r="301" spans="2:12" ht="24.95" customHeight="1">
      <c r="B301" s="12" t="str">
        <f t="shared" si="9"/>
        <v/>
      </c>
      <c r="C301" s="18"/>
      <c r="D301" s="17"/>
      <c r="E301" s="17"/>
      <c r="F301" s="19" t="str">
        <f>IF(E301&gt;0,VLOOKUP(E301,صنف!B:D,2,0),"")</f>
        <v/>
      </c>
      <c r="G301" s="20"/>
      <c r="H301" s="19"/>
      <c r="I301" s="17"/>
      <c r="J301" s="17"/>
      <c r="K301" s="17">
        <f t="shared" si="10"/>
        <v>0</v>
      </c>
      <c r="L301" s="17">
        <f>IF(اضافه!$K301="","",I301*K301)</f>
        <v>0</v>
      </c>
    </row>
    <row r="302" spans="2:12" ht="24.95" customHeight="1">
      <c r="B302" s="12" t="str">
        <f t="shared" si="9"/>
        <v/>
      </c>
      <c r="C302" s="18"/>
      <c r="D302" s="17"/>
      <c r="E302" s="17"/>
      <c r="F302" s="19" t="str">
        <f>IF(E302&gt;0,VLOOKUP(E302,صنف!B:D,2,0),"")</f>
        <v/>
      </c>
      <c r="G302" s="20"/>
      <c r="H302" s="19"/>
      <c r="I302" s="17"/>
      <c r="J302" s="17"/>
      <c r="K302" s="17">
        <f t="shared" si="10"/>
        <v>0</v>
      </c>
      <c r="L302" s="17">
        <f>IF(اضافه!$K302="","",I302*K302)</f>
        <v>0</v>
      </c>
    </row>
    <row r="303" spans="2:12" ht="24.95" customHeight="1">
      <c r="B303" s="12" t="str">
        <f t="shared" si="9"/>
        <v/>
      </c>
      <c r="C303" s="18"/>
      <c r="D303" s="17"/>
      <c r="E303" s="17"/>
      <c r="F303" s="19" t="str">
        <f>IF(E303&gt;0,VLOOKUP(E303,صنف!B:D,2,0),"")</f>
        <v/>
      </c>
      <c r="G303" s="20"/>
      <c r="H303" s="19"/>
      <c r="I303" s="17"/>
      <c r="J303" s="17"/>
      <c r="K303" s="17">
        <f t="shared" si="10"/>
        <v>0</v>
      </c>
      <c r="L303" s="17">
        <f>IF(اضافه!$K303="","",I303*K303)</f>
        <v>0</v>
      </c>
    </row>
    <row r="304" spans="2:12" ht="24.95" customHeight="1">
      <c r="B304" s="12" t="str">
        <f t="shared" si="9"/>
        <v/>
      </c>
      <c r="C304" s="18"/>
      <c r="D304" s="17"/>
      <c r="E304" s="17"/>
      <c r="F304" s="19" t="str">
        <f>IF(E304&gt;0,VLOOKUP(E304,صنف!B:D,2,0),"")</f>
        <v/>
      </c>
      <c r="G304" s="20"/>
      <c r="H304" s="19"/>
      <c r="I304" s="17"/>
      <c r="J304" s="17"/>
      <c r="K304" s="17">
        <f t="shared" si="10"/>
        <v>0</v>
      </c>
      <c r="L304" s="17">
        <f>IF(اضافه!$K304="","",I304*K304)</f>
        <v>0</v>
      </c>
    </row>
    <row r="305" spans="2:12" ht="24.95" customHeight="1">
      <c r="B305" s="12" t="str">
        <f t="shared" si="9"/>
        <v/>
      </c>
      <c r="C305" s="18"/>
      <c r="D305" s="17"/>
      <c r="E305" s="17"/>
      <c r="F305" s="19" t="str">
        <f>IF(E305&gt;0,VLOOKUP(E305,صنف!B:D,2,0),"")</f>
        <v/>
      </c>
      <c r="G305" s="20"/>
      <c r="H305" s="19"/>
      <c r="I305" s="17"/>
      <c r="J305" s="17"/>
      <c r="K305" s="17">
        <f t="shared" si="10"/>
        <v>0</v>
      </c>
      <c r="L305" s="17">
        <f>IF(اضافه!$K305="","",I305*K305)</f>
        <v>0</v>
      </c>
    </row>
    <row r="306" spans="2:12" ht="24.95" customHeight="1">
      <c r="B306" s="12" t="str">
        <f t="shared" si="9"/>
        <v/>
      </c>
      <c r="C306" s="18"/>
      <c r="D306" s="17"/>
      <c r="E306" s="17"/>
      <c r="F306" s="19" t="str">
        <f>IF(E306&gt;0,VLOOKUP(E306,صنف!B:D,2,0),"")</f>
        <v/>
      </c>
      <c r="G306" s="20"/>
      <c r="H306" s="19"/>
      <c r="I306" s="17"/>
      <c r="J306" s="17"/>
      <c r="K306" s="17">
        <f t="shared" si="10"/>
        <v>0</v>
      </c>
      <c r="L306" s="17">
        <f>IF(اضافه!$K306="","",I306*K306)</f>
        <v>0</v>
      </c>
    </row>
    <row r="307" spans="2:12" ht="24.95" customHeight="1">
      <c r="B307" s="12" t="str">
        <f t="shared" si="9"/>
        <v/>
      </c>
      <c r="C307" s="18"/>
      <c r="D307" s="17"/>
      <c r="E307" s="17"/>
      <c r="F307" s="19" t="str">
        <f>IF(E307&gt;0,VLOOKUP(E307,صنف!B:D,2,0),"")</f>
        <v/>
      </c>
      <c r="G307" s="20"/>
      <c r="H307" s="19"/>
      <c r="I307" s="17"/>
      <c r="J307" s="17"/>
      <c r="K307" s="17">
        <f t="shared" si="10"/>
        <v>0</v>
      </c>
      <c r="L307" s="17">
        <f>IF(اضافه!$K307="","",I307*K307)</f>
        <v>0</v>
      </c>
    </row>
    <row r="308" spans="2:12" ht="24.95" customHeight="1">
      <c r="B308" s="12" t="str">
        <f t="shared" si="9"/>
        <v/>
      </c>
      <c r="C308" s="18"/>
      <c r="D308" s="17"/>
      <c r="E308" s="17"/>
      <c r="F308" s="19" t="str">
        <f>IF(E308&gt;0,VLOOKUP(E308,صنف!B:D,2,0),"")</f>
        <v/>
      </c>
      <c r="G308" s="20"/>
      <c r="H308" s="19"/>
      <c r="I308" s="17"/>
      <c r="J308" s="17"/>
      <c r="K308" s="17">
        <f t="shared" si="10"/>
        <v>0</v>
      </c>
      <c r="L308" s="17">
        <f>IF(اضافه!$K308="","",I308*K308)</f>
        <v>0</v>
      </c>
    </row>
    <row r="309" spans="2:12" ht="24.95" customHeight="1">
      <c r="B309" s="12" t="str">
        <f t="shared" si="9"/>
        <v/>
      </c>
      <c r="C309" s="18"/>
      <c r="D309" s="17"/>
      <c r="E309" s="17"/>
      <c r="F309" s="19" t="str">
        <f>IF(E309&gt;0,VLOOKUP(E309,صنف!B:D,2,0),"")</f>
        <v/>
      </c>
      <c r="G309" s="20"/>
      <c r="H309" s="19"/>
      <c r="I309" s="17"/>
      <c r="J309" s="17"/>
      <c r="K309" s="17">
        <f t="shared" si="10"/>
        <v>0</v>
      </c>
      <c r="L309" s="17">
        <f>IF(اضافه!$K309="","",I309*K309)</f>
        <v>0</v>
      </c>
    </row>
    <row r="310" spans="2:12" ht="24.95" customHeight="1">
      <c r="B310" s="12" t="str">
        <f t="shared" si="9"/>
        <v/>
      </c>
      <c r="C310" s="18"/>
      <c r="D310" s="17"/>
      <c r="E310" s="17"/>
      <c r="F310" s="19" t="str">
        <f>IF(E310&gt;0,VLOOKUP(E310,صنف!B:D,2,0),"")</f>
        <v/>
      </c>
      <c r="G310" s="20"/>
      <c r="H310" s="19"/>
      <c r="I310" s="17"/>
      <c r="J310" s="17"/>
      <c r="K310" s="17">
        <f t="shared" si="10"/>
        <v>0</v>
      </c>
      <c r="L310" s="17">
        <f>IF(اضافه!$K310="","",I310*K310)</f>
        <v>0</v>
      </c>
    </row>
    <row r="311" spans="2:12" ht="24.95" customHeight="1">
      <c r="B311" s="12" t="str">
        <f t="shared" si="9"/>
        <v/>
      </c>
      <c r="C311" s="18"/>
      <c r="D311" s="17"/>
      <c r="E311" s="17"/>
      <c r="F311" s="19" t="str">
        <f>IF(E311&gt;0,VLOOKUP(E311,صنف!B:D,2,0),"")</f>
        <v/>
      </c>
      <c r="G311" s="20"/>
      <c r="H311" s="19"/>
      <c r="I311" s="17"/>
      <c r="J311" s="17"/>
      <c r="K311" s="17">
        <f t="shared" si="10"/>
        <v>0</v>
      </c>
      <c r="L311" s="17">
        <f>IF(اضافه!$K311="","",I311*K311)</f>
        <v>0</v>
      </c>
    </row>
    <row r="312" spans="2:12" ht="24.95" customHeight="1">
      <c r="B312" s="12" t="str">
        <f t="shared" si="9"/>
        <v/>
      </c>
      <c r="C312" s="18"/>
      <c r="D312" s="17"/>
      <c r="E312" s="17"/>
      <c r="F312" s="19" t="str">
        <f>IF(E312&gt;0,VLOOKUP(E312,صنف!B:D,2,0),"")</f>
        <v/>
      </c>
      <c r="G312" s="20"/>
      <c r="H312" s="19"/>
      <c r="I312" s="17"/>
      <c r="J312" s="17"/>
      <c r="K312" s="17">
        <f t="shared" si="10"/>
        <v>0</v>
      </c>
      <c r="L312" s="17">
        <f>IF(اضافه!$K312="","",I312*K312)</f>
        <v>0</v>
      </c>
    </row>
    <row r="313" spans="2:12" ht="24.95" customHeight="1">
      <c r="B313" s="12" t="str">
        <f t="shared" si="9"/>
        <v/>
      </c>
      <c r="C313" s="18"/>
      <c r="D313" s="17"/>
      <c r="E313" s="17"/>
      <c r="F313" s="19" t="str">
        <f>IF(E313&gt;0,VLOOKUP(E313,صنف!B:D,2,0),"")</f>
        <v/>
      </c>
      <c r="G313" s="20"/>
      <c r="H313" s="19"/>
      <c r="I313" s="17"/>
      <c r="J313" s="17"/>
      <c r="K313" s="17">
        <f t="shared" si="10"/>
        <v>0</v>
      </c>
      <c r="L313" s="17">
        <f>IF(اضافه!$K313="","",I313*K313)</f>
        <v>0</v>
      </c>
    </row>
    <row r="314" spans="2:12" ht="24.95" customHeight="1">
      <c r="B314" s="12" t="str">
        <f t="shared" si="9"/>
        <v/>
      </c>
      <c r="C314" s="18"/>
      <c r="D314" s="17"/>
      <c r="E314" s="17"/>
      <c r="F314" s="19" t="str">
        <f>IF(E314&gt;0,VLOOKUP(E314,صنف!B:D,2,0),"")</f>
        <v/>
      </c>
      <c r="G314" s="20"/>
      <c r="H314" s="19"/>
      <c r="I314" s="17"/>
      <c r="J314" s="17"/>
      <c r="K314" s="17">
        <f t="shared" si="10"/>
        <v>0</v>
      </c>
      <c r="L314" s="17">
        <f>IF(اضافه!$K314="","",I314*K314)</f>
        <v>0</v>
      </c>
    </row>
    <row r="315" spans="2:12" ht="24.95" customHeight="1">
      <c r="B315" s="12" t="str">
        <f t="shared" si="9"/>
        <v/>
      </c>
      <c r="C315" s="18"/>
      <c r="D315" s="17"/>
      <c r="E315" s="17"/>
      <c r="F315" s="19" t="str">
        <f>IF(E315&gt;0,VLOOKUP(E315,صنف!B:D,2,0),"")</f>
        <v/>
      </c>
      <c r="G315" s="20"/>
      <c r="H315" s="19"/>
      <c r="I315" s="17"/>
      <c r="J315" s="17"/>
      <c r="K315" s="17">
        <f t="shared" si="10"/>
        <v>0</v>
      </c>
      <c r="L315" s="17">
        <f>IF(اضافه!$K315="","",I315*K315)</f>
        <v>0</v>
      </c>
    </row>
    <row r="316" spans="2:12" ht="24.95" customHeight="1">
      <c r="B316" s="12" t="str">
        <f t="shared" si="9"/>
        <v/>
      </c>
      <c r="C316" s="18"/>
      <c r="D316" s="17"/>
      <c r="E316" s="17"/>
      <c r="F316" s="19" t="str">
        <f>IF(E316&gt;0,VLOOKUP(E316,صنف!B:D,2,0),"")</f>
        <v/>
      </c>
      <c r="G316" s="20"/>
      <c r="H316" s="19"/>
      <c r="I316" s="17"/>
      <c r="J316" s="17"/>
      <c r="K316" s="17">
        <f t="shared" si="10"/>
        <v>0</v>
      </c>
      <c r="L316" s="17">
        <f>IF(اضافه!$K316="","",I316*K316)</f>
        <v>0</v>
      </c>
    </row>
    <row r="317" spans="2:12" ht="24.95" customHeight="1">
      <c r="B317" s="12" t="str">
        <f t="shared" si="9"/>
        <v/>
      </c>
      <c r="C317" s="18"/>
      <c r="D317" s="17"/>
      <c r="E317" s="17"/>
      <c r="F317" s="19" t="str">
        <f>IF(E317&gt;0,VLOOKUP(E317,صنف!B:D,2,0),"")</f>
        <v/>
      </c>
      <c r="G317" s="20"/>
      <c r="H317" s="19"/>
      <c r="I317" s="17"/>
      <c r="J317" s="17"/>
      <c r="K317" s="17">
        <f t="shared" si="10"/>
        <v>0</v>
      </c>
      <c r="L317" s="17">
        <f>IF(اضافه!$K317="","",I317*K317)</f>
        <v>0</v>
      </c>
    </row>
    <row r="318" spans="2:12" ht="24.95" customHeight="1">
      <c r="B318" s="12" t="str">
        <f t="shared" si="9"/>
        <v/>
      </c>
      <c r="C318" s="18"/>
      <c r="D318" s="17"/>
      <c r="E318" s="17"/>
      <c r="F318" s="19" t="str">
        <f>IF(E318&gt;0,VLOOKUP(E318,صنف!B:D,2,0),"")</f>
        <v/>
      </c>
      <c r="G318" s="20"/>
      <c r="H318" s="19"/>
      <c r="I318" s="17"/>
      <c r="J318" s="17"/>
      <c r="K318" s="17">
        <f t="shared" si="10"/>
        <v>0</v>
      </c>
      <c r="L318" s="17">
        <f>IF(اضافه!$K318="","",I318*K318)</f>
        <v>0</v>
      </c>
    </row>
    <row r="319" spans="2:12" ht="24.95" customHeight="1">
      <c r="B319" s="12" t="str">
        <f t="shared" si="9"/>
        <v/>
      </c>
      <c r="C319" s="18"/>
      <c r="D319" s="17"/>
      <c r="E319" s="17"/>
      <c r="F319" s="19" t="str">
        <f>IF(E319&gt;0,VLOOKUP(E319,صنف!B:D,2,0),"")</f>
        <v/>
      </c>
      <c r="G319" s="20"/>
      <c r="H319" s="19"/>
      <c r="I319" s="17"/>
      <c r="J319" s="17"/>
      <c r="K319" s="17">
        <f t="shared" si="10"/>
        <v>0</v>
      </c>
      <c r="L319" s="17">
        <f>IF(اضافه!$K319="","",I319*K319)</f>
        <v>0</v>
      </c>
    </row>
    <row r="320" spans="2:12" ht="24.95" customHeight="1">
      <c r="B320" s="12" t="str">
        <f t="shared" si="9"/>
        <v/>
      </c>
      <c r="C320" s="18"/>
      <c r="D320" s="17"/>
      <c r="E320" s="17"/>
      <c r="F320" s="19" t="str">
        <f>IF(E320&gt;0,VLOOKUP(E320,صنف!B:D,2,0),"")</f>
        <v/>
      </c>
      <c r="G320" s="20"/>
      <c r="H320" s="19"/>
      <c r="I320" s="17"/>
      <c r="J320" s="17"/>
      <c r="K320" s="17">
        <f t="shared" si="10"/>
        <v>0</v>
      </c>
      <c r="L320" s="17">
        <f>IF(اضافه!$K320="","",I320*K320)</f>
        <v>0</v>
      </c>
    </row>
    <row r="321" spans="2:12" ht="24.95" customHeight="1">
      <c r="B321" s="12" t="str">
        <f t="shared" si="9"/>
        <v/>
      </c>
      <c r="C321" s="18"/>
      <c r="D321" s="17"/>
      <c r="E321" s="17"/>
      <c r="F321" s="19" t="str">
        <f>IF(E321&gt;0,VLOOKUP(E321,صنف!B:D,2,0),"")</f>
        <v/>
      </c>
      <c r="G321" s="20"/>
      <c r="H321" s="19"/>
      <c r="I321" s="17"/>
      <c r="J321" s="17"/>
      <c r="K321" s="17">
        <f t="shared" si="10"/>
        <v>0</v>
      </c>
      <c r="L321" s="17">
        <f>IF(اضافه!$K321="","",I321*K321)</f>
        <v>0</v>
      </c>
    </row>
    <row r="322" spans="2:12" ht="24.95" customHeight="1">
      <c r="B322" s="12" t="str">
        <f t="shared" si="9"/>
        <v/>
      </c>
      <c r="C322" s="18"/>
      <c r="D322" s="17"/>
      <c r="E322" s="17"/>
      <c r="F322" s="19" t="str">
        <f>IF(E322&gt;0,VLOOKUP(E322,صنف!B:D,2,0),"")</f>
        <v/>
      </c>
      <c r="G322" s="20"/>
      <c r="H322" s="19"/>
      <c r="I322" s="17"/>
      <c r="J322" s="17"/>
      <c r="K322" s="17">
        <f t="shared" si="10"/>
        <v>0</v>
      </c>
      <c r="L322" s="17">
        <f>IF(اضافه!$K322="","",I322*K322)</f>
        <v>0</v>
      </c>
    </row>
    <row r="323" spans="2:12" ht="24.95" customHeight="1">
      <c r="B323" s="12" t="str">
        <f t="shared" si="9"/>
        <v/>
      </c>
      <c r="C323" s="18"/>
      <c r="D323" s="17"/>
      <c r="E323" s="17"/>
      <c r="F323" s="19" t="str">
        <f>IF(E323&gt;0,VLOOKUP(E323,صنف!B:D,2,0),"")</f>
        <v/>
      </c>
      <c r="G323" s="20"/>
      <c r="H323" s="19"/>
      <c r="I323" s="17"/>
      <c r="J323" s="17"/>
      <c r="K323" s="17">
        <f t="shared" si="10"/>
        <v>0</v>
      </c>
      <c r="L323" s="17">
        <f>IF(اضافه!$K323="","",I323*K323)</f>
        <v>0</v>
      </c>
    </row>
    <row r="324" spans="2:12" ht="24.95" customHeight="1">
      <c r="B324" s="12" t="str">
        <f t="shared" si="9"/>
        <v/>
      </c>
      <c r="C324" s="18"/>
      <c r="D324" s="17"/>
      <c r="E324" s="17"/>
      <c r="F324" s="19" t="str">
        <f>IF(E324&gt;0,VLOOKUP(E324,صنف!B:D,2,0),"")</f>
        <v/>
      </c>
      <c r="G324" s="20"/>
      <c r="H324" s="19"/>
      <c r="I324" s="17"/>
      <c r="J324" s="17"/>
      <c r="K324" s="17">
        <f t="shared" si="10"/>
        <v>0</v>
      </c>
      <c r="L324" s="17">
        <f>IF(اضافه!$K324="","",I324*K324)</f>
        <v>0</v>
      </c>
    </row>
    <row r="325" spans="2:12" ht="24.95" customHeight="1">
      <c r="B325" s="12" t="str">
        <f t="shared" si="9"/>
        <v/>
      </c>
      <c r="C325" s="18"/>
      <c r="D325" s="17"/>
      <c r="E325" s="17"/>
      <c r="F325" s="19" t="str">
        <f>IF(E325&gt;0,VLOOKUP(E325,صنف!B:D,2,0),"")</f>
        <v/>
      </c>
      <c r="G325" s="20"/>
      <c r="H325" s="19"/>
      <c r="I325" s="17"/>
      <c r="J325" s="17"/>
      <c r="K325" s="17">
        <f t="shared" si="10"/>
        <v>0</v>
      </c>
      <c r="L325" s="17">
        <f>IF(اضافه!$K325="","",I325*K325)</f>
        <v>0</v>
      </c>
    </row>
    <row r="326" spans="2:12" ht="24.95" customHeight="1">
      <c r="B326" s="12" t="str">
        <f t="shared" si="9"/>
        <v/>
      </c>
      <c r="C326" s="18"/>
      <c r="D326" s="17"/>
      <c r="E326" s="17"/>
      <c r="F326" s="19" t="str">
        <f>IF(E326&gt;0,VLOOKUP(E326,صنف!B:D,2,0),"")</f>
        <v/>
      </c>
      <c r="G326" s="20"/>
      <c r="H326" s="19"/>
      <c r="I326" s="17"/>
      <c r="J326" s="17"/>
      <c r="K326" s="17">
        <f t="shared" si="10"/>
        <v>0</v>
      </c>
      <c r="L326" s="17">
        <f>IF(اضافه!$K326="","",I326*K326)</f>
        <v>0</v>
      </c>
    </row>
    <row r="327" spans="2:12" ht="24.95" customHeight="1">
      <c r="B327" s="12" t="str">
        <f t="shared" ref="B327:B390" si="11">IF(C327&lt;&gt;0,1+B326,"")</f>
        <v/>
      </c>
      <c r="C327" s="18"/>
      <c r="D327" s="17"/>
      <c r="E327" s="17"/>
      <c r="F327" s="19" t="str">
        <f>IF(E327&gt;0,VLOOKUP(E327,صنف!B:D,2,0),"")</f>
        <v/>
      </c>
      <c r="G327" s="20"/>
      <c r="H327" s="19"/>
      <c r="I327" s="17"/>
      <c r="J327" s="17"/>
      <c r="K327" s="17">
        <f t="shared" ref="K327:K390" si="12">(J327*13%)+J327</f>
        <v>0</v>
      </c>
      <c r="L327" s="17">
        <f>IF(اضافه!$K327="","",I327*K327)</f>
        <v>0</v>
      </c>
    </row>
    <row r="328" spans="2:12" ht="24.95" customHeight="1">
      <c r="B328" s="12" t="str">
        <f t="shared" si="11"/>
        <v/>
      </c>
      <c r="C328" s="18"/>
      <c r="D328" s="17"/>
      <c r="E328" s="17"/>
      <c r="F328" s="19" t="str">
        <f>IF(E328&gt;0,VLOOKUP(E328,صنف!B:D,2,0),"")</f>
        <v/>
      </c>
      <c r="G328" s="20"/>
      <c r="H328" s="19"/>
      <c r="I328" s="17"/>
      <c r="J328" s="17"/>
      <c r="K328" s="17">
        <f t="shared" si="12"/>
        <v>0</v>
      </c>
      <c r="L328" s="17">
        <f>IF(اضافه!$K328="","",I328*K328)</f>
        <v>0</v>
      </c>
    </row>
    <row r="329" spans="2:12" ht="24.95" customHeight="1">
      <c r="B329" s="12" t="str">
        <f t="shared" si="11"/>
        <v/>
      </c>
      <c r="C329" s="18"/>
      <c r="D329" s="17"/>
      <c r="E329" s="17"/>
      <c r="F329" s="19" t="str">
        <f>IF(E329&gt;0,VLOOKUP(E329,صنف!B:D,2,0),"")</f>
        <v/>
      </c>
      <c r="G329" s="20"/>
      <c r="H329" s="19"/>
      <c r="I329" s="17"/>
      <c r="J329" s="17"/>
      <c r="K329" s="17">
        <f t="shared" si="12"/>
        <v>0</v>
      </c>
      <c r="L329" s="17">
        <f>IF(اضافه!$K329="","",I329*K329)</f>
        <v>0</v>
      </c>
    </row>
    <row r="330" spans="2:12" ht="24.95" customHeight="1">
      <c r="B330" s="12" t="str">
        <f t="shared" si="11"/>
        <v/>
      </c>
      <c r="C330" s="18"/>
      <c r="D330" s="17"/>
      <c r="E330" s="17"/>
      <c r="F330" s="19" t="str">
        <f>IF(E330&gt;0,VLOOKUP(E330,صنف!B:D,2,0),"")</f>
        <v/>
      </c>
      <c r="G330" s="20"/>
      <c r="H330" s="19"/>
      <c r="I330" s="17"/>
      <c r="J330" s="17"/>
      <c r="K330" s="17">
        <f t="shared" si="12"/>
        <v>0</v>
      </c>
      <c r="L330" s="17">
        <f>IF(اضافه!$K330="","",I330*K330)</f>
        <v>0</v>
      </c>
    </row>
    <row r="331" spans="2:12" ht="24.95" customHeight="1">
      <c r="B331" s="12" t="str">
        <f t="shared" si="11"/>
        <v/>
      </c>
      <c r="C331" s="18"/>
      <c r="D331" s="17"/>
      <c r="E331" s="17"/>
      <c r="F331" s="19" t="str">
        <f>IF(E331&gt;0,VLOOKUP(E331,صنف!B:D,2,0),"")</f>
        <v/>
      </c>
      <c r="G331" s="20"/>
      <c r="H331" s="19"/>
      <c r="I331" s="17"/>
      <c r="J331" s="17"/>
      <c r="K331" s="17">
        <f t="shared" si="12"/>
        <v>0</v>
      </c>
      <c r="L331" s="17">
        <f>IF(اضافه!$K331="","",I331*K331)</f>
        <v>0</v>
      </c>
    </row>
    <row r="332" spans="2:12" ht="24.95" customHeight="1">
      <c r="B332" s="12" t="str">
        <f t="shared" si="11"/>
        <v/>
      </c>
      <c r="C332" s="18"/>
      <c r="D332" s="17"/>
      <c r="E332" s="17"/>
      <c r="F332" s="19" t="str">
        <f>IF(E332&gt;0,VLOOKUP(E332,صنف!B:D,2,0),"")</f>
        <v/>
      </c>
      <c r="G332" s="20"/>
      <c r="H332" s="19"/>
      <c r="I332" s="17"/>
      <c r="J332" s="17"/>
      <c r="K332" s="17">
        <f t="shared" si="12"/>
        <v>0</v>
      </c>
      <c r="L332" s="17">
        <f>IF(اضافه!$K332="","",I332*K332)</f>
        <v>0</v>
      </c>
    </row>
    <row r="333" spans="2:12" ht="24.95" customHeight="1">
      <c r="B333" s="12" t="str">
        <f t="shared" si="11"/>
        <v/>
      </c>
      <c r="C333" s="18"/>
      <c r="D333" s="17"/>
      <c r="E333" s="17"/>
      <c r="F333" s="19" t="str">
        <f>IF(E333&gt;0,VLOOKUP(E333,صنف!B:D,2,0),"")</f>
        <v/>
      </c>
      <c r="G333" s="20"/>
      <c r="H333" s="19"/>
      <c r="I333" s="17"/>
      <c r="J333" s="17"/>
      <c r="K333" s="17">
        <f t="shared" si="12"/>
        <v>0</v>
      </c>
      <c r="L333" s="17">
        <f>IF(اضافه!$K333="","",I333*K333)</f>
        <v>0</v>
      </c>
    </row>
    <row r="334" spans="2:12" ht="24.95" customHeight="1">
      <c r="B334" s="12" t="str">
        <f t="shared" si="11"/>
        <v/>
      </c>
      <c r="C334" s="18"/>
      <c r="D334" s="17"/>
      <c r="E334" s="17"/>
      <c r="F334" s="19" t="str">
        <f>IF(E334&gt;0,VLOOKUP(E334,صنف!B:D,2,0),"")</f>
        <v/>
      </c>
      <c r="G334" s="20"/>
      <c r="H334" s="19"/>
      <c r="I334" s="17"/>
      <c r="J334" s="17"/>
      <c r="K334" s="17">
        <f t="shared" si="12"/>
        <v>0</v>
      </c>
      <c r="L334" s="17">
        <f>IF(اضافه!$K334="","",I334*K334)</f>
        <v>0</v>
      </c>
    </row>
    <row r="335" spans="2:12" ht="24.95" customHeight="1">
      <c r="B335" s="12" t="str">
        <f t="shared" si="11"/>
        <v/>
      </c>
      <c r="C335" s="18"/>
      <c r="D335" s="17"/>
      <c r="E335" s="17"/>
      <c r="F335" s="19" t="str">
        <f>IF(E335&gt;0,VLOOKUP(E335,صنف!B:D,2,0),"")</f>
        <v/>
      </c>
      <c r="G335" s="20"/>
      <c r="H335" s="19"/>
      <c r="I335" s="17"/>
      <c r="J335" s="17"/>
      <c r="K335" s="17">
        <f t="shared" si="12"/>
        <v>0</v>
      </c>
      <c r="L335" s="17">
        <f>IF(اضافه!$K335="","",I335*K335)</f>
        <v>0</v>
      </c>
    </row>
    <row r="336" spans="2:12" ht="24.95" customHeight="1">
      <c r="B336" s="12" t="str">
        <f t="shared" si="11"/>
        <v/>
      </c>
      <c r="C336" s="18"/>
      <c r="D336" s="17"/>
      <c r="E336" s="17"/>
      <c r="F336" s="19" t="str">
        <f>IF(E336&gt;0,VLOOKUP(E336,صنف!B:D,2,0),"")</f>
        <v/>
      </c>
      <c r="G336" s="20"/>
      <c r="H336" s="19"/>
      <c r="I336" s="17"/>
      <c r="J336" s="17"/>
      <c r="K336" s="17">
        <f t="shared" si="12"/>
        <v>0</v>
      </c>
      <c r="L336" s="17">
        <f>IF(اضافه!$K336="","",I336*K336)</f>
        <v>0</v>
      </c>
    </row>
    <row r="337" spans="2:12" ht="24.95" customHeight="1">
      <c r="B337" s="12" t="str">
        <f t="shared" si="11"/>
        <v/>
      </c>
      <c r="C337" s="18"/>
      <c r="D337" s="17"/>
      <c r="E337" s="17"/>
      <c r="F337" s="19" t="str">
        <f>IF(E337&gt;0,VLOOKUP(E337,صنف!B:D,2,0),"")</f>
        <v/>
      </c>
      <c r="G337" s="20"/>
      <c r="H337" s="19"/>
      <c r="I337" s="17"/>
      <c r="J337" s="17"/>
      <c r="K337" s="17">
        <f t="shared" si="12"/>
        <v>0</v>
      </c>
      <c r="L337" s="17">
        <f>IF(اضافه!$K337="","",I337*K337)</f>
        <v>0</v>
      </c>
    </row>
    <row r="338" spans="2:12" ht="24.95" customHeight="1">
      <c r="B338" s="12" t="str">
        <f t="shared" si="11"/>
        <v/>
      </c>
      <c r="C338" s="18"/>
      <c r="D338" s="17"/>
      <c r="E338" s="17"/>
      <c r="F338" s="19" t="str">
        <f>IF(E338&gt;0,VLOOKUP(E338,صنف!B:D,2,0),"")</f>
        <v/>
      </c>
      <c r="G338" s="20"/>
      <c r="H338" s="19"/>
      <c r="I338" s="17"/>
      <c r="J338" s="17"/>
      <c r="K338" s="17">
        <f t="shared" si="12"/>
        <v>0</v>
      </c>
      <c r="L338" s="17">
        <f>IF(اضافه!$K338="","",I338*K338)</f>
        <v>0</v>
      </c>
    </row>
    <row r="339" spans="2:12" ht="24.95" customHeight="1">
      <c r="B339" s="12" t="str">
        <f t="shared" si="11"/>
        <v/>
      </c>
      <c r="C339" s="18"/>
      <c r="D339" s="17"/>
      <c r="E339" s="17"/>
      <c r="F339" s="19" t="str">
        <f>IF(E339&gt;0,VLOOKUP(E339,صنف!B:D,2,0),"")</f>
        <v/>
      </c>
      <c r="G339" s="20"/>
      <c r="H339" s="19"/>
      <c r="I339" s="17"/>
      <c r="J339" s="17"/>
      <c r="K339" s="17">
        <f t="shared" si="12"/>
        <v>0</v>
      </c>
      <c r="L339" s="17">
        <f>IF(اضافه!$K339="","",I339*K339)</f>
        <v>0</v>
      </c>
    </row>
    <row r="340" spans="2:12" ht="24.95" customHeight="1">
      <c r="B340" s="12" t="str">
        <f t="shared" si="11"/>
        <v/>
      </c>
      <c r="C340" s="18"/>
      <c r="D340" s="17"/>
      <c r="E340" s="17"/>
      <c r="F340" s="19" t="str">
        <f>IF(E340&gt;0,VLOOKUP(E340,صنف!B:D,2,0),"")</f>
        <v/>
      </c>
      <c r="G340" s="20"/>
      <c r="H340" s="19"/>
      <c r="I340" s="17"/>
      <c r="J340" s="17"/>
      <c r="K340" s="17">
        <f t="shared" si="12"/>
        <v>0</v>
      </c>
      <c r="L340" s="17">
        <f>IF(اضافه!$K340="","",I340*K340)</f>
        <v>0</v>
      </c>
    </row>
    <row r="341" spans="2:12" ht="24.95" customHeight="1">
      <c r="B341" s="12" t="str">
        <f t="shared" si="11"/>
        <v/>
      </c>
      <c r="C341" s="18"/>
      <c r="D341" s="17"/>
      <c r="E341" s="17"/>
      <c r="F341" s="19" t="str">
        <f>IF(E341&gt;0,VLOOKUP(E341,صنف!B:D,2,0),"")</f>
        <v/>
      </c>
      <c r="G341" s="20"/>
      <c r="H341" s="19"/>
      <c r="I341" s="17"/>
      <c r="J341" s="17"/>
      <c r="K341" s="17">
        <f t="shared" si="12"/>
        <v>0</v>
      </c>
      <c r="L341" s="17">
        <f>IF(اضافه!$K341="","",I341*K341)</f>
        <v>0</v>
      </c>
    </row>
    <row r="342" spans="2:12" ht="24.95" customHeight="1">
      <c r="B342" s="12" t="str">
        <f t="shared" si="11"/>
        <v/>
      </c>
      <c r="C342" s="18"/>
      <c r="D342" s="17"/>
      <c r="E342" s="17"/>
      <c r="F342" s="19" t="str">
        <f>IF(E342&gt;0,VLOOKUP(E342,صنف!B:D,2,0),"")</f>
        <v/>
      </c>
      <c r="G342" s="20"/>
      <c r="H342" s="19"/>
      <c r="I342" s="17"/>
      <c r="J342" s="17"/>
      <c r="K342" s="17">
        <f t="shared" si="12"/>
        <v>0</v>
      </c>
      <c r="L342" s="17">
        <f>IF(اضافه!$K342="","",I342*K342)</f>
        <v>0</v>
      </c>
    </row>
    <row r="343" spans="2:12" ht="24.95" customHeight="1">
      <c r="B343" s="12" t="str">
        <f t="shared" si="11"/>
        <v/>
      </c>
      <c r="C343" s="18"/>
      <c r="D343" s="17"/>
      <c r="E343" s="17"/>
      <c r="F343" s="19" t="str">
        <f>IF(E343&gt;0,VLOOKUP(E343,صنف!B:D,2,0),"")</f>
        <v/>
      </c>
      <c r="G343" s="20"/>
      <c r="H343" s="19"/>
      <c r="I343" s="17"/>
      <c r="J343" s="17"/>
      <c r="K343" s="17">
        <f t="shared" si="12"/>
        <v>0</v>
      </c>
      <c r="L343" s="17">
        <f>IF(اضافه!$K343="","",I343*K343)</f>
        <v>0</v>
      </c>
    </row>
    <row r="344" spans="2:12" ht="24.95" customHeight="1">
      <c r="B344" s="12" t="str">
        <f t="shared" si="11"/>
        <v/>
      </c>
      <c r="C344" s="18"/>
      <c r="D344" s="17"/>
      <c r="E344" s="17"/>
      <c r="F344" s="19" t="str">
        <f>IF(E344&gt;0,VLOOKUP(E344,صنف!B:D,2,0),"")</f>
        <v/>
      </c>
      <c r="G344" s="20"/>
      <c r="H344" s="19"/>
      <c r="I344" s="17"/>
      <c r="J344" s="17"/>
      <c r="K344" s="17">
        <f t="shared" si="12"/>
        <v>0</v>
      </c>
      <c r="L344" s="17">
        <f>IF(اضافه!$K344="","",I344*K344)</f>
        <v>0</v>
      </c>
    </row>
    <row r="345" spans="2:12" ht="24.95" customHeight="1">
      <c r="B345" s="12" t="str">
        <f t="shared" si="11"/>
        <v/>
      </c>
      <c r="C345" s="18"/>
      <c r="D345" s="17"/>
      <c r="E345" s="17"/>
      <c r="F345" s="19" t="str">
        <f>IF(E345&gt;0,VLOOKUP(E345,صنف!B:D,2,0),"")</f>
        <v/>
      </c>
      <c r="G345" s="20"/>
      <c r="H345" s="19"/>
      <c r="I345" s="17"/>
      <c r="J345" s="17"/>
      <c r="K345" s="17">
        <f t="shared" si="12"/>
        <v>0</v>
      </c>
      <c r="L345" s="17">
        <f>IF(اضافه!$K345="","",I345*K345)</f>
        <v>0</v>
      </c>
    </row>
    <row r="346" spans="2:12" ht="24.95" customHeight="1">
      <c r="B346" s="12" t="str">
        <f t="shared" si="11"/>
        <v/>
      </c>
      <c r="C346" s="18"/>
      <c r="D346" s="17"/>
      <c r="E346" s="17"/>
      <c r="F346" s="19" t="str">
        <f>IF(E346&gt;0,VLOOKUP(E346,صنف!B:D,2,0),"")</f>
        <v/>
      </c>
      <c r="G346" s="20"/>
      <c r="H346" s="19"/>
      <c r="I346" s="17"/>
      <c r="J346" s="17"/>
      <c r="K346" s="17">
        <f t="shared" si="12"/>
        <v>0</v>
      </c>
      <c r="L346" s="17">
        <f>IF(اضافه!$K346="","",I346*K346)</f>
        <v>0</v>
      </c>
    </row>
    <row r="347" spans="2:12" ht="24.95" customHeight="1">
      <c r="B347" s="12" t="str">
        <f t="shared" si="11"/>
        <v/>
      </c>
      <c r="C347" s="18"/>
      <c r="D347" s="17"/>
      <c r="E347" s="17"/>
      <c r="F347" s="19" t="str">
        <f>IF(E347&gt;0,VLOOKUP(E347,صنف!B:D,2,0),"")</f>
        <v/>
      </c>
      <c r="G347" s="20"/>
      <c r="H347" s="19"/>
      <c r="I347" s="17"/>
      <c r="J347" s="17"/>
      <c r="K347" s="17">
        <f t="shared" si="12"/>
        <v>0</v>
      </c>
      <c r="L347" s="17">
        <f>IF(اضافه!$K347="","",I347*K347)</f>
        <v>0</v>
      </c>
    </row>
    <row r="348" spans="2:12" ht="24.95" customHeight="1">
      <c r="B348" s="12" t="str">
        <f t="shared" si="11"/>
        <v/>
      </c>
      <c r="C348" s="18"/>
      <c r="D348" s="17"/>
      <c r="E348" s="17"/>
      <c r="F348" s="19" t="str">
        <f>IF(E348&gt;0,VLOOKUP(E348,صنف!B:D,2,0),"")</f>
        <v/>
      </c>
      <c r="G348" s="20"/>
      <c r="H348" s="19"/>
      <c r="I348" s="17"/>
      <c r="J348" s="17"/>
      <c r="K348" s="17">
        <f t="shared" si="12"/>
        <v>0</v>
      </c>
      <c r="L348" s="17">
        <f>IF(اضافه!$K348="","",I348*K348)</f>
        <v>0</v>
      </c>
    </row>
    <row r="349" spans="2:12" ht="24.95" customHeight="1">
      <c r="B349" s="12" t="str">
        <f t="shared" si="11"/>
        <v/>
      </c>
      <c r="C349" s="18"/>
      <c r="D349" s="17"/>
      <c r="E349" s="17"/>
      <c r="F349" s="19" t="str">
        <f>IF(E349&gt;0,VLOOKUP(E349,صنف!B:D,2,0),"")</f>
        <v/>
      </c>
      <c r="G349" s="20"/>
      <c r="H349" s="19"/>
      <c r="I349" s="17"/>
      <c r="J349" s="17"/>
      <c r="K349" s="17">
        <f t="shared" si="12"/>
        <v>0</v>
      </c>
      <c r="L349" s="17">
        <f>IF(اضافه!$K349="","",I349*K349)</f>
        <v>0</v>
      </c>
    </row>
    <row r="350" spans="2:12" ht="24.95" customHeight="1">
      <c r="B350" s="12" t="str">
        <f t="shared" si="11"/>
        <v/>
      </c>
      <c r="C350" s="18"/>
      <c r="D350" s="17"/>
      <c r="E350" s="17"/>
      <c r="F350" s="19" t="str">
        <f>IF(E350&gt;0,VLOOKUP(E350,صنف!B:D,2,0),"")</f>
        <v/>
      </c>
      <c r="G350" s="20"/>
      <c r="H350" s="19"/>
      <c r="I350" s="17"/>
      <c r="J350" s="17"/>
      <c r="K350" s="17">
        <f t="shared" si="12"/>
        <v>0</v>
      </c>
      <c r="L350" s="17">
        <f>IF(اضافه!$K350="","",I350*K350)</f>
        <v>0</v>
      </c>
    </row>
    <row r="351" spans="2:12" ht="24.95" customHeight="1">
      <c r="B351" s="12" t="str">
        <f t="shared" si="11"/>
        <v/>
      </c>
      <c r="C351" s="18"/>
      <c r="D351" s="17"/>
      <c r="E351" s="17"/>
      <c r="F351" s="19" t="str">
        <f>IF(E351&gt;0,VLOOKUP(E351,صنف!B:D,2,0),"")</f>
        <v/>
      </c>
      <c r="G351" s="20"/>
      <c r="H351" s="19"/>
      <c r="I351" s="17"/>
      <c r="J351" s="17"/>
      <c r="K351" s="17">
        <f t="shared" si="12"/>
        <v>0</v>
      </c>
      <c r="L351" s="17">
        <f>IF(اضافه!$K351="","",I351*K351)</f>
        <v>0</v>
      </c>
    </row>
    <row r="352" spans="2:12" ht="24.95" customHeight="1">
      <c r="B352" s="12" t="str">
        <f t="shared" si="11"/>
        <v/>
      </c>
      <c r="C352" s="18"/>
      <c r="D352" s="17"/>
      <c r="E352" s="17"/>
      <c r="F352" s="19" t="str">
        <f>IF(E352&gt;0,VLOOKUP(E352,صنف!B:D,2,0),"")</f>
        <v/>
      </c>
      <c r="G352" s="20"/>
      <c r="H352" s="19"/>
      <c r="I352" s="17"/>
      <c r="J352" s="17"/>
      <c r="K352" s="17">
        <f t="shared" si="12"/>
        <v>0</v>
      </c>
      <c r="L352" s="17">
        <f>IF(اضافه!$K352="","",I352*K352)</f>
        <v>0</v>
      </c>
    </row>
    <row r="353" spans="2:12" ht="24.95" customHeight="1">
      <c r="B353" s="12" t="str">
        <f t="shared" si="11"/>
        <v/>
      </c>
      <c r="C353" s="18"/>
      <c r="D353" s="17"/>
      <c r="E353" s="17"/>
      <c r="F353" s="19" t="str">
        <f>IF(E353&gt;0,VLOOKUP(E353,صنف!B:D,2,0),"")</f>
        <v/>
      </c>
      <c r="G353" s="20"/>
      <c r="H353" s="19"/>
      <c r="I353" s="17"/>
      <c r="J353" s="17"/>
      <c r="K353" s="17">
        <f t="shared" si="12"/>
        <v>0</v>
      </c>
      <c r="L353" s="17">
        <f>IF(اضافه!$K353="","",I353*K353)</f>
        <v>0</v>
      </c>
    </row>
    <row r="354" spans="2:12" ht="24.95" customHeight="1">
      <c r="B354" s="12" t="str">
        <f t="shared" si="11"/>
        <v/>
      </c>
      <c r="C354" s="18"/>
      <c r="D354" s="17"/>
      <c r="E354" s="17"/>
      <c r="F354" s="19" t="str">
        <f>IF(E354&gt;0,VLOOKUP(E354,صنف!B:D,2,0),"")</f>
        <v/>
      </c>
      <c r="G354" s="20"/>
      <c r="H354" s="19"/>
      <c r="I354" s="17"/>
      <c r="J354" s="17"/>
      <c r="K354" s="17">
        <f t="shared" si="12"/>
        <v>0</v>
      </c>
      <c r="L354" s="17">
        <f>IF(اضافه!$K354="","",I354*K354)</f>
        <v>0</v>
      </c>
    </row>
    <row r="355" spans="2:12" ht="24.95" customHeight="1">
      <c r="B355" s="12" t="str">
        <f t="shared" si="11"/>
        <v/>
      </c>
      <c r="C355" s="18"/>
      <c r="D355" s="17"/>
      <c r="E355" s="17"/>
      <c r="F355" s="19" t="str">
        <f>IF(E355&gt;0,VLOOKUP(E355,صنف!B:D,2,0),"")</f>
        <v/>
      </c>
      <c r="G355" s="20"/>
      <c r="H355" s="19"/>
      <c r="I355" s="17"/>
      <c r="J355" s="17"/>
      <c r="K355" s="17">
        <f t="shared" si="12"/>
        <v>0</v>
      </c>
      <c r="L355" s="17">
        <f>IF(اضافه!$K355="","",I355*K355)</f>
        <v>0</v>
      </c>
    </row>
    <row r="356" spans="2:12" ht="24.95" customHeight="1">
      <c r="B356" s="12" t="str">
        <f t="shared" si="11"/>
        <v/>
      </c>
      <c r="C356" s="18"/>
      <c r="D356" s="17"/>
      <c r="E356" s="17"/>
      <c r="F356" s="19" t="str">
        <f>IF(E356&gt;0,VLOOKUP(E356,صنف!B:D,2,0),"")</f>
        <v/>
      </c>
      <c r="G356" s="20"/>
      <c r="H356" s="19"/>
      <c r="I356" s="17"/>
      <c r="J356" s="17"/>
      <c r="K356" s="17">
        <f t="shared" si="12"/>
        <v>0</v>
      </c>
      <c r="L356" s="17">
        <f>IF(اضافه!$K356="","",I356*K356)</f>
        <v>0</v>
      </c>
    </row>
    <row r="357" spans="2:12" ht="24.95" customHeight="1">
      <c r="B357" s="12" t="str">
        <f t="shared" si="11"/>
        <v/>
      </c>
      <c r="C357" s="18"/>
      <c r="D357" s="17"/>
      <c r="E357" s="17"/>
      <c r="F357" s="19" t="str">
        <f>IF(E357&gt;0,VLOOKUP(E357,صنف!B:D,2,0),"")</f>
        <v/>
      </c>
      <c r="G357" s="20"/>
      <c r="H357" s="19"/>
      <c r="I357" s="17"/>
      <c r="J357" s="17"/>
      <c r="K357" s="17">
        <f t="shared" si="12"/>
        <v>0</v>
      </c>
      <c r="L357" s="17">
        <f>IF(اضافه!$K357="","",I357*K357)</f>
        <v>0</v>
      </c>
    </row>
    <row r="358" spans="2:12" ht="24.95" customHeight="1">
      <c r="B358" s="12" t="str">
        <f t="shared" si="11"/>
        <v/>
      </c>
      <c r="C358" s="18"/>
      <c r="D358" s="17"/>
      <c r="E358" s="17"/>
      <c r="F358" s="19" t="str">
        <f>IF(E358&gt;0,VLOOKUP(E358,صنف!B:D,2,0),"")</f>
        <v/>
      </c>
      <c r="G358" s="20"/>
      <c r="H358" s="19"/>
      <c r="I358" s="17"/>
      <c r="J358" s="17"/>
      <c r="K358" s="17">
        <f t="shared" si="12"/>
        <v>0</v>
      </c>
      <c r="L358" s="17">
        <f>IF(اضافه!$K358="","",I358*K358)</f>
        <v>0</v>
      </c>
    </row>
    <row r="359" spans="2:12" ht="24.95" customHeight="1">
      <c r="B359" s="12" t="str">
        <f t="shared" si="11"/>
        <v/>
      </c>
      <c r="C359" s="18"/>
      <c r="D359" s="17"/>
      <c r="E359" s="17"/>
      <c r="F359" s="19" t="str">
        <f>IF(E359&gt;0,VLOOKUP(E359,صنف!B:D,2,0),"")</f>
        <v/>
      </c>
      <c r="G359" s="20"/>
      <c r="H359" s="19"/>
      <c r="I359" s="17"/>
      <c r="J359" s="17"/>
      <c r="K359" s="17">
        <f t="shared" si="12"/>
        <v>0</v>
      </c>
      <c r="L359" s="17">
        <f>IF(اضافه!$K359="","",I359*K359)</f>
        <v>0</v>
      </c>
    </row>
    <row r="360" spans="2:12" ht="24.95" customHeight="1">
      <c r="B360" s="12" t="str">
        <f t="shared" si="11"/>
        <v/>
      </c>
      <c r="C360" s="18"/>
      <c r="D360" s="17"/>
      <c r="E360" s="17"/>
      <c r="F360" s="19" t="str">
        <f>IF(E360&gt;0,VLOOKUP(E360,صنف!B:D,2,0),"")</f>
        <v/>
      </c>
      <c r="G360" s="20"/>
      <c r="H360" s="19"/>
      <c r="I360" s="17"/>
      <c r="J360" s="17"/>
      <c r="K360" s="17">
        <f t="shared" si="12"/>
        <v>0</v>
      </c>
      <c r="L360" s="17">
        <f>IF(اضافه!$K360="","",I360*K360)</f>
        <v>0</v>
      </c>
    </row>
    <row r="361" spans="2:12" ht="24.95" customHeight="1">
      <c r="B361" s="12" t="str">
        <f t="shared" si="11"/>
        <v/>
      </c>
      <c r="C361" s="18"/>
      <c r="D361" s="17"/>
      <c r="E361" s="17"/>
      <c r="F361" s="19" t="str">
        <f>IF(E361&gt;0,VLOOKUP(E361,صنف!B:D,2,0),"")</f>
        <v/>
      </c>
      <c r="G361" s="20"/>
      <c r="H361" s="19"/>
      <c r="I361" s="17"/>
      <c r="J361" s="17"/>
      <c r="K361" s="17">
        <f t="shared" si="12"/>
        <v>0</v>
      </c>
      <c r="L361" s="17">
        <f>IF(اضافه!$K361="","",I361*K361)</f>
        <v>0</v>
      </c>
    </row>
    <row r="362" spans="2:12" ht="24.95" customHeight="1">
      <c r="B362" s="12" t="str">
        <f t="shared" si="11"/>
        <v/>
      </c>
      <c r="C362" s="18"/>
      <c r="D362" s="17"/>
      <c r="E362" s="17"/>
      <c r="F362" s="19" t="str">
        <f>IF(E362&gt;0,VLOOKUP(E362,صنف!B:D,2,0),"")</f>
        <v/>
      </c>
      <c r="G362" s="20"/>
      <c r="H362" s="19"/>
      <c r="I362" s="17"/>
      <c r="J362" s="17"/>
      <c r="K362" s="17">
        <f t="shared" si="12"/>
        <v>0</v>
      </c>
      <c r="L362" s="17">
        <f>IF(اضافه!$K362="","",I362*K362)</f>
        <v>0</v>
      </c>
    </row>
    <row r="363" spans="2:12" ht="24.95" customHeight="1">
      <c r="B363" s="12" t="str">
        <f t="shared" si="11"/>
        <v/>
      </c>
      <c r="C363" s="18"/>
      <c r="D363" s="17"/>
      <c r="E363" s="17"/>
      <c r="F363" s="19" t="str">
        <f>IF(E363&gt;0,VLOOKUP(E363,صنف!B:D,2,0),"")</f>
        <v/>
      </c>
      <c r="G363" s="20"/>
      <c r="H363" s="19"/>
      <c r="I363" s="17"/>
      <c r="J363" s="17"/>
      <c r="K363" s="17">
        <f t="shared" si="12"/>
        <v>0</v>
      </c>
      <c r="L363" s="17">
        <f>IF(اضافه!$K363="","",I363*K363)</f>
        <v>0</v>
      </c>
    </row>
    <row r="364" spans="2:12" ht="24.95" customHeight="1">
      <c r="B364" s="12" t="str">
        <f t="shared" si="11"/>
        <v/>
      </c>
      <c r="C364" s="18"/>
      <c r="D364" s="17"/>
      <c r="E364" s="17"/>
      <c r="F364" s="19" t="str">
        <f>IF(E364&gt;0,VLOOKUP(E364,صنف!B:D,2,0),"")</f>
        <v/>
      </c>
      <c r="G364" s="20"/>
      <c r="H364" s="19"/>
      <c r="I364" s="17"/>
      <c r="J364" s="17"/>
      <c r="K364" s="17">
        <f t="shared" si="12"/>
        <v>0</v>
      </c>
      <c r="L364" s="17">
        <f>IF(اضافه!$K364="","",I364*K364)</f>
        <v>0</v>
      </c>
    </row>
    <row r="365" spans="2:12" ht="24.95" customHeight="1">
      <c r="B365" s="12" t="str">
        <f t="shared" si="11"/>
        <v/>
      </c>
      <c r="C365" s="18"/>
      <c r="D365" s="17"/>
      <c r="E365" s="17"/>
      <c r="F365" s="19" t="str">
        <f>IF(E365&gt;0,VLOOKUP(E365,صنف!B:D,2,0),"")</f>
        <v/>
      </c>
      <c r="G365" s="20"/>
      <c r="H365" s="19"/>
      <c r="I365" s="17"/>
      <c r="J365" s="17"/>
      <c r="K365" s="17">
        <f t="shared" si="12"/>
        <v>0</v>
      </c>
      <c r="L365" s="17">
        <f>IF(اضافه!$K365="","",I365*K365)</f>
        <v>0</v>
      </c>
    </row>
    <row r="366" spans="2:12" ht="24.95" customHeight="1">
      <c r="B366" s="12" t="str">
        <f t="shared" si="11"/>
        <v/>
      </c>
      <c r="C366" s="18"/>
      <c r="D366" s="17"/>
      <c r="E366" s="17"/>
      <c r="F366" s="19" t="str">
        <f>IF(E366&gt;0,VLOOKUP(E366,صنف!B:D,2,0),"")</f>
        <v/>
      </c>
      <c r="G366" s="20"/>
      <c r="H366" s="19"/>
      <c r="I366" s="17"/>
      <c r="J366" s="17"/>
      <c r="K366" s="17">
        <f t="shared" si="12"/>
        <v>0</v>
      </c>
      <c r="L366" s="17">
        <f>IF(اضافه!$K366="","",I366*K366)</f>
        <v>0</v>
      </c>
    </row>
    <row r="367" spans="2:12" ht="24.95" customHeight="1">
      <c r="B367" s="12" t="str">
        <f t="shared" si="11"/>
        <v/>
      </c>
      <c r="C367" s="18"/>
      <c r="D367" s="17"/>
      <c r="E367" s="17"/>
      <c r="F367" s="19" t="str">
        <f>IF(E367&gt;0,VLOOKUP(E367,صنف!B:D,2,0),"")</f>
        <v/>
      </c>
      <c r="G367" s="20"/>
      <c r="H367" s="19"/>
      <c r="I367" s="17"/>
      <c r="J367" s="17"/>
      <c r="K367" s="17">
        <f t="shared" si="12"/>
        <v>0</v>
      </c>
      <c r="L367" s="17">
        <f>IF(اضافه!$K367="","",I367*K367)</f>
        <v>0</v>
      </c>
    </row>
    <row r="368" spans="2:12" ht="24.95" customHeight="1">
      <c r="B368" s="12" t="str">
        <f t="shared" si="11"/>
        <v/>
      </c>
      <c r="C368" s="18"/>
      <c r="D368" s="17"/>
      <c r="E368" s="17"/>
      <c r="F368" s="19" t="str">
        <f>IF(E368&gt;0,VLOOKUP(E368,صنف!B:D,2,0),"")</f>
        <v/>
      </c>
      <c r="G368" s="20"/>
      <c r="H368" s="19"/>
      <c r="I368" s="17"/>
      <c r="J368" s="17"/>
      <c r="K368" s="17">
        <f t="shared" si="12"/>
        <v>0</v>
      </c>
      <c r="L368" s="17">
        <f>IF(اضافه!$K368="","",I368*K368)</f>
        <v>0</v>
      </c>
    </row>
    <row r="369" spans="2:12" ht="24.95" customHeight="1">
      <c r="B369" s="12" t="str">
        <f t="shared" si="11"/>
        <v/>
      </c>
      <c r="C369" s="18"/>
      <c r="D369" s="17"/>
      <c r="E369" s="17"/>
      <c r="F369" s="19" t="str">
        <f>IF(E369&gt;0,VLOOKUP(E369,صنف!B:D,2,0),"")</f>
        <v/>
      </c>
      <c r="G369" s="20"/>
      <c r="H369" s="19"/>
      <c r="I369" s="17"/>
      <c r="J369" s="17"/>
      <c r="K369" s="17">
        <f t="shared" si="12"/>
        <v>0</v>
      </c>
      <c r="L369" s="17">
        <f>IF(اضافه!$K369="","",I369*K369)</f>
        <v>0</v>
      </c>
    </row>
    <row r="370" spans="2:12" ht="24.95" customHeight="1">
      <c r="B370" s="12" t="str">
        <f t="shared" si="11"/>
        <v/>
      </c>
      <c r="C370" s="18"/>
      <c r="D370" s="17"/>
      <c r="E370" s="17"/>
      <c r="F370" s="19" t="str">
        <f>IF(E370&gt;0,VLOOKUP(E370,صنف!B:D,2,0),"")</f>
        <v/>
      </c>
      <c r="G370" s="20"/>
      <c r="H370" s="19"/>
      <c r="I370" s="17"/>
      <c r="J370" s="17"/>
      <c r="K370" s="17">
        <f t="shared" si="12"/>
        <v>0</v>
      </c>
      <c r="L370" s="17">
        <f>IF(اضافه!$K370="","",I370*K370)</f>
        <v>0</v>
      </c>
    </row>
    <row r="371" spans="2:12" ht="24.95" customHeight="1">
      <c r="B371" s="12" t="str">
        <f t="shared" si="11"/>
        <v/>
      </c>
      <c r="C371" s="18"/>
      <c r="D371" s="17"/>
      <c r="E371" s="17"/>
      <c r="F371" s="19" t="str">
        <f>IF(E371&gt;0,VLOOKUP(E371,صنف!B:D,2,0),"")</f>
        <v/>
      </c>
      <c r="G371" s="20"/>
      <c r="H371" s="19"/>
      <c r="I371" s="17"/>
      <c r="J371" s="17"/>
      <c r="K371" s="17">
        <f t="shared" si="12"/>
        <v>0</v>
      </c>
      <c r="L371" s="17">
        <f>IF(اضافه!$K371="","",I371*K371)</f>
        <v>0</v>
      </c>
    </row>
    <row r="372" spans="2:12" ht="24.95" customHeight="1">
      <c r="B372" s="12" t="str">
        <f t="shared" si="11"/>
        <v/>
      </c>
      <c r="C372" s="18"/>
      <c r="D372" s="17"/>
      <c r="E372" s="17"/>
      <c r="F372" s="19" t="str">
        <f>IF(E372&gt;0,VLOOKUP(E372,صنف!B:D,2,0),"")</f>
        <v/>
      </c>
      <c r="G372" s="20"/>
      <c r="H372" s="19"/>
      <c r="I372" s="17"/>
      <c r="J372" s="17"/>
      <c r="K372" s="17">
        <f t="shared" si="12"/>
        <v>0</v>
      </c>
      <c r="L372" s="17">
        <f>IF(اضافه!$K372="","",I372*K372)</f>
        <v>0</v>
      </c>
    </row>
    <row r="373" spans="2:12" ht="24.95" customHeight="1">
      <c r="B373" s="12" t="str">
        <f t="shared" si="11"/>
        <v/>
      </c>
      <c r="C373" s="18"/>
      <c r="D373" s="17"/>
      <c r="E373" s="17"/>
      <c r="F373" s="19" t="str">
        <f>IF(E373&gt;0,VLOOKUP(E373,صنف!B:D,2,0),"")</f>
        <v/>
      </c>
      <c r="G373" s="20"/>
      <c r="H373" s="19"/>
      <c r="I373" s="17"/>
      <c r="J373" s="17"/>
      <c r="K373" s="17">
        <f t="shared" si="12"/>
        <v>0</v>
      </c>
      <c r="L373" s="17">
        <f>IF(اضافه!$K373="","",I373*K373)</f>
        <v>0</v>
      </c>
    </row>
    <row r="374" spans="2:12" ht="24.95" customHeight="1">
      <c r="B374" s="12" t="str">
        <f t="shared" si="11"/>
        <v/>
      </c>
      <c r="C374" s="18"/>
      <c r="D374" s="17"/>
      <c r="E374" s="17"/>
      <c r="F374" s="19" t="str">
        <f>IF(E374&gt;0,VLOOKUP(E374,صنف!B:D,2,0),"")</f>
        <v/>
      </c>
      <c r="G374" s="20"/>
      <c r="H374" s="19"/>
      <c r="I374" s="17"/>
      <c r="J374" s="17"/>
      <c r="K374" s="17">
        <f t="shared" si="12"/>
        <v>0</v>
      </c>
      <c r="L374" s="17">
        <f>IF(اضافه!$K374="","",I374*K374)</f>
        <v>0</v>
      </c>
    </row>
    <row r="375" spans="2:12" ht="24.95" customHeight="1">
      <c r="B375" s="12" t="str">
        <f t="shared" si="11"/>
        <v/>
      </c>
      <c r="C375" s="18"/>
      <c r="D375" s="17"/>
      <c r="E375" s="17"/>
      <c r="F375" s="19" t="str">
        <f>IF(E375&gt;0,VLOOKUP(E375,صنف!B:D,2,0),"")</f>
        <v/>
      </c>
      <c r="G375" s="20"/>
      <c r="H375" s="19"/>
      <c r="I375" s="17"/>
      <c r="J375" s="17"/>
      <c r="K375" s="17">
        <f t="shared" si="12"/>
        <v>0</v>
      </c>
      <c r="L375" s="17">
        <f>IF(اضافه!$K375="","",I375*K375)</f>
        <v>0</v>
      </c>
    </row>
    <row r="376" spans="2:12" ht="24.95" customHeight="1">
      <c r="B376" s="12" t="str">
        <f t="shared" si="11"/>
        <v/>
      </c>
      <c r="C376" s="18"/>
      <c r="D376" s="17"/>
      <c r="E376" s="17"/>
      <c r="F376" s="19" t="str">
        <f>IF(E376&gt;0,VLOOKUP(E376,صنف!B:D,2,0),"")</f>
        <v/>
      </c>
      <c r="G376" s="20"/>
      <c r="H376" s="19"/>
      <c r="I376" s="17"/>
      <c r="J376" s="17"/>
      <c r="K376" s="17">
        <f t="shared" si="12"/>
        <v>0</v>
      </c>
      <c r="L376" s="17">
        <f>IF(اضافه!$K376="","",I376*K376)</f>
        <v>0</v>
      </c>
    </row>
    <row r="377" spans="2:12" ht="24.95" customHeight="1">
      <c r="B377" s="12" t="str">
        <f t="shared" si="11"/>
        <v/>
      </c>
      <c r="C377" s="18"/>
      <c r="D377" s="17"/>
      <c r="E377" s="17"/>
      <c r="F377" s="19" t="str">
        <f>IF(E377&gt;0,VLOOKUP(E377,صنف!B:D,2,0),"")</f>
        <v/>
      </c>
      <c r="G377" s="20"/>
      <c r="H377" s="19"/>
      <c r="I377" s="17"/>
      <c r="J377" s="17"/>
      <c r="K377" s="17">
        <f t="shared" si="12"/>
        <v>0</v>
      </c>
      <c r="L377" s="17">
        <f>IF(اضافه!$K377="","",I377*K377)</f>
        <v>0</v>
      </c>
    </row>
    <row r="378" spans="2:12" ht="24.95" customHeight="1">
      <c r="B378" s="12" t="str">
        <f t="shared" si="11"/>
        <v/>
      </c>
      <c r="C378" s="18"/>
      <c r="D378" s="17"/>
      <c r="E378" s="17"/>
      <c r="F378" s="19" t="str">
        <f>IF(E378&gt;0,VLOOKUP(E378,صنف!B:D,2,0),"")</f>
        <v/>
      </c>
      <c r="G378" s="20"/>
      <c r="H378" s="19"/>
      <c r="I378" s="17"/>
      <c r="J378" s="17"/>
      <c r="K378" s="17">
        <f t="shared" si="12"/>
        <v>0</v>
      </c>
      <c r="L378" s="17">
        <f>IF(اضافه!$K378="","",I378*K378)</f>
        <v>0</v>
      </c>
    </row>
    <row r="379" spans="2:12" ht="24.95" customHeight="1">
      <c r="B379" s="12" t="str">
        <f t="shared" si="11"/>
        <v/>
      </c>
      <c r="C379" s="18"/>
      <c r="D379" s="17"/>
      <c r="E379" s="17"/>
      <c r="F379" s="19" t="str">
        <f>IF(E379&gt;0,VLOOKUP(E379,صنف!B:D,2,0),"")</f>
        <v/>
      </c>
      <c r="G379" s="20"/>
      <c r="H379" s="19"/>
      <c r="I379" s="17"/>
      <c r="J379" s="17"/>
      <c r="K379" s="17">
        <f t="shared" si="12"/>
        <v>0</v>
      </c>
      <c r="L379" s="17">
        <f>IF(اضافه!$K379="","",I379*K379)</f>
        <v>0</v>
      </c>
    </row>
    <row r="380" spans="2:12" ht="24.95" customHeight="1">
      <c r="B380" s="12" t="str">
        <f t="shared" si="11"/>
        <v/>
      </c>
      <c r="C380" s="18"/>
      <c r="D380" s="17"/>
      <c r="E380" s="17"/>
      <c r="F380" s="19" t="str">
        <f>IF(E380&gt;0,VLOOKUP(E380,صنف!B:D,2,0),"")</f>
        <v/>
      </c>
      <c r="G380" s="20"/>
      <c r="H380" s="19"/>
      <c r="I380" s="17"/>
      <c r="J380" s="17"/>
      <c r="K380" s="17">
        <f t="shared" si="12"/>
        <v>0</v>
      </c>
      <c r="L380" s="17">
        <f>IF(اضافه!$K380="","",I380*K380)</f>
        <v>0</v>
      </c>
    </row>
    <row r="381" spans="2:12" ht="24.95" customHeight="1">
      <c r="B381" s="12" t="str">
        <f t="shared" si="11"/>
        <v/>
      </c>
      <c r="C381" s="18"/>
      <c r="D381" s="17"/>
      <c r="E381" s="17"/>
      <c r="F381" s="19" t="str">
        <f>IF(E381&gt;0,VLOOKUP(E381,صنف!B:D,2,0),"")</f>
        <v/>
      </c>
      <c r="G381" s="20"/>
      <c r="H381" s="19"/>
      <c r="I381" s="17"/>
      <c r="J381" s="17"/>
      <c r="K381" s="17">
        <f t="shared" si="12"/>
        <v>0</v>
      </c>
      <c r="L381" s="17">
        <f>IF(اضافه!$K381="","",I381*K381)</f>
        <v>0</v>
      </c>
    </row>
    <row r="382" spans="2:12" ht="24.95" customHeight="1">
      <c r="B382" s="12" t="str">
        <f t="shared" si="11"/>
        <v/>
      </c>
      <c r="C382" s="18"/>
      <c r="D382" s="17"/>
      <c r="E382" s="17"/>
      <c r="F382" s="19" t="str">
        <f>IF(E382&gt;0,VLOOKUP(E382,صنف!B:D,2,0),"")</f>
        <v/>
      </c>
      <c r="G382" s="20"/>
      <c r="H382" s="19"/>
      <c r="I382" s="17"/>
      <c r="J382" s="17"/>
      <c r="K382" s="17">
        <f t="shared" si="12"/>
        <v>0</v>
      </c>
      <c r="L382" s="17">
        <f>IF(اضافه!$K382="","",I382*K382)</f>
        <v>0</v>
      </c>
    </row>
    <row r="383" spans="2:12" ht="24.95" customHeight="1">
      <c r="B383" s="12" t="str">
        <f t="shared" si="11"/>
        <v/>
      </c>
      <c r="C383" s="18"/>
      <c r="D383" s="17"/>
      <c r="E383" s="17"/>
      <c r="F383" s="19" t="str">
        <f>IF(E383&gt;0,VLOOKUP(E383,صنف!B:D,2,0),"")</f>
        <v/>
      </c>
      <c r="G383" s="20"/>
      <c r="H383" s="19"/>
      <c r="I383" s="17"/>
      <c r="J383" s="17"/>
      <c r="K383" s="17">
        <f t="shared" si="12"/>
        <v>0</v>
      </c>
      <c r="L383" s="17">
        <f>IF(اضافه!$K383="","",I383*K383)</f>
        <v>0</v>
      </c>
    </row>
    <row r="384" spans="2:12" ht="24.95" customHeight="1">
      <c r="B384" s="12" t="str">
        <f t="shared" si="11"/>
        <v/>
      </c>
      <c r="C384" s="18"/>
      <c r="D384" s="17"/>
      <c r="E384" s="17"/>
      <c r="F384" s="19" t="str">
        <f>IF(E384&gt;0,VLOOKUP(E384,صنف!B:D,2,0),"")</f>
        <v/>
      </c>
      <c r="G384" s="20"/>
      <c r="H384" s="19"/>
      <c r="I384" s="17"/>
      <c r="J384" s="17"/>
      <c r="K384" s="17">
        <f t="shared" si="12"/>
        <v>0</v>
      </c>
      <c r="L384" s="17">
        <f>IF(اضافه!$K384="","",I384*K384)</f>
        <v>0</v>
      </c>
    </row>
    <row r="385" spans="2:12" ht="24.95" customHeight="1">
      <c r="B385" s="12" t="str">
        <f t="shared" si="11"/>
        <v/>
      </c>
      <c r="C385" s="18"/>
      <c r="D385" s="17"/>
      <c r="E385" s="17"/>
      <c r="F385" s="19" t="str">
        <f>IF(E385&gt;0,VLOOKUP(E385,صنف!B:D,2,0),"")</f>
        <v/>
      </c>
      <c r="G385" s="20"/>
      <c r="H385" s="19"/>
      <c r="I385" s="17"/>
      <c r="J385" s="17"/>
      <c r="K385" s="17">
        <f t="shared" si="12"/>
        <v>0</v>
      </c>
      <c r="L385" s="17">
        <f>IF(اضافه!$K385="","",I385*K385)</f>
        <v>0</v>
      </c>
    </row>
    <row r="386" spans="2:12" ht="24.95" customHeight="1">
      <c r="B386" s="12" t="str">
        <f t="shared" si="11"/>
        <v/>
      </c>
      <c r="C386" s="18"/>
      <c r="D386" s="17"/>
      <c r="E386" s="17"/>
      <c r="F386" s="19" t="str">
        <f>IF(E386&gt;0,VLOOKUP(E386,صنف!B:D,2,0),"")</f>
        <v/>
      </c>
      <c r="G386" s="20"/>
      <c r="H386" s="19"/>
      <c r="I386" s="17"/>
      <c r="J386" s="17"/>
      <c r="K386" s="17">
        <f t="shared" si="12"/>
        <v>0</v>
      </c>
      <c r="L386" s="17">
        <f>IF(اضافه!$K386="","",I386*K386)</f>
        <v>0</v>
      </c>
    </row>
    <row r="387" spans="2:12" ht="24.95" customHeight="1">
      <c r="B387" s="12" t="str">
        <f t="shared" si="11"/>
        <v/>
      </c>
      <c r="C387" s="18"/>
      <c r="D387" s="17"/>
      <c r="E387" s="17"/>
      <c r="F387" s="19" t="str">
        <f>IF(E387&gt;0,VLOOKUP(E387,صنف!B:D,2,0),"")</f>
        <v/>
      </c>
      <c r="G387" s="20"/>
      <c r="H387" s="19"/>
      <c r="I387" s="17"/>
      <c r="J387" s="17"/>
      <c r="K387" s="17">
        <f t="shared" si="12"/>
        <v>0</v>
      </c>
      <c r="L387" s="17">
        <f>IF(اضافه!$K387="","",I387*K387)</f>
        <v>0</v>
      </c>
    </row>
    <row r="388" spans="2:12" ht="24.95" customHeight="1">
      <c r="B388" s="12" t="str">
        <f t="shared" si="11"/>
        <v/>
      </c>
      <c r="C388" s="18"/>
      <c r="D388" s="17"/>
      <c r="E388" s="17"/>
      <c r="F388" s="19" t="str">
        <f>IF(E388&gt;0,VLOOKUP(E388,صنف!B:D,2,0),"")</f>
        <v/>
      </c>
      <c r="G388" s="20"/>
      <c r="H388" s="19"/>
      <c r="I388" s="17"/>
      <c r="J388" s="17"/>
      <c r="K388" s="17">
        <f t="shared" si="12"/>
        <v>0</v>
      </c>
      <c r="L388" s="17">
        <f>IF(اضافه!$K388="","",I388*K388)</f>
        <v>0</v>
      </c>
    </row>
    <row r="389" spans="2:12" ht="24.95" customHeight="1">
      <c r="B389" s="12" t="str">
        <f t="shared" si="11"/>
        <v/>
      </c>
      <c r="C389" s="18"/>
      <c r="D389" s="17"/>
      <c r="E389" s="17"/>
      <c r="F389" s="19" t="str">
        <f>IF(E389&gt;0,VLOOKUP(E389,صنف!B:D,2,0),"")</f>
        <v/>
      </c>
      <c r="G389" s="20"/>
      <c r="H389" s="19"/>
      <c r="I389" s="17"/>
      <c r="J389" s="17"/>
      <c r="K389" s="17">
        <f t="shared" si="12"/>
        <v>0</v>
      </c>
      <c r="L389" s="17">
        <f>IF(اضافه!$K389="","",I389*K389)</f>
        <v>0</v>
      </c>
    </row>
    <row r="390" spans="2:12" ht="24.95" customHeight="1">
      <c r="B390" s="12" t="str">
        <f t="shared" si="11"/>
        <v/>
      </c>
      <c r="C390" s="18"/>
      <c r="D390" s="17"/>
      <c r="E390" s="17"/>
      <c r="F390" s="19" t="str">
        <f>IF(E390&gt;0,VLOOKUP(E390,صنف!B:D,2,0),"")</f>
        <v/>
      </c>
      <c r="G390" s="20"/>
      <c r="H390" s="19"/>
      <c r="I390" s="17"/>
      <c r="J390" s="17"/>
      <c r="K390" s="17">
        <f t="shared" si="12"/>
        <v>0</v>
      </c>
      <c r="L390" s="17">
        <f>IF(اضافه!$K390="","",I390*K390)</f>
        <v>0</v>
      </c>
    </row>
    <row r="391" spans="2:12" ht="24.95" customHeight="1">
      <c r="B391" s="12" t="str">
        <f t="shared" ref="B391:B454" si="13">IF(C391&lt;&gt;0,1+B390,"")</f>
        <v/>
      </c>
      <c r="C391" s="18"/>
      <c r="D391" s="17"/>
      <c r="E391" s="17"/>
      <c r="F391" s="19" t="str">
        <f>IF(E391&gt;0,VLOOKUP(E391,صنف!B:D,2,0),"")</f>
        <v/>
      </c>
      <c r="G391" s="20"/>
      <c r="H391" s="19"/>
      <c r="I391" s="17"/>
      <c r="J391" s="17"/>
      <c r="K391" s="17">
        <f t="shared" ref="K391:K454" si="14">(J391*13%)+J391</f>
        <v>0</v>
      </c>
      <c r="L391" s="17">
        <f>IF(اضافه!$K391="","",I391*K391)</f>
        <v>0</v>
      </c>
    </row>
    <row r="392" spans="2:12" ht="24.95" customHeight="1">
      <c r="B392" s="12" t="str">
        <f t="shared" si="13"/>
        <v/>
      </c>
      <c r="C392" s="18"/>
      <c r="D392" s="17"/>
      <c r="E392" s="17"/>
      <c r="F392" s="19" t="str">
        <f>IF(E392&gt;0,VLOOKUP(E392,صنف!B:D,2,0),"")</f>
        <v/>
      </c>
      <c r="G392" s="20"/>
      <c r="H392" s="19"/>
      <c r="I392" s="17"/>
      <c r="J392" s="17"/>
      <c r="K392" s="17">
        <f t="shared" si="14"/>
        <v>0</v>
      </c>
      <c r="L392" s="17">
        <f>IF(اضافه!$K392="","",I392*K392)</f>
        <v>0</v>
      </c>
    </row>
    <row r="393" spans="2:12" ht="24.95" customHeight="1">
      <c r="B393" s="12" t="str">
        <f t="shared" si="13"/>
        <v/>
      </c>
      <c r="C393" s="18"/>
      <c r="D393" s="17"/>
      <c r="E393" s="17"/>
      <c r="F393" s="19" t="str">
        <f>IF(E393&gt;0,VLOOKUP(E393,صنف!B:D,2,0),"")</f>
        <v/>
      </c>
      <c r="G393" s="20"/>
      <c r="H393" s="19"/>
      <c r="I393" s="17"/>
      <c r="J393" s="17"/>
      <c r="K393" s="17">
        <f t="shared" si="14"/>
        <v>0</v>
      </c>
      <c r="L393" s="17">
        <f>IF(اضافه!$K393="","",I393*K393)</f>
        <v>0</v>
      </c>
    </row>
    <row r="394" spans="2:12" ht="24.95" customHeight="1">
      <c r="B394" s="12" t="str">
        <f t="shared" si="13"/>
        <v/>
      </c>
      <c r="C394" s="18"/>
      <c r="D394" s="17"/>
      <c r="E394" s="17"/>
      <c r="F394" s="19" t="str">
        <f>IF(E394&gt;0,VLOOKUP(E394,صنف!B:D,2,0),"")</f>
        <v/>
      </c>
      <c r="G394" s="20"/>
      <c r="H394" s="19"/>
      <c r="I394" s="17"/>
      <c r="J394" s="17"/>
      <c r="K394" s="17">
        <f t="shared" si="14"/>
        <v>0</v>
      </c>
      <c r="L394" s="17">
        <f>IF(اضافه!$K394="","",I394*K394)</f>
        <v>0</v>
      </c>
    </row>
    <row r="395" spans="2:12" ht="24.95" customHeight="1">
      <c r="B395" s="12" t="str">
        <f t="shared" si="13"/>
        <v/>
      </c>
      <c r="C395" s="18"/>
      <c r="D395" s="17"/>
      <c r="E395" s="17"/>
      <c r="F395" s="19" t="str">
        <f>IF(E395&gt;0,VLOOKUP(E395,صنف!B:D,2,0),"")</f>
        <v/>
      </c>
      <c r="G395" s="20"/>
      <c r="H395" s="19"/>
      <c r="I395" s="17"/>
      <c r="J395" s="17"/>
      <c r="K395" s="17">
        <f t="shared" si="14"/>
        <v>0</v>
      </c>
      <c r="L395" s="17">
        <f>IF(اضافه!$K395="","",I395*K395)</f>
        <v>0</v>
      </c>
    </row>
    <row r="396" spans="2:12" ht="24.95" customHeight="1">
      <c r="B396" s="12" t="str">
        <f t="shared" si="13"/>
        <v/>
      </c>
      <c r="C396" s="18"/>
      <c r="D396" s="17"/>
      <c r="E396" s="17"/>
      <c r="F396" s="19" t="str">
        <f>IF(E396&gt;0,VLOOKUP(E396,صنف!B:D,2,0),"")</f>
        <v/>
      </c>
      <c r="G396" s="20"/>
      <c r="H396" s="19"/>
      <c r="I396" s="17"/>
      <c r="J396" s="17"/>
      <c r="K396" s="17">
        <f t="shared" si="14"/>
        <v>0</v>
      </c>
      <c r="L396" s="17">
        <f>IF(اضافه!$K396="","",I396*K396)</f>
        <v>0</v>
      </c>
    </row>
    <row r="397" spans="2:12" ht="24.95" customHeight="1">
      <c r="B397" s="12" t="str">
        <f t="shared" si="13"/>
        <v/>
      </c>
      <c r="C397" s="18"/>
      <c r="D397" s="17"/>
      <c r="E397" s="17"/>
      <c r="F397" s="19" t="str">
        <f>IF(E397&gt;0,VLOOKUP(E397,صنف!B:D,2,0),"")</f>
        <v/>
      </c>
      <c r="G397" s="20"/>
      <c r="H397" s="19"/>
      <c r="I397" s="17"/>
      <c r="J397" s="17"/>
      <c r="K397" s="17">
        <f t="shared" si="14"/>
        <v>0</v>
      </c>
      <c r="L397" s="17">
        <f>IF(اضافه!$K397="","",I397*K397)</f>
        <v>0</v>
      </c>
    </row>
    <row r="398" spans="2:12" ht="24.95" customHeight="1">
      <c r="B398" s="12" t="str">
        <f t="shared" si="13"/>
        <v/>
      </c>
      <c r="C398" s="18"/>
      <c r="D398" s="17"/>
      <c r="E398" s="17"/>
      <c r="F398" s="19" t="str">
        <f>IF(E398&gt;0,VLOOKUP(E398,صنف!B:D,2,0),"")</f>
        <v/>
      </c>
      <c r="G398" s="20"/>
      <c r="H398" s="19"/>
      <c r="I398" s="17"/>
      <c r="J398" s="17"/>
      <c r="K398" s="17">
        <f t="shared" si="14"/>
        <v>0</v>
      </c>
      <c r="L398" s="17">
        <f>IF(اضافه!$K398="","",I398*K398)</f>
        <v>0</v>
      </c>
    </row>
    <row r="399" spans="2:12" ht="24.95" customHeight="1">
      <c r="B399" s="12" t="str">
        <f t="shared" si="13"/>
        <v/>
      </c>
      <c r="C399" s="18"/>
      <c r="D399" s="17"/>
      <c r="E399" s="17"/>
      <c r="F399" s="19" t="str">
        <f>IF(E399&gt;0,VLOOKUP(E399,صنف!B:D,2,0),"")</f>
        <v/>
      </c>
      <c r="G399" s="20"/>
      <c r="H399" s="19"/>
      <c r="I399" s="17"/>
      <c r="J399" s="17"/>
      <c r="K399" s="17">
        <f t="shared" si="14"/>
        <v>0</v>
      </c>
      <c r="L399" s="17">
        <f>IF(اضافه!$K399="","",I399*K399)</f>
        <v>0</v>
      </c>
    </row>
    <row r="400" spans="2:12" ht="24.95" customHeight="1">
      <c r="B400" s="12" t="str">
        <f t="shared" si="13"/>
        <v/>
      </c>
      <c r="C400" s="18"/>
      <c r="D400" s="17"/>
      <c r="E400" s="17"/>
      <c r="F400" s="19" t="str">
        <f>IF(E400&gt;0,VLOOKUP(E400,صنف!B:D,2,0),"")</f>
        <v/>
      </c>
      <c r="G400" s="20"/>
      <c r="H400" s="19"/>
      <c r="I400" s="17"/>
      <c r="J400" s="17"/>
      <c r="K400" s="17">
        <f t="shared" si="14"/>
        <v>0</v>
      </c>
      <c r="L400" s="17">
        <f>IF(اضافه!$K400="","",I400*K400)</f>
        <v>0</v>
      </c>
    </row>
    <row r="401" spans="2:12" ht="24.95" customHeight="1">
      <c r="B401" s="12" t="str">
        <f t="shared" si="13"/>
        <v/>
      </c>
      <c r="C401" s="18"/>
      <c r="D401" s="17"/>
      <c r="E401" s="17"/>
      <c r="F401" s="19" t="str">
        <f>IF(E401&gt;0,VLOOKUP(E401,صنف!B:D,2,0),"")</f>
        <v/>
      </c>
      <c r="G401" s="20"/>
      <c r="H401" s="19"/>
      <c r="I401" s="17"/>
      <c r="J401" s="17"/>
      <c r="K401" s="17">
        <f t="shared" si="14"/>
        <v>0</v>
      </c>
      <c r="L401" s="17">
        <f>IF(اضافه!$K401="","",I401*K401)</f>
        <v>0</v>
      </c>
    </row>
    <row r="402" spans="2:12" ht="24.95" customHeight="1">
      <c r="B402" s="12" t="str">
        <f t="shared" si="13"/>
        <v/>
      </c>
      <c r="C402" s="18"/>
      <c r="D402" s="17"/>
      <c r="E402" s="17"/>
      <c r="F402" s="19" t="str">
        <f>IF(E402&gt;0,VLOOKUP(E402,صنف!B:D,2,0),"")</f>
        <v/>
      </c>
      <c r="G402" s="20"/>
      <c r="H402" s="19"/>
      <c r="I402" s="17"/>
      <c r="J402" s="17"/>
      <c r="K402" s="17">
        <f t="shared" si="14"/>
        <v>0</v>
      </c>
      <c r="L402" s="17">
        <f>IF(اضافه!$K402="","",I402*K402)</f>
        <v>0</v>
      </c>
    </row>
    <row r="403" spans="2:12" ht="24.95" customHeight="1">
      <c r="B403" s="12" t="str">
        <f t="shared" si="13"/>
        <v/>
      </c>
      <c r="C403" s="18"/>
      <c r="D403" s="17"/>
      <c r="E403" s="17"/>
      <c r="F403" s="19" t="str">
        <f>IF(E403&gt;0,VLOOKUP(E403,صنف!B:D,2,0),"")</f>
        <v/>
      </c>
      <c r="G403" s="20"/>
      <c r="H403" s="19"/>
      <c r="I403" s="17"/>
      <c r="J403" s="17"/>
      <c r="K403" s="17">
        <f t="shared" si="14"/>
        <v>0</v>
      </c>
      <c r="L403" s="17">
        <f>IF(اضافه!$K403="","",I403*K403)</f>
        <v>0</v>
      </c>
    </row>
    <row r="404" spans="2:12" ht="24.95" customHeight="1">
      <c r="B404" s="12" t="str">
        <f t="shared" si="13"/>
        <v/>
      </c>
      <c r="C404" s="18"/>
      <c r="D404" s="17"/>
      <c r="E404" s="17"/>
      <c r="F404" s="19" t="str">
        <f>IF(E404&gt;0,VLOOKUP(E404,صنف!B:D,2,0),"")</f>
        <v/>
      </c>
      <c r="G404" s="20"/>
      <c r="H404" s="19"/>
      <c r="I404" s="17"/>
      <c r="J404" s="17"/>
      <c r="K404" s="17">
        <f t="shared" si="14"/>
        <v>0</v>
      </c>
      <c r="L404" s="17">
        <f>IF(اضافه!$K404="","",I404*K404)</f>
        <v>0</v>
      </c>
    </row>
    <row r="405" spans="2:12" ht="24.95" customHeight="1">
      <c r="B405" s="12" t="str">
        <f t="shared" si="13"/>
        <v/>
      </c>
      <c r="C405" s="18"/>
      <c r="D405" s="17"/>
      <c r="E405" s="17"/>
      <c r="F405" s="19" t="str">
        <f>IF(E405&gt;0,VLOOKUP(E405,صنف!B:D,2,0),"")</f>
        <v/>
      </c>
      <c r="G405" s="20"/>
      <c r="H405" s="19"/>
      <c r="I405" s="17"/>
      <c r="J405" s="17"/>
      <c r="K405" s="17">
        <f t="shared" si="14"/>
        <v>0</v>
      </c>
      <c r="L405" s="17">
        <f>IF(اضافه!$K405="","",I405*K405)</f>
        <v>0</v>
      </c>
    </row>
    <row r="406" spans="2:12" ht="24.95" customHeight="1">
      <c r="B406" s="12" t="str">
        <f t="shared" si="13"/>
        <v/>
      </c>
      <c r="C406" s="18"/>
      <c r="D406" s="17"/>
      <c r="E406" s="17"/>
      <c r="F406" s="19" t="str">
        <f>IF(E406&gt;0,VLOOKUP(E406,صنف!B:D,2,0),"")</f>
        <v/>
      </c>
      <c r="G406" s="20"/>
      <c r="H406" s="19"/>
      <c r="I406" s="17"/>
      <c r="J406" s="17"/>
      <c r="K406" s="17">
        <f t="shared" si="14"/>
        <v>0</v>
      </c>
      <c r="L406" s="17">
        <f>IF(اضافه!$K406="","",I406*K406)</f>
        <v>0</v>
      </c>
    </row>
    <row r="407" spans="2:12" ht="24.95" customHeight="1">
      <c r="B407" s="12" t="str">
        <f t="shared" si="13"/>
        <v/>
      </c>
      <c r="C407" s="18"/>
      <c r="D407" s="17"/>
      <c r="E407" s="17"/>
      <c r="F407" s="19" t="str">
        <f>IF(E407&gt;0,VLOOKUP(E407,صنف!B:D,2,0),"")</f>
        <v/>
      </c>
      <c r="G407" s="20"/>
      <c r="H407" s="19"/>
      <c r="I407" s="17"/>
      <c r="J407" s="17"/>
      <c r="K407" s="17">
        <f t="shared" si="14"/>
        <v>0</v>
      </c>
      <c r="L407" s="17">
        <f>IF(اضافه!$K407="","",I407*K407)</f>
        <v>0</v>
      </c>
    </row>
    <row r="408" spans="2:12" ht="24.95" customHeight="1">
      <c r="B408" s="12" t="str">
        <f t="shared" si="13"/>
        <v/>
      </c>
      <c r="C408" s="18"/>
      <c r="D408" s="17"/>
      <c r="E408" s="17"/>
      <c r="F408" s="19" t="str">
        <f>IF(E408&gt;0,VLOOKUP(E408,صنف!B:D,2,0),"")</f>
        <v/>
      </c>
      <c r="G408" s="20"/>
      <c r="H408" s="19"/>
      <c r="I408" s="17"/>
      <c r="J408" s="17"/>
      <c r="K408" s="17">
        <f t="shared" si="14"/>
        <v>0</v>
      </c>
      <c r="L408" s="17">
        <f>IF(اضافه!$K408="","",I408*K408)</f>
        <v>0</v>
      </c>
    </row>
    <row r="409" spans="2:12" ht="24.95" customHeight="1">
      <c r="B409" s="12" t="str">
        <f t="shared" si="13"/>
        <v/>
      </c>
      <c r="C409" s="18"/>
      <c r="D409" s="17"/>
      <c r="E409" s="17"/>
      <c r="F409" s="19" t="str">
        <f>IF(E409&gt;0,VLOOKUP(E409,صنف!B:D,2,0),"")</f>
        <v/>
      </c>
      <c r="G409" s="20"/>
      <c r="H409" s="19"/>
      <c r="I409" s="17"/>
      <c r="J409" s="17"/>
      <c r="K409" s="17">
        <f t="shared" si="14"/>
        <v>0</v>
      </c>
      <c r="L409" s="17">
        <f>IF(اضافه!$K409="","",I409*K409)</f>
        <v>0</v>
      </c>
    </row>
    <row r="410" spans="2:12" ht="24.95" customHeight="1">
      <c r="B410" s="12" t="str">
        <f t="shared" si="13"/>
        <v/>
      </c>
      <c r="C410" s="18"/>
      <c r="D410" s="17"/>
      <c r="E410" s="17"/>
      <c r="F410" s="19" t="str">
        <f>IF(E410&gt;0,VLOOKUP(E410,صنف!B:D,2,0),"")</f>
        <v/>
      </c>
      <c r="G410" s="20"/>
      <c r="H410" s="19"/>
      <c r="I410" s="17"/>
      <c r="J410" s="17"/>
      <c r="K410" s="17">
        <f t="shared" si="14"/>
        <v>0</v>
      </c>
      <c r="L410" s="17">
        <f>IF(اضافه!$K410="","",I410*K410)</f>
        <v>0</v>
      </c>
    </row>
    <row r="411" spans="2:12" ht="24.95" customHeight="1">
      <c r="B411" s="12" t="str">
        <f t="shared" si="13"/>
        <v/>
      </c>
      <c r="C411" s="18"/>
      <c r="D411" s="17"/>
      <c r="E411" s="17"/>
      <c r="F411" s="19" t="str">
        <f>IF(E411&gt;0,VLOOKUP(E411,صنف!B:D,2,0),"")</f>
        <v/>
      </c>
      <c r="G411" s="20"/>
      <c r="H411" s="19"/>
      <c r="I411" s="17"/>
      <c r="J411" s="17"/>
      <c r="K411" s="17">
        <f t="shared" si="14"/>
        <v>0</v>
      </c>
      <c r="L411" s="17">
        <f>IF(اضافه!$K411="","",I411*K411)</f>
        <v>0</v>
      </c>
    </row>
    <row r="412" spans="2:12" ht="24.95" customHeight="1">
      <c r="B412" s="12" t="str">
        <f t="shared" si="13"/>
        <v/>
      </c>
      <c r="C412" s="18"/>
      <c r="D412" s="17"/>
      <c r="E412" s="17"/>
      <c r="F412" s="19" t="str">
        <f>IF(E412&gt;0,VLOOKUP(E412,صنف!B:D,2,0),"")</f>
        <v/>
      </c>
      <c r="G412" s="20"/>
      <c r="H412" s="19"/>
      <c r="I412" s="17"/>
      <c r="J412" s="17"/>
      <c r="K412" s="17">
        <f t="shared" si="14"/>
        <v>0</v>
      </c>
      <c r="L412" s="17">
        <f>IF(اضافه!$K412="","",I412*K412)</f>
        <v>0</v>
      </c>
    </row>
    <row r="413" spans="2:12" ht="24.95" customHeight="1">
      <c r="B413" s="12" t="str">
        <f t="shared" si="13"/>
        <v/>
      </c>
      <c r="C413" s="18"/>
      <c r="D413" s="17"/>
      <c r="E413" s="17"/>
      <c r="F413" s="19" t="str">
        <f>IF(E413&gt;0,VLOOKUP(E413,صنف!B:D,2,0),"")</f>
        <v/>
      </c>
      <c r="G413" s="20"/>
      <c r="H413" s="19"/>
      <c r="I413" s="17"/>
      <c r="J413" s="17"/>
      <c r="K413" s="17">
        <f t="shared" si="14"/>
        <v>0</v>
      </c>
      <c r="L413" s="17">
        <f>IF(اضافه!$K413="","",I413*K413)</f>
        <v>0</v>
      </c>
    </row>
    <row r="414" spans="2:12" ht="24.95" customHeight="1">
      <c r="B414" s="12" t="str">
        <f t="shared" si="13"/>
        <v/>
      </c>
      <c r="C414" s="18"/>
      <c r="D414" s="17"/>
      <c r="E414" s="17"/>
      <c r="F414" s="19" t="str">
        <f>IF(E414&gt;0,VLOOKUP(E414,صنف!B:D,2,0),"")</f>
        <v/>
      </c>
      <c r="G414" s="20"/>
      <c r="H414" s="19"/>
      <c r="I414" s="17"/>
      <c r="J414" s="17"/>
      <c r="K414" s="17">
        <f t="shared" si="14"/>
        <v>0</v>
      </c>
      <c r="L414" s="17">
        <f>IF(اضافه!$K414="","",I414*K414)</f>
        <v>0</v>
      </c>
    </row>
    <row r="415" spans="2:12" ht="24.95" customHeight="1">
      <c r="B415" s="12" t="str">
        <f t="shared" si="13"/>
        <v/>
      </c>
      <c r="C415" s="18"/>
      <c r="D415" s="17"/>
      <c r="E415" s="17"/>
      <c r="F415" s="19" t="str">
        <f>IF(E415&gt;0,VLOOKUP(E415,صنف!B:D,2,0),"")</f>
        <v/>
      </c>
      <c r="G415" s="20"/>
      <c r="H415" s="19"/>
      <c r="I415" s="17"/>
      <c r="J415" s="17"/>
      <c r="K415" s="17">
        <f t="shared" si="14"/>
        <v>0</v>
      </c>
      <c r="L415" s="17">
        <f>IF(اضافه!$K415="","",I415*K415)</f>
        <v>0</v>
      </c>
    </row>
    <row r="416" spans="2:12" ht="24.95" customHeight="1">
      <c r="B416" s="12" t="str">
        <f t="shared" si="13"/>
        <v/>
      </c>
      <c r="C416" s="18"/>
      <c r="D416" s="17"/>
      <c r="E416" s="17"/>
      <c r="F416" s="19" t="str">
        <f>IF(E416&gt;0,VLOOKUP(E416,صنف!B:D,2,0),"")</f>
        <v/>
      </c>
      <c r="G416" s="20"/>
      <c r="H416" s="19"/>
      <c r="I416" s="17"/>
      <c r="J416" s="17"/>
      <c r="K416" s="17">
        <f t="shared" si="14"/>
        <v>0</v>
      </c>
      <c r="L416" s="17">
        <f>IF(اضافه!$K416="","",I416*K416)</f>
        <v>0</v>
      </c>
    </row>
    <row r="417" spans="2:12" ht="24.95" customHeight="1">
      <c r="B417" s="12" t="str">
        <f t="shared" si="13"/>
        <v/>
      </c>
      <c r="C417" s="18"/>
      <c r="D417" s="17"/>
      <c r="E417" s="17"/>
      <c r="F417" s="19" t="str">
        <f>IF(E417&gt;0,VLOOKUP(E417,صنف!B:D,2,0),"")</f>
        <v/>
      </c>
      <c r="G417" s="20"/>
      <c r="H417" s="19"/>
      <c r="I417" s="17"/>
      <c r="J417" s="17"/>
      <c r="K417" s="17">
        <f t="shared" si="14"/>
        <v>0</v>
      </c>
      <c r="L417" s="17">
        <f>IF(اضافه!$K417="","",I417*K417)</f>
        <v>0</v>
      </c>
    </row>
    <row r="418" spans="2:12" ht="24.95" customHeight="1">
      <c r="B418" s="12" t="str">
        <f t="shared" si="13"/>
        <v/>
      </c>
      <c r="C418" s="18"/>
      <c r="D418" s="17"/>
      <c r="E418" s="17"/>
      <c r="F418" s="19" t="str">
        <f>IF(E418&gt;0,VLOOKUP(E418,صنف!B:D,2,0),"")</f>
        <v/>
      </c>
      <c r="G418" s="20"/>
      <c r="H418" s="19"/>
      <c r="I418" s="17"/>
      <c r="J418" s="17"/>
      <c r="K418" s="17">
        <f t="shared" si="14"/>
        <v>0</v>
      </c>
      <c r="L418" s="17">
        <f>IF(اضافه!$K418="","",I418*K418)</f>
        <v>0</v>
      </c>
    </row>
    <row r="419" spans="2:12" ht="24.95" customHeight="1">
      <c r="B419" s="12" t="str">
        <f t="shared" si="13"/>
        <v/>
      </c>
      <c r="C419" s="18"/>
      <c r="D419" s="17"/>
      <c r="E419" s="17"/>
      <c r="F419" s="19" t="str">
        <f>IF(E419&gt;0,VLOOKUP(E419,صنف!B:D,2,0),"")</f>
        <v/>
      </c>
      <c r="G419" s="20"/>
      <c r="H419" s="19"/>
      <c r="I419" s="17"/>
      <c r="J419" s="17"/>
      <c r="K419" s="17">
        <f t="shared" si="14"/>
        <v>0</v>
      </c>
      <c r="L419" s="17">
        <f>IF(اضافه!$K419="","",I419*K419)</f>
        <v>0</v>
      </c>
    </row>
    <row r="420" spans="2:12" ht="24.95" customHeight="1">
      <c r="B420" s="12" t="str">
        <f t="shared" si="13"/>
        <v/>
      </c>
      <c r="C420" s="18"/>
      <c r="D420" s="17"/>
      <c r="E420" s="17"/>
      <c r="F420" s="19" t="str">
        <f>IF(E420&gt;0,VLOOKUP(E420,صنف!B:D,2,0),"")</f>
        <v/>
      </c>
      <c r="G420" s="20"/>
      <c r="H420" s="19"/>
      <c r="I420" s="17"/>
      <c r="J420" s="17"/>
      <c r="K420" s="17">
        <f t="shared" si="14"/>
        <v>0</v>
      </c>
      <c r="L420" s="17">
        <f>IF(اضافه!$K420="","",I420*K420)</f>
        <v>0</v>
      </c>
    </row>
    <row r="421" spans="2:12" ht="24.95" customHeight="1">
      <c r="B421" s="12" t="str">
        <f t="shared" si="13"/>
        <v/>
      </c>
      <c r="C421" s="18"/>
      <c r="D421" s="17"/>
      <c r="E421" s="17"/>
      <c r="F421" s="19" t="str">
        <f>IF(E421&gt;0,VLOOKUP(E421,صنف!B:D,2,0),"")</f>
        <v/>
      </c>
      <c r="G421" s="20"/>
      <c r="H421" s="19"/>
      <c r="I421" s="17"/>
      <c r="J421" s="17"/>
      <c r="K421" s="17">
        <f t="shared" si="14"/>
        <v>0</v>
      </c>
      <c r="L421" s="17">
        <f>IF(اضافه!$K421="","",I421*K421)</f>
        <v>0</v>
      </c>
    </row>
    <row r="422" spans="2:12" ht="24.95" customHeight="1">
      <c r="B422" s="12" t="str">
        <f t="shared" si="13"/>
        <v/>
      </c>
      <c r="C422" s="18"/>
      <c r="D422" s="17"/>
      <c r="E422" s="17"/>
      <c r="F422" s="19" t="str">
        <f>IF(E422&gt;0,VLOOKUP(E422,صنف!B:D,2,0),"")</f>
        <v/>
      </c>
      <c r="G422" s="20"/>
      <c r="H422" s="19"/>
      <c r="I422" s="17"/>
      <c r="J422" s="17"/>
      <c r="K422" s="17">
        <f t="shared" si="14"/>
        <v>0</v>
      </c>
      <c r="L422" s="17">
        <f>IF(اضافه!$K422="","",I422*K422)</f>
        <v>0</v>
      </c>
    </row>
    <row r="423" spans="2:12" ht="24.95" customHeight="1">
      <c r="B423" s="12" t="str">
        <f t="shared" si="13"/>
        <v/>
      </c>
      <c r="C423" s="18"/>
      <c r="D423" s="17"/>
      <c r="E423" s="17"/>
      <c r="F423" s="19" t="str">
        <f>IF(E423&gt;0,VLOOKUP(E423,صنف!B:D,2,0),"")</f>
        <v/>
      </c>
      <c r="G423" s="20"/>
      <c r="H423" s="19"/>
      <c r="I423" s="17"/>
      <c r="J423" s="17"/>
      <c r="K423" s="17">
        <f t="shared" si="14"/>
        <v>0</v>
      </c>
      <c r="L423" s="17">
        <f>IF(اضافه!$K423="","",I423*K423)</f>
        <v>0</v>
      </c>
    </row>
    <row r="424" spans="2:12" ht="24.95" customHeight="1">
      <c r="B424" s="12" t="str">
        <f t="shared" si="13"/>
        <v/>
      </c>
      <c r="C424" s="18"/>
      <c r="D424" s="17"/>
      <c r="E424" s="17"/>
      <c r="F424" s="19" t="str">
        <f>IF(E424&gt;0,VLOOKUP(E424,صنف!B:D,2,0),"")</f>
        <v/>
      </c>
      <c r="G424" s="20"/>
      <c r="H424" s="19"/>
      <c r="I424" s="17"/>
      <c r="J424" s="17"/>
      <c r="K424" s="17">
        <f t="shared" si="14"/>
        <v>0</v>
      </c>
      <c r="L424" s="17">
        <f>IF(اضافه!$K424="","",I424*K424)</f>
        <v>0</v>
      </c>
    </row>
    <row r="425" spans="2:12" ht="24.95" customHeight="1">
      <c r="B425" s="12" t="str">
        <f t="shared" si="13"/>
        <v/>
      </c>
      <c r="C425" s="18"/>
      <c r="D425" s="17"/>
      <c r="E425" s="17"/>
      <c r="F425" s="19" t="str">
        <f>IF(E425&gt;0,VLOOKUP(E425,صنف!B:D,2,0),"")</f>
        <v/>
      </c>
      <c r="G425" s="20"/>
      <c r="H425" s="19"/>
      <c r="I425" s="17"/>
      <c r="J425" s="17"/>
      <c r="K425" s="17">
        <f t="shared" si="14"/>
        <v>0</v>
      </c>
      <c r="L425" s="17">
        <f>IF(اضافه!$K425="","",I425*K425)</f>
        <v>0</v>
      </c>
    </row>
    <row r="426" spans="2:12" ht="24.95" customHeight="1">
      <c r="B426" s="12" t="str">
        <f t="shared" si="13"/>
        <v/>
      </c>
      <c r="C426" s="18"/>
      <c r="D426" s="17"/>
      <c r="E426" s="17"/>
      <c r="F426" s="19" t="str">
        <f>IF(E426&gt;0,VLOOKUP(E426,صنف!B:D,2,0),"")</f>
        <v/>
      </c>
      <c r="G426" s="20"/>
      <c r="H426" s="19"/>
      <c r="I426" s="17"/>
      <c r="J426" s="17"/>
      <c r="K426" s="17">
        <f t="shared" si="14"/>
        <v>0</v>
      </c>
      <c r="L426" s="17">
        <f>IF(اضافه!$K426="","",I426*K426)</f>
        <v>0</v>
      </c>
    </row>
    <row r="427" spans="2:12" ht="24.95" customHeight="1">
      <c r="B427" s="12" t="str">
        <f t="shared" si="13"/>
        <v/>
      </c>
      <c r="C427" s="18"/>
      <c r="D427" s="17"/>
      <c r="E427" s="17"/>
      <c r="F427" s="19" t="str">
        <f>IF(E427&gt;0,VLOOKUP(E427,صنف!B:D,2,0),"")</f>
        <v/>
      </c>
      <c r="G427" s="20"/>
      <c r="H427" s="19"/>
      <c r="I427" s="17"/>
      <c r="J427" s="17"/>
      <c r="K427" s="17">
        <f t="shared" si="14"/>
        <v>0</v>
      </c>
      <c r="L427" s="17">
        <f>IF(اضافه!$K427="","",I427*K427)</f>
        <v>0</v>
      </c>
    </row>
    <row r="428" spans="2:12" ht="24.95" customHeight="1">
      <c r="B428" s="12" t="str">
        <f t="shared" si="13"/>
        <v/>
      </c>
      <c r="C428" s="18"/>
      <c r="D428" s="17"/>
      <c r="E428" s="17"/>
      <c r="F428" s="19" t="str">
        <f>IF(E428&gt;0,VLOOKUP(E428,صنف!B:D,2,0),"")</f>
        <v/>
      </c>
      <c r="G428" s="20"/>
      <c r="H428" s="19"/>
      <c r="I428" s="17"/>
      <c r="J428" s="17"/>
      <c r="K428" s="17">
        <f t="shared" si="14"/>
        <v>0</v>
      </c>
      <c r="L428" s="17">
        <f>IF(اضافه!$K428="","",I428*K428)</f>
        <v>0</v>
      </c>
    </row>
    <row r="429" spans="2:12" ht="24.95" customHeight="1">
      <c r="B429" s="12" t="str">
        <f t="shared" si="13"/>
        <v/>
      </c>
      <c r="C429" s="18"/>
      <c r="D429" s="17"/>
      <c r="E429" s="17"/>
      <c r="F429" s="19" t="str">
        <f>IF(E429&gt;0,VLOOKUP(E429,صنف!B:D,2,0),"")</f>
        <v/>
      </c>
      <c r="G429" s="20"/>
      <c r="H429" s="19"/>
      <c r="I429" s="17"/>
      <c r="J429" s="17"/>
      <c r="K429" s="17">
        <f t="shared" si="14"/>
        <v>0</v>
      </c>
      <c r="L429" s="17">
        <f>IF(اضافه!$K429="","",I429*K429)</f>
        <v>0</v>
      </c>
    </row>
    <row r="430" spans="2:12" ht="24.95" customHeight="1">
      <c r="B430" s="12" t="str">
        <f t="shared" si="13"/>
        <v/>
      </c>
      <c r="C430" s="18"/>
      <c r="D430" s="17"/>
      <c r="E430" s="17"/>
      <c r="F430" s="19" t="str">
        <f>IF(E430&gt;0,VLOOKUP(E430,صنف!B:D,2,0),"")</f>
        <v/>
      </c>
      <c r="G430" s="20"/>
      <c r="H430" s="19"/>
      <c r="I430" s="17"/>
      <c r="J430" s="17"/>
      <c r="K430" s="17">
        <f t="shared" si="14"/>
        <v>0</v>
      </c>
      <c r="L430" s="17">
        <f>IF(اضافه!$K430="","",I430*K430)</f>
        <v>0</v>
      </c>
    </row>
    <row r="431" spans="2:12" ht="24.95" customHeight="1">
      <c r="B431" s="12" t="str">
        <f t="shared" si="13"/>
        <v/>
      </c>
      <c r="C431" s="18"/>
      <c r="D431" s="17"/>
      <c r="E431" s="17"/>
      <c r="F431" s="19" t="str">
        <f>IF(E431&gt;0,VLOOKUP(E431,صنف!B:D,2,0),"")</f>
        <v/>
      </c>
      <c r="G431" s="20"/>
      <c r="H431" s="19"/>
      <c r="I431" s="17"/>
      <c r="J431" s="17"/>
      <c r="K431" s="17">
        <f t="shared" si="14"/>
        <v>0</v>
      </c>
      <c r="L431" s="17">
        <f>IF(اضافه!$K431="","",I431*K431)</f>
        <v>0</v>
      </c>
    </row>
    <row r="432" spans="2:12" ht="24.95" customHeight="1">
      <c r="B432" s="12" t="str">
        <f t="shared" si="13"/>
        <v/>
      </c>
      <c r="C432" s="18"/>
      <c r="D432" s="17"/>
      <c r="E432" s="17"/>
      <c r="F432" s="19" t="str">
        <f>IF(E432&gt;0,VLOOKUP(E432,صنف!B:D,2,0),"")</f>
        <v/>
      </c>
      <c r="G432" s="20"/>
      <c r="H432" s="19"/>
      <c r="I432" s="17"/>
      <c r="J432" s="17"/>
      <c r="K432" s="17">
        <f t="shared" si="14"/>
        <v>0</v>
      </c>
      <c r="L432" s="17">
        <f>IF(اضافه!$K432="","",I432*K432)</f>
        <v>0</v>
      </c>
    </row>
    <row r="433" spans="2:12" ht="24.95" customHeight="1">
      <c r="B433" s="12" t="str">
        <f t="shared" si="13"/>
        <v/>
      </c>
      <c r="C433" s="18"/>
      <c r="D433" s="17"/>
      <c r="E433" s="17"/>
      <c r="F433" s="19" t="str">
        <f>IF(E433&gt;0,VLOOKUP(E433,صنف!B:D,2,0),"")</f>
        <v/>
      </c>
      <c r="G433" s="20"/>
      <c r="H433" s="19"/>
      <c r="I433" s="17"/>
      <c r="J433" s="17"/>
      <c r="K433" s="17">
        <f t="shared" si="14"/>
        <v>0</v>
      </c>
      <c r="L433" s="17">
        <f>IF(اضافه!$K433="","",I433*K433)</f>
        <v>0</v>
      </c>
    </row>
    <row r="434" spans="2:12" ht="24.95" customHeight="1">
      <c r="B434" s="12" t="str">
        <f t="shared" si="13"/>
        <v/>
      </c>
      <c r="C434" s="18"/>
      <c r="D434" s="17"/>
      <c r="E434" s="17"/>
      <c r="F434" s="19" t="str">
        <f>IF(E434&gt;0,VLOOKUP(E434,صنف!B:D,2,0),"")</f>
        <v/>
      </c>
      <c r="G434" s="20"/>
      <c r="H434" s="19"/>
      <c r="I434" s="17"/>
      <c r="J434" s="17"/>
      <c r="K434" s="17">
        <f t="shared" si="14"/>
        <v>0</v>
      </c>
      <c r="L434" s="17">
        <f>IF(اضافه!$K434="","",I434*K434)</f>
        <v>0</v>
      </c>
    </row>
    <row r="435" spans="2:12" ht="24.95" customHeight="1">
      <c r="B435" s="12" t="str">
        <f t="shared" si="13"/>
        <v/>
      </c>
      <c r="C435" s="18"/>
      <c r="D435" s="17"/>
      <c r="E435" s="17"/>
      <c r="F435" s="19" t="str">
        <f>IF(E435&gt;0,VLOOKUP(E435,صنف!B:D,2,0),"")</f>
        <v/>
      </c>
      <c r="G435" s="20"/>
      <c r="H435" s="19"/>
      <c r="I435" s="17"/>
      <c r="J435" s="17"/>
      <c r="K435" s="17">
        <f t="shared" si="14"/>
        <v>0</v>
      </c>
      <c r="L435" s="17">
        <f>IF(اضافه!$K435="","",I435*K435)</f>
        <v>0</v>
      </c>
    </row>
    <row r="436" spans="2:12" ht="24.95" customHeight="1">
      <c r="B436" s="12" t="str">
        <f t="shared" si="13"/>
        <v/>
      </c>
      <c r="C436" s="18"/>
      <c r="D436" s="17"/>
      <c r="E436" s="17"/>
      <c r="F436" s="19" t="str">
        <f>IF(E436&gt;0,VLOOKUP(E436,صنف!B:D,2,0),"")</f>
        <v/>
      </c>
      <c r="G436" s="20"/>
      <c r="H436" s="19"/>
      <c r="I436" s="17"/>
      <c r="J436" s="17"/>
      <c r="K436" s="17">
        <f t="shared" si="14"/>
        <v>0</v>
      </c>
      <c r="L436" s="17">
        <f>IF(اضافه!$K436="","",I436*K436)</f>
        <v>0</v>
      </c>
    </row>
    <row r="437" spans="2:12" ht="24.95" customHeight="1">
      <c r="B437" s="12" t="str">
        <f t="shared" si="13"/>
        <v/>
      </c>
      <c r="C437" s="18"/>
      <c r="D437" s="17"/>
      <c r="E437" s="17"/>
      <c r="F437" s="19" t="str">
        <f>IF(E437&gt;0,VLOOKUP(E437,صنف!B:D,2,0),"")</f>
        <v/>
      </c>
      <c r="G437" s="20"/>
      <c r="H437" s="19"/>
      <c r="I437" s="17"/>
      <c r="J437" s="17"/>
      <c r="K437" s="17">
        <f t="shared" si="14"/>
        <v>0</v>
      </c>
      <c r="L437" s="17">
        <f>IF(اضافه!$K437="","",I437*K437)</f>
        <v>0</v>
      </c>
    </row>
    <row r="438" spans="2:12" ht="24.95" customHeight="1">
      <c r="B438" s="12" t="str">
        <f t="shared" si="13"/>
        <v/>
      </c>
      <c r="C438" s="18"/>
      <c r="D438" s="17"/>
      <c r="E438" s="17"/>
      <c r="F438" s="19" t="str">
        <f>IF(E438&gt;0,VLOOKUP(E438,صنف!B:D,2,0),"")</f>
        <v/>
      </c>
      <c r="G438" s="20"/>
      <c r="H438" s="19"/>
      <c r="I438" s="17"/>
      <c r="J438" s="17"/>
      <c r="K438" s="17">
        <f t="shared" si="14"/>
        <v>0</v>
      </c>
      <c r="L438" s="17">
        <f>IF(اضافه!$K438="","",I438*K438)</f>
        <v>0</v>
      </c>
    </row>
    <row r="439" spans="2:12" ht="24.95" customHeight="1">
      <c r="B439" s="12" t="str">
        <f t="shared" si="13"/>
        <v/>
      </c>
      <c r="C439" s="18"/>
      <c r="D439" s="17"/>
      <c r="E439" s="17"/>
      <c r="F439" s="19" t="str">
        <f>IF(E439&gt;0,VLOOKUP(E439,صنف!B:D,2,0),"")</f>
        <v/>
      </c>
      <c r="G439" s="20"/>
      <c r="H439" s="19"/>
      <c r="I439" s="17"/>
      <c r="J439" s="17"/>
      <c r="K439" s="17">
        <f t="shared" si="14"/>
        <v>0</v>
      </c>
      <c r="L439" s="17">
        <f>IF(اضافه!$K439="","",I439*K439)</f>
        <v>0</v>
      </c>
    </row>
    <row r="440" spans="2:12" ht="24.95" customHeight="1">
      <c r="B440" s="12" t="str">
        <f t="shared" si="13"/>
        <v/>
      </c>
      <c r="C440" s="18"/>
      <c r="D440" s="17"/>
      <c r="E440" s="17"/>
      <c r="F440" s="19" t="str">
        <f>IF(E440&gt;0,VLOOKUP(E440,صنف!B:D,2,0),"")</f>
        <v/>
      </c>
      <c r="G440" s="20"/>
      <c r="H440" s="19"/>
      <c r="I440" s="17"/>
      <c r="J440" s="17"/>
      <c r="K440" s="17">
        <f t="shared" si="14"/>
        <v>0</v>
      </c>
      <c r="L440" s="17">
        <f>IF(اضافه!$K440="","",I440*K440)</f>
        <v>0</v>
      </c>
    </row>
    <row r="441" spans="2:12" ht="24.95" customHeight="1">
      <c r="B441" s="12" t="str">
        <f t="shared" si="13"/>
        <v/>
      </c>
      <c r="C441" s="18"/>
      <c r="D441" s="17"/>
      <c r="E441" s="17"/>
      <c r="F441" s="19" t="str">
        <f>IF(E441&gt;0,VLOOKUP(E441,صنف!B:D,2,0),"")</f>
        <v/>
      </c>
      <c r="G441" s="20"/>
      <c r="H441" s="19"/>
      <c r="I441" s="17"/>
      <c r="J441" s="17"/>
      <c r="K441" s="17">
        <f t="shared" si="14"/>
        <v>0</v>
      </c>
      <c r="L441" s="17">
        <f>IF(اضافه!$K441="","",I441*K441)</f>
        <v>0</v>
      </c>
    </row>
    <row r="442" spans="2:12" ht="24.95" customHeight="1">
      <c r="B442" s="12" t="str">
        <f t="shared" si="13"/>
        <v/>
      </c>
      <c r="C442" s="18"/>
      <c r="D442" s="17"/>
      <c r="E442" s="17"/>
      <c r="F442" s="19" t="str">
        <f>IF(E442&gt;0,VLOOKUP(E442,صنف!B:D,2,0),"")</f>
        <v/>
      </c>
      <c r="G442" s="20"/>
      <c r="H442" s="19"/>
      <c r="I442" s="17"/>
      <c r="J442" s="17"/>
      <c r="K442" s="17">
        <f t="shared" si="14"/>
        <v>0</v>
      </c>
      <c r="L442" s="17">
        <f>IF(اضافه!$K442="","",I442*K442)</f>
        <v>0</v>
      </c>
    </row>
    <row r="443" spans="2:12" ht="24.95" customHeight="1">
      <c r="B443" s="12" t="str">
        <f t="shared" si="13"/>
        <v/>
      </c>
      <c r="C443" s="18"/>
      <c r="D443" s="17"/>
      <c r="E443" s="17"/>
      <c r="F443" s="19" t="str">
        <f>IF(E443&gt;0,VLOOKUP(E443,صنف!B:D,2,0),"")</f>
        <v/>
      </c>
      <c r="G443" s="20"/>
      <c r="H443" s="19"/>
      <c r="I443" s="17"/>
      <c r="J443" s="17"/>
      <c r="K443" s="17">
        <f t="shared" si="14"/>
        <v>0</v>
      </c>
      <c r="L443" s="17">
        <f>IF(اضافه!$K443="","",I443*K443)</f>
        <v>0</v>
      </c>
    </row>
    <row r="444" spans="2:12" ht="24.95" customHeight="1">
      <c r="B444" s="12" t="str">
        <f t="shared" si="13"/>
        <v/>
      </c>
      <c r="C444" s="18"/>
      <c r="D444" s="17"/>
      <c r="E444" s="17"/>
      <c r="F444" s="19" t="str">
        <f>IF(E444&gt;0,VLOOKUP(E444,صنف!B:D,2,0),"")</f>
        <v/>
      </c>
      <c r="G444" s="20"/>
      <c r="H444" s="19"/>
      <c r="I444" s="17"/>
      <c r="J444" s="17"/>
      <c r="K444" s="17">
        <f t="shared" si="14"/>
        <v>0</v>
      </c>
      <c r="L444" s="17">
        <f>IF(اضافه!$K444="","",I444*K444)</f>
        <v>0</v>
      </c>
    </row>
    <row r="445" spans="2:12" ht="24.95" customHeight="1">
      <c r="B445" s="12" t="str">
        <f t="shared" si="13"/>
        <v/>
      </c>
      <c r="C445" s="18"/>
      <c r="D445" s="17"/>
      <c r="E445" s="17"/>
      <c r="F445" s="19" t="str">
        <f>IF(E445&gt;0,VLOOKUP(E445,صنف!B:D,2,0),"")</f>
        <v/>
      </c>
      <c r="G445" s="20"/>
      <c r="H445" s="19"/>
      <c r="I445" s="17"/>
      <c r="J445" s="17"/>
      <c r="K445" s="17">
        <f t="shared" si="14"/>
        <v>0</v>
      </c>
      <c r="L445" s="17">
        <f>IF(اضافه!$K445="","",I445*K445)</f>
        <v>0</v>
      </c>
    </row>
    <row r="446" spans="2:12" ht="24.95" customHeight="1">
      <c r="B446" s="12" t="str">
        <f t="shared" si="13"/>
        <v/>
      </c>
      <c r="C446" s="18"/>
      <c r="D446" s="17"/>
      <c r="E446" s="17"/>
      <c r="F446" s="19" t="str">
        <f>IF(E446&gt;0,VLOOKUP(E446,صنف!B:D,2,0),"")</f>
        <v/>
      </c>
      <c r="G446" s="20"/>
      <c r="H446" s="19"/>
      <c r="I446" s="17"/>
      <c r="J446" s="17"/>
      <c r="K446" s="17">
        <f t="shared" si="14"/>
        <v>0</v>
      </c>
      <c r="L446" s="17">
        <f>IF(اضافه!$K446="","",I446*K446)</f>
        <v>0</v>
      </c>
    </row>
    <row r="447" spans="2:12" ht="24.95" customHeight="1">
      <c r="B447" s="12" t="str">
        <f t="shared" si="13"/>
        <v/>
      </c>
      <c r="C447" s="18"/>
      <c r="D447" s="17"/>
      <c r="E447" s="17"/>
      <c r="F447" s="19" t="str">
        <f>IF(E447&gt;0,VLOOKUP(E447,صنف!B:D,2,0),"")</f>
        <v/>
      </c>
      <c r="G447" s="20"/>
      <c r="H447" s="19"/>
      <c r="I447" s="17"/>
      <c r="J447" s="17"/>
      <c r="K447" s="17">
        <f t="shared" si="14"/>
        <v>0</v>
      </c>
      <c r="L447" s="17">
        <f>IF(اضافه!$K447="","",I447*K447)</f>
        <v>0</v>
      </c>
    </row>
    <row r="448" spans="2:12" ht="24.95" customHeight="1">
      <c r="B448" s="12" t="str">
        <f t="shared" si="13"/>
        <v/>
      </c>
      <c r="C448" s="18"/>
      <c r="D448" s="17"/>
      <c r="E448" s="17"/>
      <c r="F448" s="19" t="str">
        <f>IF(E448&gt;0,VLOOKUP(E448,صنف!B:D,2,0),"")</f>
        <v/>
      </c>
      <c r="G448" s="20"/>
      <c r="H448" s="19"/>
      <c r="I448" s="17"/>
      <c r="J448" s="17"/>
      <c r="K448" s="17">
        <f t="shared" si="14"/>
        <v>0</v>
      </c>
      <c r="L448" s="17">
        <f>IF(اضافه!$K448="","",I448*K448)</f>
        <v>0</v>
      </c>
    </row>
    <row r="449" spans="2:12" ht="24.95" customHeight="1">
      <c r="B449" s="12" t="str">
        <f t="shared" si="13"/>
        <v/>
      </c>
      <c r="C449" s="18"/>
      <c r="D449" s="17"/>
      <c r="E449" s="17"/>
      <c r="F449" s="19" t="str">
        <f>IF(E449&gt;0,VLOOKUP(E449,صنف!B:D,2,0),"")</f>
        <v/>
      </c>
      <c r="G449" s="20"/>
      <c r="H449" s="19"/>
      <c r="I449" s="17"/>
      <c r="J449" s="17"/>
      <c r="K449" s="17">
        <f t="shared" si="14"/>
        <v>0</v>
      </c>
      <c r="L449" s="17">
        <f>IF(اضافه!$K449="","",I449*K449)</f>
        <v>0</v>
      </c>
    </row>
    <row r="450" spans="2:12" ht="24.95" customHeight="1">
      <c r="B450" s="12" t="str">
        <f t="shared" si="13"/>
        <v/>
      </c>
      <c r="C450" s="18"/>
      <c r="D450" s="17"/>
      <c r="E450" s="17"/>
      <c r="F450" s="19" t="str">
        <f>IF(E450&gt;0,VLOOKUP(E450,صنف!B:D,2,0),"")</f>
        <v/>
      </c>
      <c r="G450" s="20"/>
      <c r="H450" s="19"/>
      <c r="I450" s="17"/>
      <c r="J450" s="17"/>
      <c r="K450" s="17">
        <f t="shared" si="14"/>
        <v>0</v>
      </c>
      <c r="L450" s="17">
        <f>IF(اضافه!$K450="","",I450*K450)</f>
        <v>0</v>
      </c>
    </row>
    <row r="451" spans="2:12" ht="24.95" customHeight="1">
      <c r="B451" s="12" t="str">
        <f t="shared" si="13"/>
        <v/>
      </c>
      <c r="C451" s="18"/>
      <c r="D451" s="17"/>
      <c r="E451" s="17"/>
      <c r="F451" s="19" t="str">
        <f>IF(E451&gt;0,VLOOKUP(E451,صنف!B:D,2,0),"")</f>
        <v/>
      </c>
      <c r="G451" s="20"/>
      <c r="H451" s="19"/>
      <c r="I451" s="17"/>
      <c r="J451" s="17"/>
      <c r="K451" s="17">
        <f t="shared" si="14"/>
        <v>0</v>
      </c>
      <c r="L451" s="17">
        <f>IF(اضافه!$K451="","",I451*K451)</f>
        <v>0</v>
      </c>
    </row>
    <row r="452" spans="2:12" ht="24.95" customHeight="1">
      <c r="B452" s="12" t="str">
        <f t="shared" si="13"/>
        <v/>
      </c>
      <c r="C452" s="18"/>
      <c r="D452" s="17"/>
      <c r="E452" s="17"/>
      <c r="F452" s="19" t="str">
        <f>IF(E452&gt;0,VLOOKUP(E452,صنف!B:D,2,0),"")</f>
        <v/>
      </c>
      <c r="G452" s="20"/>
      <c r="H452" s="19"/>
      <c r="I452" s="17"/>
      <c r="J452" s="17"/>
      <c r="K452" s="17">
        <f t="shared" si="14"/>
        <v>0</v>
      </c>
      <c r="L452" s="17">
        <f>IF(اضافه!$K452="","",I452*K452)</f>
        <v>0</v>
      </c>
    </row>
    <row r="453" spans="2:12" ht="24.95" customHeight="1">
      <c r="B453" s="12" t="str">
        <f t="shared" si="13"/>
        <v/>
      </c>
      <c r="C453" s="18"/>
      <c r="D453" s="17"/>
      <c r="E453" s="17"/>
      <c r="F453" s="19" t="str">
        <f>IF(E453&gt;0,VLOOKUP(E453,صنف!B:D,2,0),"")</f>
        <v/>
      </c>
      <c r="G453" s="20"/>
      <c r="H453" s="19"/>
      <c r="I453" s="17"/>
      <c r="J453" s="17"/>
      <c r="K453" s="17">
        <f t="shared" si="14"/>
        <v>0</v>
      </c>
      <c r="L453" s="17">
        <f>IF(اضافه!$K453="","",I453*K453)</f>
        <v>0</v>
      </c>
    </row>
    <row r="454" spans="2:12" ht="24.95" customHeight="1">
      <c r="B454" s="12" t="str">
        <f t="shared" si="13"/>
        <v/>
      </c>
      <c r="C454" s="18"/>
      <c r="D454" s="17"/>
      <c r="E454" s="17"/>
      <c r="F454" s="19" t="str">
        <f>IF(E454&gt;0,VLOOKUP(E454,صنف!B:D,2,0),"")</f>
        <v/>
      </c>
      <c r="G454" s="20"/>
      <c r="H454" s="19"/>
      <c r="I454" s="17"/>
      <c r="J454" s="17"/>
      <c r="K454" s="17">
        <f t="shared" si="14"/>
        <v>0</v>
      </c>
      <c r="L454" s="17">
        <f>IF(اضافه!$K454="","",I454*K454)</f>
        <v>0</v>
      </c>
    </row>
    <row r="455" spans="2:12" ht="24.95" customHeight="1">
      <c r="B455" s="12" t="str">
        <f t="shared" ref="B455:B500" si="15">IF(C455&lt;&gt;0,1+B454,"")</f>
        <v/>
      </c>
      <c r="C455" s="18"/>
      <c r="D455" s="17"/>
      <c r="E455" s="17"/>
      <c r="F455" s="19" t="str">
        <f>IF(E455&gt;0,VLOOKUP(E455,صنف!B:D,2,0),"")</f>
        <v/>
      </c>
      <c r="G455" s="20"/>
      <c r="H455" s="19"/>
      <c r="I455" s="17"/>
      <c r="J455" s="17"/>
      <c r="K455" s="17">
        <f t="shared" ref="K455:K500" si="16">(J455*13%)+J455</f>
        <v>0</v>
      </c>
      <c r="L455" s="17">
        <f>IF(اضافه!$K455="","",I455*K455)</f>
        <v>0</v>
      </c>
    </row>
    <row r="456" spans="2:12" ht="24.95" customHeight="1">
      <c r="B456" s="12" t="str">
        <f t="shared" si="15"/>
        <v/>
      </c>
      <c r="C456" s="18"/>
      <c r="D456" s="17"/>
      <c r="E456" s="17"/>
      <c r="F456" s="19" t="str">
        <f>IF(E456&gt;0,VLOOKUP(E456,صنف!B:D,2,0),"")</f>
        <v/>
      </c>
      <c r="G456" s="20"/>
      <c r="H456" s="19"/>
      <c r="I456" s="17"/>
      <c r="J456" s="17"/>
      <c r="K456" s="17">
        <f t="shared" si="16"/>
        <v>0</v>
      </c>
      <c r="L456" s="17">
        <f>IF(اضافه!$K456="","",I456*K456)</f>
        <v>0</v>
      </c>
    </row>
    <row r="457" spans="2:12" ht="24.95" customHeight="1">
      <c r="B457" s="12" t="str">
        <f t="shared" si="15"/>
        <v/>
      </c>
      <c r="C457" s="18"/>
      <c r="D457" s="17"/>
      <c r="E457" s="17"/>
      <c r="F457" s="19" t="str">
        <f>IF(E457&gt;0,VLOOKUP(E457,صنف!B:D,2,0),"")</f>
        <v/>
      </c>
      <c r="G457" s="20"/>
      <c r="H457" s="19"/>
      <c r="I457" s="17"/>
      <c r="J457" s="17"/>
      <c r="K457" s="17">
        <f t="shared" si="16"/>
        <v>0</v>
      </c>
      <c r="L457" s="17">
        <f>IF(اضافه!$K457="","",I457*K457)</f>
        <v>0</v>
      </c>
    </row>
    <row r="458" spans="2:12" ht="24.95" customHeight="1">
      <c r="B458" s="12" t="str">
        <f t="shared" si="15"/>
        <v/>
      </c>
      <c r="C458" s="18"/>
      <c r="D458" s="17"/>
      <c r="E458" s="17"/>
      <c r="F458" s="19" t="str">
        <f>IF(E458&gt;0,VLOOKUP(E458,صنف!B:D,2,0),"")</f>
        <v/>
      </c>
      <c r="G458" s="20"/>
      <c r="H458" s="19"/>
      <c r="I458" s="17"/>
      <c r="J458" s="17"/>
      <c r="K458" s="17">
        <f t="shared" si="16"/>
        <v>0</v>
      </c>
      <c r="L458" s="17">
        <f>IF(اضافه!$K458="","",I458*K458)</f>
        <v>0</v>
      </c>
    </row>
    <row r="459" spans="2:12" ht="24.95" customHeight="1">
      <c r="B459" s="12" t="str">
        <f t="shared" si="15"/>
        <v/>
      </c>
      <c r="C459" s="18"/>
      <c r="D459" s="17"/>
      <c r="E459" s="17"/>
      <c r="F459" s="19" t="str">
        <f>IF(E459&gt;0,VLOOKUP(E459,صنف!B:D,2,0),"")</f>
        <v/>
      </c>
      <c r="G459" s="20"/>
      <c r="H459" s="19"/>
      <c r="I459" s="17"/>
      <c r="J459" s="17"/>
      <c r="K459" s="17">
        <f t="shared" si="16"/>
        <v>0</v>
      </c>
      <c r="L459" s="17">
        <f>IF(اضافه!$K459="","",I459*K459)</f>
        <v>0</v>
      </c>
    </row>
    <row r="460" spans="2:12" ht="24.95" customHeight="1">
      <c r="B460" s="12" t="str">
        <f t="shared" si="15"/>
        <v/>
      </c>
      <c r="C460" s="18"/>
      <c r="D460" s="17"/>
      <c r="E460" s="17"/>
      <c r="F460" s="19" t="str">
        <f>IF(E460&gt;0,VLOOKUP(E460,صنف!B:D,2,0),"")</f>
        <v/>
      </c>
      <c r="G460" s="20"/>
      <c r="H460" s="19"/>
      <c r="I460" s="17"/>
      <c r="J460" s="17"/>
      <c r="K460" s="17">
        <f t="shared" si="16"/>
        <v>0</v>
      </c>
      <c r="L460" s="17">
        <f>IF(اضافه!$K460="","",I460*K460)</f>
        <v>0</v>
      </c>
    </row>
    <row r="461" spans="2:12" ht="24.95" customHeight="1">
      <c r="B461" s="12" t="str">
        <f t="shared" si="15"/>
        <v/>
      </c>
      <c r="C461" s="18"/>
      <c r="D461" s="17"/>
      <c r="E461" s="17"/>
      <c r="F461" s="19" t="str">
        <f>IF(E461&gt;0,VLOOKUP(E461,صنف!B:D,2,0),"")</f>
        <v/>
      </c>
      <c r="G461" s="20"/>
      <c r="H461" s="19"/>
      <c r="I461" s="17"/>
      <c r="J461" s="17"/>
      <c r="K461" s="17">
        <f t="shared" si="16"/>
        <v>0</v>
      </c>
      <c r="L461" s="17">
        <f>IF(اضافه!$K461="","",I461*K461)</f>
        <v>0</v>
      </c>
    </row>
    <row r="462" spans="2:12" ht="24.95" customHeight="1">
      <c r="B462" s="12" t="str">
        <f t="shared" si="15"/>
        <v/>
      </c>
      <c r="C462" s="18"/>
      <c r="D462" s="17"/>
      <c r="E462" s="17"/>
      <c r="F462" s="19" t="str">
        <f>IF(E462&gt;0,VLOOKUP(E462,صنف!B:D,2,0),"")</f>
        <v/>
      </c>
      <c r="G462" s="20"/>
      <c r="H462" s="19"/>
      <c r="I462" s="17"/>
      <c r="J462" s="17"/>
      <c r="K462" s="17">
        <f t="shared" si="16"/>
        <v>0</v>
      </c>
      <c r="L462" s="17">
        <f>IF(اضافه!$K462="","",I462*K462)</f>
        <v>0</v>
      </c>
    </row>
    <row r="463" spans="2:12" ht="24.95" customHeight="1">
      <c r="B463" s="12" t="str">
        <f t="shared" si="15"/>
        <v/>
      </c>
      <c r="C463" s="18"/>
      <c r="D463" s="17"/>
      <c r="E463" s="17"/>
      <c r="F463" s="19" t="str">
        <f>IF(E463&gt;0,VLOOKUP(E463,صنف!B:D,2,0),"")</f>
        <v/>
      </c>
      <c r="G463" s="20"/>
      <c r="H463" s="19"/>
      <c r="I463" s="17"/>
      <c r="J463" s="17"/>
      <c r="K463" s="17">
        <f t="shared" si="16"/>
        <v>0</v>
      </c>
      <c r="L463" s="17">
        <f>IF(اضافه!$K463="","",I463*K463)</f>
        <v>0</v>
      </c>
    </row>
    <row r="464" spans="2:12" ht="24.95" customHeight="1">
      <c r="B464" s="12" t="str">
        <f t="shared" si="15"/>
        <v/>
      </c>
      <c r="C464" s="18"/>
      <c r="D464" s="17"/>
      <c r="E464" s="17"/>
      <c r="F464" s="19" t="str">
        <f>IF(E464&gt;0,VLOOKUP(E464,صنف!B:D,2,0),"")</f>
        <v/>
      </c>
      <c r="G464" s="20"/>
      <c r="H464" s="19"/>
      <c r="I464" s="17"/>
      <c r="J464" s="17"/>
      <c r="K464" s="17">
        <f t="shared" si="16"/>
        <v>0</v>
      </c>
      <c r="L464" s="17">
        <f>IF(اضافه!$K464="","",I464*K464)</f>
        <v>0</v>
      </c>
    </row>
    <row r="465" spans="2:12" ht="24.95" customHeight="1">
      <c r="B465" s="12" t="str">
        <f t="shared" si="15"/>
        <v/>
      </c>
      <c r="C465" s="18"/>
      <c r="D465" s="17"/>
      <c r="E465" s="17"/>
      <c r="F465" s="19" t="str">
        <f>IF(E465&gt;0,VLOOKUP(E465,صنف!B:D,2,0),"")</f>
        <v/>
      </c>
      <c r="G465" s="20"/>
      <c r="H465" s="19"/>
      <c r="I465" s="17"/>
      <c r="J465" s="17"/>
      <c r="K465" s="17">
        <f t="shared" si="16"/>
        <v>0</v>
      </c>
      <c r="L465" s="17">
        <f>IF(اضافه!$K465="","",I465*K465)</f>
        <v>0</v>
      </c>
    </row>
    <row r="466" spans="2:12" ht="24.95" customHeight="1">
      <c r="B466" s="12" t="str">
        <f t="shared" si="15"/>
        <v/>
      </c>
      <c r="C466" s="18"/>
      <c r="D466" s="17"/>
      <c r="E466" s="17"/>
      <c r="F466" s="19" t="str">
        <f>IF(E466&gt;0,VLOOKUP(E466,صنف!B:D,2,0),"")</f>
        <v/>
      </c>
      <c r="G466" s="20"/>
      <c r="H466" s="19"/>
      <c r="I466" s="17"/>
      <c r="J466" s="17"/>
      <c r="K466" s="17">
        <f t="shared" si="16"/>
        <v>0</v>
      </c>
      <c r="L466" s="17">
        <f>IF(اضافه!$K466="","",I466*K466)</f>
        <v>0</v>
      </c>
    </row>
    <row r="467" spans="2:12" ht="24.95" customHeight="1">
      <c r="B467" s="12" t="str">
        <f t="shared" si="15"/>
        <v/>
      </c>
      <c r="C467" s="18"/>
      <c r="D467" s="17"/>
      <c r="E467" s="17"/>
      <c r="F467" s="19" t="str">
        <f>IF(E467&gt;0,VLOOKUP(E467,صنف!B:D,2,0),"")</f>
        <v/>
      </c>
      <c r="G467" s="20"/>
      <c r="H467" s="19"/>
      <c r="I467" s="17"/>
      <c r="J467" s="17"/>
      <c r="K467" s="17">
        <f t="shared" si="16"/>
        <v>0</v>
      </c>
      <c r="L467" s="17">
        <f>IF(اضافه!$K467="","",I467*K467)</f>
        <v>0</v>
      </c>
    </row>
    <row r="468" spans="2:12" ht="24.95" customHeight="1">
      <c r="B468" s="12" t="str">
        <f t="shared" si="15"/>
        <v/>
      </c>
      <c r="C468" s="18"/>
      <c r="D468" s="17"/>
      <c r="E468" s="17"/>
      <c r="F468" s="19" t="str">
        <f>IF(E468&gt;0,VLOOKUP(E468,صنف!B:D,2,0),"")</f>
        <v/>
      </c>
      <c r="G468" s="20"/>
      <c r="H468" s="19"/>
      <c r="I468" s="17"/>
      <c r="J468" s="17"/>
      <c r="K468" s="17">
        <f t="shared" si="16"/>
        <v>0</v>
      </c>
      <c r="L468" s="17">
        <f>IF(اضافه!$K468="","",I468*K468)</f>
        <v>0</v>
      </c>
    </row>
    <row r="469" spans="2:12" ht="24.95" customHeight="1">
      <c r="B469" s="12" t="str">
        <f t="shared" si="15"/>
        <v/>
      </c>
      <c r="C469" s="18"/>
      <c r="D469" s="17"/>
      <c r="E469" s="17"/>
      <c r="F469" s="19" t="str">
        <f>IF(E469&gt;0,VLOOKUP(E469,صنف!B:D,2,0),"")</f>
        <v/>
      </c>
      <c r="G469" s="20"/>
      <c r="H469" s="19"/>
      <c r="I469" s="17"/>
      <c r="J469" s="17"/>
      <c r="K469" s="17">
        <f t="shared" si="16"/>
        <v>0</v>
      </c>
      <c r="L469" s="17">
        <f>IF(اضافه!$K469="","",I469*K469)</f>
        <v>0</v>
      </c>
    </row>
    <row r="470" spans="2:12" ht="24.95" customHeight="1">
      <c r="B470" s="12" t="str">
        <f t="shared" si="15"/>
        <v/>
      </c>
      <c r="C470" s="18"/>
      <c r="D470" s="17"/>
      <c r="E470" s="17"/>
      <c r="F470" s="19" t="str">
        <f>IF(E470&gt;0,VLOOKUP(E470,صنف!B:D,2,0),"")</f>
        <v/>
      </c>
      <c r="G470" s="20"/>
      <c r="H470" s="19"/>
      <c r="I470" s="17"/>
      <c r="J470" s="17"/>
      <c r="K470" s="17">
        <f t="shared" si="16"/>
        <v>0</v>
      </c>
      <c r="L470" s="17">
        <f>IF(اضافه!$K470="","",I470*K470)</f>
        <v>0</v>
      </c>
    </row>
    <row r="471" spans="2:12" ht="24.95" customHeight="1">
      <c r="B471" s="12" t="str">
        <f t="shared" si="15"/>
        <v/>
      </c>
      <c r="C471" s="18"/>
      <c r="D471" s="17"/>
      <c r="E471" s="17"/>
      <c r="F471" s="19" t="str">
        <f>IF(E471&gt;0,VLOOKUP(E471,صنف!B:D,2,0),"")</f>
        <v/>
      </c>
      <c r="G471" s="20"/>
      <c r="H471" s="19"/>
      <c r="I471" s="17"/>
      <c r="J471" s="17"/>
      <c r="K471" s="17">
        <f t="shared" si="16"/>
        <v>0</v>
      </c>
      <c r="L471" s="17">
        <f>IF(اضافه!$K471="","",I471*K471)</f>
        <v>0</v>
      </c>
    </row>
    <row r="472" spans="2:12" ht="24.95" customHeight="1">
      <c r="B472" s="12" t="str">
        <f t="shared" si="15"/>
        <v/>
      </c>
      <c r="C472" s="18"/>
      <c r="D472" s="17"/>
      <c r="E472" s="17"/>
      <c r="F472" s="19" t="str">
        <f>IF(E472&gt;0,VLOOKUP(E472,صنف!B:D,2,0),"")</f>
        <v/>
      </c>
      <c r="G472" s="20"/>
      <c r="H472" s="19"/>
      <c r="I472" s="17"/>
      <c r="J472" s="17"/>
      <c r="K472" s="17">
        <f t="shared" si="16"/>
        <v>0</v>
      </c>
      <c r="L472" s="17">
        <f>IF(اضافه!$K472="","",I472*K472)</f>
        <v>0</v>
      </c>
    </row>
    <row r="473" spans="2:12" ht="24.95" customHeight="1">
      <c r="B473" s="12" t="str">
        <f t="shared" si="15"/>
        <v/>
      </c>
      <c r="C473" s="18"/>
      <c r="D473" s="17"/>
      <c r="E473" s="17"/>
      <c r="F473" s="19" t="str">
        <f>IF(E473&gt;0,VLOOKUP(E473,صنف!B:D,2,0),"")</f>
        <v/>
      </c>
      <c r="G473" s="20"/>
      <c r="H473" s="19"/>
      <c r="I473" s="17"/>
      <c r="J473" s="17"/>
      <c r="K473" s="17">
        <f t="shared" si="16"/>
        <v>0</v>
      </c>
      <c r="L473" s="17">
        <f>IF(اضافه!$K473="","",I473*K473)</f>
        <v>0</v>
      </c>
    </row>
    <row r="474" spans="2:12" ht="24.95" customHeight="1">
      <c r="B474" s="12" t="str">
        <f t="shared" si="15"/>
        <v/>
      </c>
      <c r="C474" s="18"/>
      <c r="D474" s="17"/>
      <c r="E474" s="17"/>
      <c r="F474" s="19" t="str">
        <f>IF(E474&gt;0,VLOOKUP(E474,صنف!B:D,2,0),"")</f>
        <v/>
      </c>
      <c r="G474" s="20"/>
      <c r="H474" s="19"/>
      <c r="I474" s="17"/>
      <c r="J474" s="17"/>
      <c r="K474" s="17">
        <f t="shared" si="16"/>
        <v>0</v>
      </c>
      <c r="L474" s="17">
        <f>IF(اضافه!$K474="","",I474*K474)</f>
        <v>0</v>
      </c>
    </row>
    <row r="475" spans="2:12" ht="24.95" customHeight="1">
      <c r="B475" s="12" t="str">
        <f t="shared" si="15"/>
        <v/>
      </c>
      <c r="C475" s="18"/>
      <c r="D475" s="17"/>
      <c r="E475" s="17"/>
      <c r="F475" s="19" t="str">
        <f>IF(E475&gt;0,VLOOKUP(E475,صنف!B:D,2,0),"")</f>
        <v/>
      </c>
      <c r="G475" s="20"/>
      <c r="H475" s="19"/>
      <c r="I475" s="17"/>
      <c r="J475" s="17"/>
      <c r="K475" s="17">
        <f t="shared" si="16"/>
        <v>0</v>
      </c>
      <c r="L475" s="17">
        <f>IF(اضافه!$K475="","",I475*K475)</f>
        <v>0</v>
      </c>
    </row>
    <row r="476" spans="2:12" ht="24.95" customHeight="1">
      <c r="B476" s="12" t="str">
        <f t="shared" si="15"/>
        <v/>
      </c>
      <c r="C476" s="18"/>
      <c r="D476" s="17"/>
      <c r="E476" s="17"/>
      <c r="F476" s="19" t="str">
        <f>IF(E476&gt;0,VLOOKUP(E476,صنف!B:D,2,0),"")</f>
        <v/>
      </c>
      <c r="G476" s="20"/>
      <c r="H476" s="19"/>
      <c r="I476" s="17"/>
      <c r="J476" s="17"/>
      <c r="K476" s="17">
        <f t="shared" si="16"/>
        <v>0</v>
      </c>
      <c r="L476" s="17">
        <f>IF(اضافه!$K476="","",I476*K476)</f>
        <v>0</v>
      </c>
    </row>
    <row r="477" spans="2:12" ht="24.95" customHeight="1">
      <c r="B477" s="12" t="str">
        <f t="shared" si="15"/>
        <v/>
      </c>
      <c r="C477" s="18"/>
      <c r="D477" s="17"/>
      <c r="E477" s="17"/>
      <c r="F477" s="19" t="str">
        <f>IF(E477&gt;0,VLOOKUP(E477,صنف!B:D,2,0),"")</f>
        <v/>
      </c>
      <c r="G477" s="20"/>
      <c r="H477" s="19"/>
      <c r="I477" s="17"/>
      <c r="J477" s="17"/>
      <c r="K477" s="17">
        <f t="shared" si="16"/>
        <v>0</v>
      </c>
      <c r="L477" s="17">
        <f>IF(اضافه!$K477="","",I477*K477)</f>
        <v>0</v>
      </c>
    </row>
    <row r="478" spans="2:12" ht="24.95" customHeight="1">
      <c r="B478" s="12" t="str">
        <f t="shared" si="15"/>
        <v/>
      </c>
      <c r="C478" s="18"/>
      <c r="D478" s="17"/>
      <c r="E478" s="17"/>
      <c r="F478" s="19" t="str">
        <f>IF(E478&gt;0,VLOOKUP(E478,صنف!B:D,2,0),"")</f>
        <v/>
      </c>
      <c r="G478" s="20"/>
      <c r="H478" s="19"/>
      <c r="I478" s="17"/>
      <c r="J478" s="17"/>
      <c r="K478" s="17">
        <f t="shared" si="16"/>
        <v>0</v>
      </c>
      <c r="L478" s="17">
        <f>IF(اضافه!$K478="","",I478*K478)</f>
        <v>0</v>
      </c>
    </row>
    <row r="479" spans="2:12" ht="24.95" customHeight="1">
      <c r="B479" s="12" t="str">
        <f t="shared" si="15"/>
        <v/>
      </c>
      <c r="C479" s="18"/>
      <c r="D479" s="17"/>
      <c r="E479" s="17"/>
      <c r="F479" s="19" t="str">
        <f>IF(E479&gt;0,VLOOKUP(E479,صنف!B:D,2,0),"")</f>
        <v/>
      </c>
      <c r="G479" s="20"/>
      <c r="H479" s="19"/>
      <c r="I479" s="17"/>
      <c r="J479" s="17"/>
      <c r="K479" s="17">
        <f t="shared" si="16"/>
        <v>0</v>
      </c>
      <c r="L479" s="17">
        <f>IF(اضافه!$K479="","",I479*K479)</f>
        <v>0</v>
      </c>
    </row>
    <row r="480" spans="2:12" ht="24.95" customHeight="1">
      <c r="B480" s="12" t="str">
        <f t="shared" si="15"/>
        <v/>
      </c>
      <c r="C480" s="18"/>
      <c r="D480" s="17"/>
      <c r="E480" s="17"/>
      <c r="F480" s="19" t="str">
        <f>IF(E480&gt;0,VLOOKUP(E480,صنف!B:D,2,0),"")</f>
        <v/>
      </c>
      <c r="G480" s="20"/>
      <c r="H480" s="19"/>
      <c r="I480" s="17"/>
      <c r="J480" s="17"/>
      <c r="K480" s="17">
        <f t="shared" si="16"/>
        <v>0</v>
      </c>
      <c r="L480" s="17">
        <f>IF(اضافه!$K480="","",I480*K480)</f>
        <v>0</v>
      </c>
    </row>
    <row r="481" spans="2:12" ht="24.95" customHeight="1">
      <c r="B481" s="12" t="str">
        <f t="shared" si="15"/>
        <v/>
      </c>
      <c r="C481" s="18"/>
      <c r="D481" s="17"/>
      <c r="E481" s="17"/>
      <c r="F481" s="19" t="str">
        <f>IF(E481&gt;0,VLOOKUP(E481,صنف!B:D,2,0),"")</f>
        <v/>
      </c>
      <c r="G481" s="20"/>
      <c r="H481" s="19"/>
      <c r="I481" s="17"/>
      <c r="J481" s="17"/>
      <c r="K481" s="17">
        <f t="shared" si="16"/>
        <v>0</v>
      </c>
      <c r="L481" s="17">
        <f>IF(اضافه!$K481="","",I481*K481)</f>
        <v>0</v>
      </c>
    </row>
    <row r="482" spans="2:12" ht="24.95" customHeight="1">
      <c r="B482" s="12" t="str">
        <f t="shared" si="15"/>
        <v/>
      </c>
      <c r="C482" s="18"/>
      <c r="D482" s="17"/>
      <c r="E482" s="17"/>
      <c r="F482" s="19" t="str">
        <f>IF(E482&gt;0,VLOOKUP(E482,صنف!B:D,2,0),"")</f>
        <v/>
      </c>
      <c r="G482" s="20"/>
      <c r="H482" s="19"/>
      <c r="I482" s="17"/>
      <c r="J482" s="17"/>
      <c r="K482" s="17">
        <f t="shared" si="16"/>
        <v>0</v>
      </c>
      <c r="L482" s="17">
        <f>IF(اضافه!$K482="","",I482*K482)</f>
        <v>0</v>
      </c>
    </row>
    <row r="483" spans="2:12" ht="24.95" customHeight="1">
      <c r="B483" s="12" t="str">
        <f t="shared" si="15"/>
        <v/>
      </c>
      <c r="C483" s="18"/>
      <c r="D483" s="17"/>
      <c r="E483" s="17"/>
      <c r="F483" s="19" t="str">
        <f>IF(E483&gt;0,VLOOKUP(E483,صنف!B:D,2,0),"")</f>
        <v/>
      </c>
      <c r="G483" s="20"/>
      <c r="H483" s="19"/>
      <c r="I483" s="17"/>
      <c r="J483" s="17"/>
      <c r="K483" s="17">
        <f t="shared" si="16"/>
        <v>0</v>
      </c>
      <c r="L483" s="17">
        <f>IF(اضافه!$K483="","",I483*K483)</f>
        <v>0</v>
      </c>
    </row>
    <row r="484" spans="2:12" ht="24.95" customHeight="1">
      <c r="B484" s="12" t="str">
        <f t="shared" si="15"/>
        <v/>
      </c>
      <c r="C484" s="18"/>
      <c r="D484" s="17"/>
      <c r="E484" s="17"/>
      <c r="F484" s="19" t="str">
        <f>IF(E484&gt;0,VLOOKUP(E484,صنف!B:D,2,0),"")</f>
        <v/>
      </c>
      <c r="G484" s="20"/>
      <c r="H484" s="19"/>
      <c r="I484" s="17"/>
      <c r="J484" s="17"/>
      <c r="K484" s="17">
        <f t="shared" si="16"/>
        <v>0</v>
      </c>
      <c r="L484" s="17">
        <f>IF(اضافه!$K484="","",I484*K484)</f>
        <v>0</v>
      </c>
    </row>
    <row r="485" spans="2:12" ht="24.95" customHeight="1">
      <c r="B485" s="12" t="str">
        <f t="shared" si="15"/>
        <v/>
      </c>
      <c r="C485" s="18"/>
      <c r="D485" s="17"/>
      <c r="E485" s="17"/>
      <c r="F485" s="19" t="str">
        <f>IF(E485&gt;0,VLOOKUP(E485,صنف!B:D,2,0),"")</f>
        <v/>
      </c>
      <c r="G485" s="20"/>
      <c r="H485" s="19"/>
      <c r="I485" s="17"/>
      <c r="J485" s="17"/>
      <c r="K485" s="17">
        <f t="shared" si="16"/>
        <v>0</v>
      </c>
      <c r="L485" s="17">
        <f>IF(اضافه!$K485="","",I485*K485)</f>
        <v>0</v>
      </c>
    </row>
    <row r="486" spans="2:12" ht="24.95" customHeight="1">
      <c r="B486" s="12" t="str">
        <f t="shared" si="15"/>
        <v/>
      </c>
      <c r="C486" s="18"/>
      <c r="D486" s="17"/>
      <c r="E486" s="17"/>
      <c r="F486" s="19" t="str">
        <f>IF(E486&gt;0,VLOOKUP(E486,صنف!B:D,2,0),"")</f>
        <v/>
      </c>
      <c r="G486" s="20"/>
      <c r="H486" s="19"/>
      <c r="I486" s="17"/>
      <c r="J486" s="17"/>
      <c r="K486" s="17">
        <f t="shared" si="16"/>
        <v>0</v>
      </c>
      <c r="L486" s="17">
        <f>IF(اضافه!$K486="","",I486*K486)</f>
        <v>0</v>
      </c>
    </row>
    <row r="487" spans="2:12" ht="24.95" customHeight="1">
      <c r="B487" s="12" t="str">
        <f t="shared" si="15"/>
        <v/>
      </c>
      <c r="C487" s="18"/>
      <c r="D487" s="17"/>
      <c r="E487" s="17"/>
      <c r="F487" s="19" t="str">
        <f>IF(E487&gt;0,VLOOKUP(E487,صنف!B:D,2,0),"")</f>
        <v/>
      </c>
      <c r="G487" s="20"/>
      <c r="H487" s="19"/>
      <c r="I487" s="17"/>
      <c r="J487" s="17"/>
      <c r="K487" s="17">
        <f t="shared" si="16"/>
        <v>0</v>
      </c>
      <c r="L487" s="17">
        <f>IF(اضافه!$K487="","",I487*K487)</f>
        <v>0</v>
      </c>
    </row>
    <row r="488" spans="2:12" ht="24.95" customHeight="1">
      <c r="B488" s="12" t="str">
        <f t="shared" si="15"/>
        <v/>
      </c>
      <c r="C488" s="18"/>
      <c r="D488" s="17"/>
      <c r="E488" s="17"/>
      <c r="F488" s="19" t="str">
        <f>IF(E488&gt;0,VLOOKUP(E488,صنف!B:D,2,0),"")</f>
        <v/>
      </c>
      <c r="G488" s="20"/>
      <c r="H488" s="19"/>
      <c r="I488" s="17"/>
      <c r="J488" s="17"/>
      <c r="K488" s="17">
        <f t="shared" si="16"/>
        <v>0</v>
      </c>
      <c r="L488" s="17">
        <f>IF(اضافه!$K488="","",I488*K488)</f>
        <v>0</v>
      </c>
    </row>
    <row r="489" spans="2:12" ht="24.95" customHeight="1">
      <c r="B489" s="12" t="str">
        <f t="shared" si="15"/>
        <v/>
      </c>
      <c r="C489" s="18"/>
      <c r="D489" s="17"/>
      <c r="E489" s="17"/>
      <c r="F489" s="19" t="str">
        <f>IF(E489&gt;0,VLOOKUP(E489,صنف!B:D,2,0),"")</f>
        <v/>
      </c>
      <c r="G489" s="20"/>
      <c r="H489" s="19"/>
      <c r="I489" s="17"/>
      <c r="J489" s="17"/>
      <c r="K489" s="17">
        <f t="shared" si="16"/>
        <v>0</v>
      </c>
      <c r="L489" s="17">
        <f>IF(اضافه!$K489="","",I489*K489)</f>
        <v>0</v>
      </c>
    </row>
    <row r="490" spans="2:12" ht="24.95" customHeight="1">
      <c r="B490" s="12" t="str">
        <f t="shared" si="15"/>
        <v/>
      </c>
      <c r="C490" s="18"/>
      <c r="D490" s="17"/>
      <c r="E490" s="17"/>
      <c r="F490" s="19" t="str">
        <f>IF(E490&gt;0,VLOOKUP(E490,صنف!B:D,2,0),"")</f>
        <v/>
      </c>
      <c r="G490" s="20"/>
      <c r="H490" s="19"/>
      <c r="I490" s="17"/>
      <c r="J490" s="17"/>
      <c r="K490" s="17">
        <f t="shared" si="16"/>
        <v>0</v>
      </c>
      <c r="L490" s="17">
        <f>IF(اضافه!$K490="","",I490*K490)</f>
        <v>0</v>
      </c>
    </row>
    <row r="491" spans="2:12" ht="24.95" customHeight="1">
      <c r="B491" s="12" t="str">
        <f t="shared" si="15"/>
        <v/>
      </c>
      <c r="C491" s="18"/>
      <c r="D491" s="17"/>
      <c r="E491" s="17"/>
      <c r="F491" s="19" t="str">
        <f>IF(E491&gt;0,VLOOKUP(E491,صنف!B:D,2,0),"")</f>
        <v/>
      </c>
      <c r="G491" s="20"/>
      <c r="H491" s="19"/>
      <c r="I491" s="17"/>
      <c r="J491" s="17"/>
      <c r="K491" s="17">
        <f t="shared" si="16"/>
        <v>0</v>
      </c>
      <c r="L491" s="17">
        <f>IF(اضافه!$K491="","",I491*K491)</f>
        <v>0</v>
      </c>
    </row>
    <row r="492" spans="2:12" ht="24.95" customHeight="1">
      <c r="B492" s="12" t="str">
        <f t="shared" si="15"/>
        <v/>
      </c>
      <c r="C492" s="18"/>
      <c r="D492" s="17"/>
      <c r="E492" s="17"/>
      <c r="F492" s="19" t="str">
        <f>IF(E492&gt;0,VLOOKUP(E492,صنف!B:D,2,0),"")</f>
        <v/>
      </c>
      <c r="G492" s="20"/>
      <c r="H492" s="19"/>
      <c r="I492" s="17"/>
      <c r="J492" s="17"/>
      <c r="K492" s="17">
        <f t="shared" si="16"/>
        <v>0</v>
      </c>
      <c r="L492" s="17">
        <f>IF(اضافه!$K492="","",I492*K492)</f>
        <v>0</v>
      </c>
    </row>
    <row r="493" spans="2:12" ht="24.95" customHeight="1">
      <c r="B493" s="12" t="str">
        <f t="shared" si="15"/>
        <v/>
      </c>
      <c r="C493" s="18"/>
      <c r="D493" s="17"/>
      <c r="E493" s="17"/>
      <c r="F493" s="19" t="str">
        <f>IF(E493&gt;0,VLOOKUP(E493,صنف!B:D,2,0),"")</f>
        <v/>
      </c>
      <c r="G493" s="20"/>
      <c r="H493" s="19"/>
      <c r="I493" s="17"/>
      <c r="J493" s="17"/>
      <c r="K493" s="17">
        <f t="shared" si="16"/>
        <v>0</v>
      </c>
      <c r="L493" s="17">
        <f>IF(اضافه!$K493="","",I493*K493)</f>
        <v>0</v>
      </c>
    </row>
    <row r="494" spans="2:12" ht="24.95" customHeight="1">
      <c r="B494" s="12" t="str">
        <f t="shared" si="15"/>
        <v/>
      </c>
      <c r="C494" s="18"/>
      <c r="D494" s="17"/>
      <c r="E494" s="17"/>
      <c r="F494" s="19" t="str">
        <f>IF(E494&gt;0,VLOOKUP(E494,صنف!B:D,2,0),"")</f>
        <v/>
      </c>
      <c r="G494" s="20"/>
      <c r="H494" s="19"/>
      <c r="I494" s="17"/>
      <c r="J494" s="17"/>
      <c r="K494" s="17">
        <f t="shared" si="16"/>
        <v>0</v>
      </c>
      <c r="L494" s="17">
        <f>IF(اضافه!$K494="","",I494*K494)</f>
        <v>0</v>
      </c>
    </row>
    <row r="495" spans="2:12" ht="24.95" customHeight="1">
      <c r="B495" s="12" t="str">
        <f t="shared" si="15"/>
        <v/>
      </c>
      <c r="C495" s="18"/>
      <c r="D495" s="17"/>
      <c r="E495" s="17"/>
      <c r="F495" s="19" t="str">
        <f>IF(E495&gt;0,VLOOKUP(E495,صنف!B:D,2,0),"")</f>
        <v/>
      </c>
      <c r="G495" s="20"/>
      <c r="H495" s="19"/>
      <c r="I495" s="17"/>
      <c r="J495" s="17"/>
      <c r="K495" s="17">
        <f t="shared" si="16"/>
        <v>0</v>
      </c>
      <c r="L495" s="17">
        <f>IF(اضافه!$K495="","",I495*K495)</f>
        <v>0</v>
      </c>
    </row>
    <row r="496" spans="2:12" ht="24.95" customHeight="1">
      <c r="B496" s="12" t="str">
        <f t="shared" si="15"/>
        <v/>
      </c>
      <c r="C496" s="18"/>
      <c r="D496" s="17"/>
      <c r="E496" s="17"/>
      <c r="F496" s="19" t="str">
        <f>IF(E496&gt;0,VLOOKUP(E496,صنف!B:D,2,0),"")</f>
        <v/>
      </c>
      <c r="G496" s="20"/>
      <c r="H496" s="19"/>
      <c r="I496" s="17"/>
      <c r="J496" s="17"/>
      <c r="K496" s="17">
        <f t="shared" si="16"/>
        <v>0</v>
      </c>
      <c r="L496" s="17">
        <f>IF(اضافه!$K496="","",I496*K496)</f>
        <v>0</v>
      </c>
    </row>
    <row r="497" spans="2:12" ht="24.95" customHeight="1">
      <c r="B497" s="12" t="str">
        <f t="shared" si="15"/>
        <v/>
      </c>
      <c r="C497" s="18"/>
      <c r="D497" s="17"/>
      <c r="E497" s="17"/>
      <c r="F497" s="19" t="str">
        <f>IF(E497&gt;0,VLOOKUP(E497,صنف!B:D,2,0),"")</f>
        <v/>
      </c>
      <c r="G497" s="20"/>
      <c r="H497" s="19"/>
      <c r="I497" s="17"/>
      <c r="J497" s="17"/>
      <c r="K497" s="17">
        <f t="shared" si="16"/>
        <v>0</v>
      </c>
      <c r="L497" s="17">
        <f>IF(اضافه!$K497="","",I497*K497)</f>
        <v>0</v>
      </c>
    </row>
    <row r="498" spans="2:12" ht="24.95" customHeight="1">
      <c r="B498" s="12" t="str">
        <f t="shared" si="15"/>
        <v/>
      </c>
      <c r="C498" s="18"/>
      <c r="D498" s="17"/>
      <c r="E498" s="17"/>
      <c r="F498" s="19" t="str">
        <f>IF(E498&gt;0,VLOOKUP(E498,صنف!B:D,2,0),"")</f>
        <v/>
      </c>
      <c r="G498" s="20"/>
      <c r="H498" s="19"/>
      <c r="I498" s="17"/>
      <c r="J498" s="17"/>
      <c r="K498" s="17">
        <f t="shared" si="16"/>
        <v>0</v>
      </c>
      <c r="L498" s="17">
        <f>IF(اضافه!$K498="","",I498*K498)</f>
        <v>0</v>
      </c>
    </row>
    <row r="499" spans="2:12" ht="24.95" customHeight="1">
      <c r="B499" s="12" t="str">
        <f t="shared" si="15"/>
        <v/>
      </c>
      <c r="C499" s="18"/>
      <c r="D499" s="17"/>
      <c r="E499" s="17"/>
      <c r="F499" s="19" t="str">
        <f>IF(E499&gt;0,VLOOKUP(E499,صنف!B:D,2,0),"")</f>
        <v/>
      </c>
      <c r="G499" s="20"/>
      <c r="H499" s="19"/>
      <c r="I499" s="17"/>
      <c r="J499" s="17"/>
      <c r="K499" s="17">
        <f t="shared" si="16"/>
        <v>0</v>
      </c>
      <c r="L499" s="17">
        <f>IF(اضافه!$K499="","",I499*K499)</f>
        <v>0</v>
      </c>
    </row>
    <row r="500" spans="2:12" ht="24.95" customHeight="1">
      <c r="B500" s="12" t="str">
        <f t="shared" si="15"/>
        <v/>
      </c>
      <c r="C500" s="18"/>
      <c r="D500" s="17"/>
      <c r="E500" s="17"/>
      <c r="F500" s="19" t="str">
        <f>IF(E500&gt;0,VLOOKUP(E500,صنف!B:D,2,0),"")</f>
        <v/>
      </c>
      <c r="G500" s="20"/>
      <c r="H500" s="19"/>
      <c r="I500" s="17"/>
      <c r="J500" s="17"/>
      <c r="K500" s="17">
        <f t="shared" si="16"/>
        <v>0</v>
      </c>
      <c r="L500" s="17">
        <f>IF(اضافه!$K500="","",I500*K500)</f>
        <v>0</v>
      </c>
    </row>
  </sheetData>
  <autoFilter ref="B4:L4"/>
  <phoneticPr fontId="36" type="noConversion"/>
  <conditionalFormatting sqref="B5:B500">
    <cfRule type="notContainsBlanks" dxfId="43" priority="3">
      <formula>LEN(TRIM(B5))&gt;0</formula>
    </cfRule>
  </conditionalFormatting>
  <dataValidations count="2">
    <dataValidation type="list" allowBlank="1" showInputMessage="1" showErrorMessage="1" sqref="G6:G500">
      <formula1>$M$10:$M$11</formula1>
    </dataValidation>
    <dataValidation type="list" allowBlank="1" showInputMessage="1" showErrorMessage="1" sqref="G5">
      <formula1>$M$10:$M$12</formula1>
    </dataValidation>
  </dataValidations>
  <pageMargins left="0.7" right="0.7" top="0.75" bottom="0.75" header="0.3" footer="0.3"/>
  <pageSetup paperSize="9" orientation="portrait" horizontalDpi="200" verticalDpi="200" r:id="rId1"/>
  <drawing r:id="rId2"/>
</worksheet>
</file>

<file path=xl/worksheets/sheet3.xml><?xml version="1.0" encoding="utf-8"?>
<worksheet xmlns="http://schemas.openxmlformats.org/spreadsheetml/2006/main" xmlns:r="http://schemas.openxmlformats.org/officeDocument/2006/relationships">
  <sheetPr>
    <tabColor rgb="FF0000FF"/>
  </sheetPr>
  <dimension ref="B1:P500"/>
  <sheetViews>
    <sheetView showGridLines="0" showZeros="0" rightToLeft="1" zoomScale="75" zoomScaleNormal="75" workbookViewId="0">
      <pane xSplit="12" ySplit="4" topLeftCell="M8" activePane="bottomRight" state="frozen"/>
      <selection pane="topRight" activeCell="H1" sqref="H1"/>
      <selection pane="bottomLeft" activeCell="A14" sqref="A14"/>
      <selection pane="bottomRight" activeCell="G8" sqref="G8"/>
    </sheetView>
  </sheetViews>
  <sheetFormatPr defaultColWidth="0" defaultRowHeight="24.95" customHeight="1"/>
  <cols>
    <col min="1" max="1" width="1.25" customWidth="1"/>
    <col min="2" max="2" width="7.5" customWidth="1"/>
    <col min="3" max="3" width="15.625" customWidth="1"/>
    <col min="4" max="4" width="10.25" customWidth="1"/>
    <col min="5" max="5" width="8.625" customWidth="1"/>
    <col min="6" max="6" width="28.125" customWidth="1"/>
    <col min="7" max="7" width="9.625" customWidth="1"/>
    <col min="8" max="8" width="26" customWidth="1"/>
    <col min="9" max="9" width="9.875" customWidth="1"/>
    <col min="10" max="10" width="11.875" style="15" customWidth="1"/>
    <col min="11" max="11" width="16.625" style="15" customWidth="1"/>
    <col min="12" max="13" width="9" customWidth="1"/>
    <col min="14" max="15" width="9" hidden="1" customWidth="1"/>
    <col min="16" max="16" width="9" hidden="1"/>
  </cols>
  <sheetData>
    <row r="1" spans="2:13" ht="24.95" customHeight="1">
      <c r="M1" s="97" t="s">
        <v>40</v>
      </c>
    </row>
    <row r="2" spans="2:13" ht="35.1" customHeight="1">
      <c r="M2" s="97" t="s">
        <v>41</v>
      </c>
    </row>
    <row r="3" spans="2:13" ht="24.95" customHeight="1">
      <c r="K3" s="66">
        <f>SUBTOTAL(9,K5:K994)</f>
        <v>0</v>
      </c>
      <c r="M3" s="97" t="s">
        <v>42</v>
      </c>
    </row>
    <row r="4" spans="2:13" s="2" customFormat="1" ht="39.950000000000003" customHeight="1">
      <c r="B4" s="49" t="s">
        <v>8</v>
      </c>
      <c r="C4" s="49" t="s">
        <v>9</v>
      </c>
      <c r="D4" s="49" t="s">
        <v>13</v>
      </c>
      <c r="E4" s="49" t="s">
        <v>28</v>
      </c>
      <c r="F4" s="50" t="s">
        <v>14</v>
      </c>
      <c r="G4" s="50" t="s">
        <v>27</v>
      </c>
      <c r="H4" s="49" t="s">
        <v>19</v>
      </c>
      <c r="I4" s="49" t="s">
        <v>16</v>
      </c>
      <c r="J4" s="51" t="s">
        <v>5</v>
      </c>
      <c r="K4" s="52" t="s">
        <v>17</v>
      </c>
      <c r="L4" s="51" t="s">
        <v>39</v>
      </c>
    </row>
    <row r="5" spans="2:13" ht="24.95" customHeight="1">
      <c r="B5" s="12" t="str">
        <f>IF(C5&lt;&gt;0,1,"")</f>
        <v/>
      </c>
      <c r="C5" s="6"/>
      <c r="D5" s="1"/>
      <c r="E5" s="1"/>
      <c r="F5" s="10" t="str">
        <f>IF(E5&gt;0,VLOOKUP(E5,صنف!B:D,2,0),"")</f>
        <v/>
      </c>
      <c r="G5" s="1"/>
      <c r="H5" s="4" t="str">
        <f>IF(G5&gt;0,VLOOKUP(G5,مسئول!B:D,2,0),"")</f>
        <v/>
      </c>
      <c r="I5" s="1"/>
      <c r="J5" s="7"/>
      <c r="K5" s="7" t="str">
        <f>IF(صرف!$J5="","",I5*J5)</f>
        <v/>
      </c>
      <c r="L5" s="88"/>
    </row>
    <row r="6" spans="2:13" ht="24.95" customHeight="1">
      <c r="B6" s="12" t="str">
        <f>IF(C6&lt;&gt;0,1+B5,"")</f>
        <v/>
      </c>
      <c r="C6" s="6"/>
      <c r="D6" s="1"/>
      <c r="E6" s="1"/>
      <c r="F6" s="10" t="str">
        <f>IF(E6&gt;0,VLOOKUP(E6,صنف!B:D,2,0),"")</f>
        <v/>
      </c>
      <c r="G6" s="1"/>
      <c r="H6" s="10" t="str">
        <f>IF(G6&gt;0,VLOOKUP(G6,مسئول!B:D,2,0),"")</f>
        <v/>
      </c>
      <c r="I6" s="1"/>
      <c r="J6" s="7"/>
      <c r="K6" s="7" t="str">
        <f>IF(صرف!$J6="","",I6*J6)</f>
        <v/>
      </c>
      <c r="L6" s="88"/>
    </row>
    <row r="7" spans="2:13" ht="24.95" customHeight="1">
      <c r="B7" s="12" t="str">
        <f t="shared" ref="B7" si="0">IF(C7&lt;&gt;0,1+B6,"")</f>
        <v/>
      </c>
      <c r="C7" s="6"/>
      <c r="D7" s="1"/>
      <c r="E7" s="1"/>
      <c r="F7" s="10" t="str">
        <f>IF(E7&gt;0,VLOOKUP(E7,صنف!B:D,2,0),"")</f>
        <v/>
      </c>
      <c r="G7" s="1"/>
      <c r="H7" s="10" t="str">
        <f>IF(G7&gt;0,VLOOKUP(G7,مسئول!B:D,2,0),"")</f>
        <v/>
      </c>
      <c r="I7" s="1"/>
      <c r="J7" s="7"/>
      <c r="K7" s="7" t="str">
        <f>IF(صرف!$J7="","",I7*J7)</f>
        <v/>
      </c>
      <c r="L7" s="88"/>
    </row>
    <row r="8" spans="2:13" ht="24.95" customHeight="1">
      <c r="B8" s="12" t="str">
        <f t="shared" ref="B8:B71" si="1">IF(C8&lt;&gt;0,1+B7,"")</f>
        <v/>
      </c>
      <c r="C8" s="6"/>
      <c r="D8" s="1"/>
      <c r="E8" s="1"/>
      <c r="F8" s="10" t="str">
        <f>IF(E8&gt;0,VLOOKUP(E8,صنف!B:D,2,0),"")</f>
        <v/>
      </c>
      <c r="G8" s="1"/>
      <c r="H8" s="10" t="str">
        <f>IF(G8&gt;0,VLOOKUP(G8,مسئول!B:D,2,0),"")</f>
        <v/>
      </c>
      <c r="I8" s="1"/>
      <c r="J8" s="7"/>
      <c r="K8" s="7" t="str">
        <f>IF(صرف!$J8="","",I8*J8)</f>
        <v/>
      </c>
      <c r="L8" s="88"/>
    </row>
    <row r="9" spans="2:13" ht="24.95" customHeight="1">
      <c r="B9" s="12" t="str">
        <f t="shared" si="1"/>
        <v/>
      </c>
      <c r="C9" s="6"/>
      <c r="D9" s="1"/>
      <c r="E9" s="1"/>
      <c r="F9" s="10" t="str">
        <f>IF(E9&gt;0,VLOOKUP(E9,صنف!B:D,2,0),"")</f>
        <v/>
      </c>
      <c r="G9" s="1"/>
      <c r="H9" s="10" t="str">
        <f>IF(G9&gt;0,VLOOKUP(G9,مسئول!B:D,2,0),"")</f>
        <v/>
      </c>
      <c r="I9" s="1"/>
      <c r="J9" s="7"/>
      <c r="K9" s="7" t="str">
        <f>IF(صرف!$J9="","",I9*J9)</f>
        <v/>
      </c>
      <c r="L9" s="88"/>
    </row>
    <row r="10" spans="2:13" ht="24.95" customHeight="1">
      <c r="B10" s="12" t="str">
        <f t="shared" si="1"/>
        <v/>
      </c>
      <c r="C10" s="6"/>
      <c r="D10" s="1"/>
      <c r="E10" s="1"/>
      <c r="F10" s="10" t="str">
        <f>IF(E10&gt;0,VLOOKUP(E10,صنف!B:D,2,0),"")</f>
        <v/>
      </c>
      <c r="G10" s="1"/>
      <c r="H10" s="10" t="str">
        <f>IF(G10&gt;0,VLOOKUP(G10,مسئول!B:D,2,0),"")</f>
        <v/>
      </c>
      <c r="I10" s="1"/>
      <c r="J10" s="7"/>
      <c r="K10" s="7" t="str">
        <f>IF(صرف!$J10="","",I10*J10)</f>
        <v/>
      </c>
      <c r="L10" s="88"/>
    </row>
    <row r="11" spans="2:13" ht="24.95" customHeight="1">
      <c r="B11" s="12" t="str">
        <f t="shared" si="1"/>
        <v/>
      </c>
      <c r="C11" s="6"/>
      <c r="D11" s="1"/>
      <c r="E11" s="1"/>
      <c r="F11" s="10" t="str">
        <f>IF(E11&gt;0,VLOOKUP(E11,صنف!B:D,2,0),"")</f>
        <v/>
      </c>
      <c r="G11" s="1"/>
      <c r="H11" s="10" t="str">
        <f>IF(G11&gt;0,VLOOKUP(G11,مسئول!B:D,2,0),"")</f>
        <v/>
      </c>
      <c r="I11" s="1"/>
      <c r="J11" s="7"/>
      <c r="K11" s="7" t="str">
        <f>IF(صرف!$J11="","",I11*J11)</f>
        <v/>
      </c>
      <c r="L11" s="88"/>
    </row>
    <row r="12" spans="2:13" ht="24.95" customHeight="1">
      <c r="B12" s="12" t="str">
        <f t="shared" si="1"/>
        <v/>
      </c>
      <c r="C12" s="6"/>
      <c r="D12" s="1"/>
      <c r="E12" s="1"/>
      <c r="F12" s="10" t="str">
        <f>IF(E12&gt;0,VLOOKUP(E12,صنف!B:D,2,0),"")</f>
        <v/>
      </c>
      <c r="G12" s="1"/>
      <c r="H12" s="10" t="str">
        <f>IF(G12&gt;0,VLOOKUP(G12,مسئول!B:D,2,0),"")</f>
        <v/>
      </c>
      <c r="I12" s="1"/>
      <c r="J12" s="7"/>
      <c r="K12" s="7" t="str">
        <f>IF(صرف!$J12="","",I12*J12)</f>
        <v/>
      </c>
      <c r="L12" s="88"/>
    </row>
    <row r="13" spans="2:13" ht="24.95" customHeight="1">
      <c r="B13" s="12" t="str">
        <f t="shared" si="1"/>
        <v/>
      </c>
      <c r="C13" s="6"/>
      <c r="D13" s="1"/>
      <c r="E13" s="1"/>
      <c r="F13" s="10" t="str">
        <f>IF(E13&gt;0,VLOOKUP(E13,صنف!B:D,2,0),"")</f>
        <v/>
      </c>
      <c r="G13" s="1"/>
      <c r="H13" s="10" t="str">
        <f>IF(G13&gt;0,VLOOKUP(G13,مسئول!B:D,2,0),"")</f>
        <v/>
      </c>
      <c r="I13" s="1"/>
      <c r="J13" s="7"/>
      <c r="K13" s="7" t="str">
        <f>IF(صرف!$J13="","",I13*J13)</f>
        <v/>
      </c>
      <c r="L13" s="88"/>
    </row>
    <row r="14" spans="2:13" ht="24.95" customHeight="1">
      <c r="B14" s="12" t="str">
        <f t="shared" si="1"/>
        <v/>
      </c>
      <c r="C14" s="6"/>
      <c r="D14" s="1"/>
      <c r="E14" s="1"/>
      <c r="F14" s="10" t="str">
        <f>IF(E14&gt;0,VLOOKUP(E14,صنف!B:D,2,0),"")</f>
        <v/>
      </c>
      <c r="G14" s="1"/>
      <c r="H14" s="10" t="str">
        <f>IF(G14&gt;0,VLOOKUP(G14,مسئول!B:D,2,0),"")</f>
        <v/>
      </c>
      <c r="I14" s="1"/>
      <c r="J14" s="7"/>
      <c r="K14" s="7" t="str">
        <f>IF(صرف!$J14="","",I14*J14)</f>
        <v/>
      </c>
      <c r="L14" s="88"/>
    </row>
    <row r="15" spans="2:13" ht="24.95" customHeight="1">
      <c r="B15" s="12" t="str">
        <f t="shared" si="1"/>
        <v/>
      </c>
      <c r="C15" s="6"/>
      <c r="D15" s="1"/>
      <c r="E15" s="1"/>
      <c r="F15" s="10" t="str">
        <f>IF(E15&gt;0,VLOOKUP(E15,صنف!B:D,2,0),"")</f>
        <v/>
      </c>
      <c r="G15" s="1"/>
      <c r="H15" s="10" t="str">
        <f>IF(G15&gt;0,VLOOKUP(G15,مسئول!B:D,2,0),"")</f>
        <v/>
      </c>
      <c r="I15" s="1"/>
      <c r="J15" s="7"/>
      <c r="K15" s="7" t="str">
        <f>IF(صرف!$J15="","",I15*J15)</f>
        <v/>
      </c>
      <c r="L15" s="88"/>
    </row>
    <row r="16" spans="2:13" ht="24.95" customHeight="1">
      <c r="B16" s="12" t="str">
        <f t="shared" si="1"/>
        <v/>
      </c>
      <c r="C16" s="6"/>
      <c r="D16" s="1"/>
      <c r="E16" s="1"/>
      <c r="F16" s="10" t="str">
        <f>IF(E16&gt;0,VLOOKUP(E16,صنف!B:D,2,0),"")</f>
        <v/>
      </c>
      <c r="G16" s="1"/>
      <c r="H16" s="10" t="str">
        <f>IF(G16&gt;0,VLOOKUP(G16,مسئول!B:D,2,0),"")</f>
        <v/>
      </c>
      <c r="I16" s="1"/>
      <c r="J16" s="7"/>
      <c r="K16" s="7" t="str">
        <f>IF(صرف!$J16="","",I16*J16)</f>
        <v/>
      </c>
      <c r="L16" s="88"/>
    </row>
    <row r="17" spans="2:12" ht="24.95" customHeight="1">
      <c r="B17" s="12" t="str">
        <f t="shared" si="1"/>
        <v/>
      </c>
      <c r="C17" s="6"/>
      <c r="D17" s="1"/>
      <c r="E17" s="1"/>
      <c r="F17" s="10" t="str">
        <f>IF(E17&gt;0,VLOOKUP(E17,صنف!B:D,2,0),"")</f>
        <v/>
      </c>
      <c r="G17" s="1"/>
      <c r="H17" s="10" t="str">
        <f>IF(G17&gt;0,VLOOKUP(G17,مسئول!B:D,2,0),"")</f>
        <v/>
      </c>
      <c r="I17" s="1"/>
      <c r="J17" s="7"/>
      <c r="K17" s="7" t="str">
        <f>IF(صرف!$J17="","",I17*J17)</f>
        <v/>
      </c>
      <c r="L17" s="88"/>
    </row>
    <row r="18" spans="2:12" ht="24.95" customHeight="1">
      <c r="B18" s="12" t="str">
        <f t="shared" si="1"/>
        <v/>
      </c>
      <c r="C18" s="6"/>
      <c r="D18" s="1"/>
      <c r="E18" s="1"/>
      <c r="F18" s="10" t="str">
        <f>IF(E18&gt;0,VLOOKUP(E18,صنف!B:D,2,0),"")</f>
        <v/>
      </c>
      <c r="G18" s="1"/>
      <c r="H18" s="10" t="str">
        <f>IF(G18&gt;0,VLOOKUP(G18,مسئول!B:D,2,0),"")</f>
        <v/>
      </c>
      <c r="I18" s="1"/>
      <c r="J18" s="7"/>
      <c r="K18" s="7" t="str">
        <f>IF(صرف!$J18="","",I18*J18)</f>
        <v/>
      </c>
      <c r="L18" s="88"/>
    </row>
    <row r="19" spans="2:12" ht="24.95" customHeight="1">
      <c r="B19" s="12" t="str">
        <f t="shared" si="1"/>
        <v/>
      </c>
      <c r="C19" s="6"/>
      <c r="D19" s="1"/>
      <c r="E19" s="1"/>
      <c r="F19" s="10" t="str">
        <f>IF(E19&gt;0,VLOOKUP(E19,صنف!B:D,2,0),"")</f>
        <v/>
      </c>
      <c r="G19" s="1"/>
      <c r="H19" s="10" t="str">
        <f>IF(G19&gt;0,VLOOKUP(G19,مسئول!B:D,2,0),"")</f>
        <v/>
      </c>
      <c r="I19" s="1"/>
      <c r="J19" s="7"/>
      <c r="K19" s="7" t="str">
        <f>IF(صرف!$J19="","",I19*J19)</f>
        <v/>
      </c>
      <c r="L19" s="88"/>
    </row>
    <row r="20" spans="2:12" ht="24.95" customHeight="1">
      <c r="B20" s="12" t="str">
        <f t="shared" si="1"/>
        <v/>
      </c>
      <c r="C20" s="6"/>
      <c r="D20" s="1"/>
      <c r="E20" s="1"/>
      <c r="F20" s="10" t="str">
        <f>IF(E20&gt;0,VLOOKUP(E20,صنف!B:D,2,0),"")</f>
        <v/>
      </c>
      <c r="G20" s="1"/>
      <c r="H20" s="10" t="str">
        <f>IF(G20&gt;0,VLOOKUP(G20,مسئول!B:D,2,0),"")</f>
        <v/>
      </c>
      <c r="I20" s="1"/>
      <c r="J20" s="7"/>
      <c r="K20" s="7" t="str">
        <f>IF(صرف!$J20="","",I20*J20)</f>
        <v/>
      </c>
      <c r="L20" s="88"/>
    </row>
    <row r="21" spans="2:12" ht="24.95" customHeight="1">
      <c r="B21" s="12" t="str">
        <f t="shared" si="1"/>
        <v/>
      </c>
      <c r="C21" s="6"/>
      <c r="D21" s="1"/>
      <c r="E21" s="1"/>
      <c r="F21" s="10" t="str">
        <f>IF(E21&gt;0,VLOOKUP(E21,صنف!B:D,2,0),"")</f>
        <v/>
      </c>
      <c r="G21" s="1"/>
      <c r="H21" s="10" t="str">
        <f>IF(G21&gt;0,VLOOKUP(G21,مسئول!B:D,2,0),"")</f>
        <v/>
      </c>
      <c r="I21" s="1"/>
      <c r="J21" s="7"/>
      <c r="K21" s="7" t="str">
        <f>IF(صرف!$J21="","",I21*J21)</f>
        <v/>
      </c>
      <c r="L21" s="88"/>
    </row>
    <row r="22" spans="2:12" ht="24.95" customHeight="1">
      <c r="B22" s="12" t="str">
        <f t="shared" si="1"/>
        <v/>
      </c>
      <c r="C22" s="6"/>
      <c r="D22" s="1"/>
      <c r="E22" s="1"/>
      <c r="F22" s="10" t="str">
        <f>IF(E22&gt;0,VLOOKUP(E22,صنف!B:D,2,0),"")</f>
        <v/>
      </c>
      <c r="G22" s="1"/>
      <c r="H22" s="10" t="str">
        <f>IF(G22&gt;0,VLOOKUP(G22,مسئول!B:D,2,0),"")</f>
        <v/>
      </c>
      <c r="I22" s="1"/>
      <c r="J22" s="7"/>
      <c r="K22" s="7" t="str">
        <f>IF(صرف!$J22="","",I22*J22)</f>
        <v/>
      </c>
      <c r="L22" s="88"/>
    </row>
    <row r="23" spans="2:12" ht="24.95" customHeight="1">
      <c r="B23" s="12" t="str">
        <f t="shared" si="1"/>
        <v/>
      </c>
      <c r="C23" s="6"/>
      <c r="D23" s="1"/>
      <c r="E23" s="1"/>
      <c r="F23" s="10" t="str">
        <f>IF(E23&gt;0,VLOOKUP(E23,صنف!B:D,2,0),"")</f>
        <v/>
      </c>
      <c r="G23" s="1"/>
      <c r="H23" s="10" t="str">
        <f>IF(G23&gt;0,VLOOKUP(G23,مسئول!B:D,2,0),"")</f>
        <v/>
      </c>
      <c r="I23" s="1"/>
      <c r="J23" s="7"/>
      <c r="K23" s="7" t="str">
        <f>IF(صرف!$J23="","",I23*J23)</f>
        <v/>
      </c>
      <c r="L23" s="88"/>
    </row>
    <row r="24" spans="2:12" ht="24.95" customHeight="1">
      <c r="B24" s="12" t="str">
        <f t="shared" si="1"/>
        <v/>
      </c>
      <c r="C24" s="6"/>
      <c r="D24" s="1"/>
      <c r="E24" s="1"/>
      <c r="F24" s="10" t="str">
        <f>IF(E24&gt;0,VLOOKUP(E24,صنف!B:D,2,0),"")</f>
        <v/>
      </c>
      <c r="G24" s="1"/>
      <c r="H24" s="10" t="str">
        <f>IF(G24&gt;0,VLOOKUP(G24,مسئول!B:D,2,0),"")</f>
        <v/>
      </c>
      <c r="I24" s="1"/>
      <c r="J24" s="7"/>
      <c r="K24" s="7" t="str">
        <f>IF(صرف!$J24="","",I24*J24)</f>
        <v/>
      </c>
      <c r="L24" s="88"/>
    </row>
    <row r="25" spans="2:12" ht="24.95" customHeight="1">
      <c r="B25" s="12" t="str">
        <f t="shared" si="1"/>
        <v/>
      </c>
      <c r="C25" s="6"/>
      <c r="D25" s="1"/>
      <c r="E25" s="1"/>
      <c r="F25" s="10" t="str">
        <f>IF(E25&gt;0,VLOOKUP(E25,صنف!B:D,2,0),"")</f>
        <v/>
      </c>
      <c r="G25" s="1"/>
      <c r="H25" s="10" t="str">
        <f>IF(G25&gt;0,VLOOKUP(G25,مسئول!B:D,2,0),"")</f>
        <v/>
      </c>
      <c r="I25" s="1"/>
      <c r="J25" s="7"/>
      <c r="K25" s="7" t="str">
        <f>IF(صرف!$J25="","",I25*J25)</f>
        <v/>
      </c>
      <c r="L25" s="88"/>
    </row>
    <row r="26" spans="2:12" ht="24.95" customHeight="1">
      <c r="B26" s="12" t="str">
        <f t="shared" si="1"/>
        <v/>
      </c>
      <c r="C26" s="6"/>
      <c r="D26" s="1"/>
      <c r="E26" s="1"/>
      <c r="F26" s="10" t="str">
        <f>IF(E26&gt;0,VLOOKUP(E26,صنف!B:D,2,0),"")</f>
        <v/>
      </c>
      <c r="G26" s="1"/>
      <c r="H26" s="10" t="str">
        <f>IF(G26&gt;0,VLOOKUP(G26,مسئول!B:D,2,0),"")</f>
        <v/>
      </c>
      <c r="I26" s="1"/>
      <c r="J26" s="7"/>
      <c r="K26" s="7" t="str">
        <f>IF(صرف!$J26="","",I26*J26)</f>
        <v/>
      </c>
      <c r="L26" s="88"/>
    </row>
    <row r="27" spans="2:12" ht="24.95" customHeight="1">
      <c r="B27" s="12" t="str">
        <f t="shared" si="1"/>
        <v/>
      </c>
      <c r="C27" s="6"/>
      <c r="D27" s="1"/>
      <c r="E27" s="1"/>
      <c r="F27" s="10" t="str">
        <f>IF(E27&gt;0,VLOOKUP(E27,صنف!B:D,2,0),"")</f>
        <v/>
      </c>
      <c r="G27" s="1"/>
      <c r="H27" s="10" t="str">
        <f>IF(G27&gt;0,VLOOKUP(G27,مسئول!B:D,2,0),"")</f>
        <v/>
      </c>
      <c r="I27" s="1"/>
      <c r="J27" s="7"/>
      <c r="K27" s="7" t="str">
        <f>IF(صرف!$J27="","",I27*J27)</f>
        <v/>
      </c>
      <c r="L27" s="88"/>
    </row>
    <row r="28" spans="2:12" ht="24.95" customHeight="1">
      <c r="B28" s="12" t="str">
        <f t="shared" si="1"/>
        <v/>
      </c>
      <c r="C28" s="6"/>
      <c r="D28" s="1"/>
      <c r="E28" s="1"/>
      <c r="F28" s="10" t="str">
        <f>IF(E28&gt;0,VLOOKUP(E28,صنف!B:D,2,0),"")</f>
        <v/>
      </c>
      <c r="G28" s="1"/>
      <c r="H28" s="10" t="str">
        <f>IF(G28&gt;0,VLOOKUP(G28,مسئول!B:D,2,0),"")</f>
        <v/>
      </c>
      <c r="I28" s="1"/>
      <c r="J28" s="7"/>
      <c r="K28" s="7" t="str">
        <f>IF(صرف!$J28="","",I28*J28)</f>
        <v/>
      </c>
      <c r="L28" s="88"/>
    </row>
    <row r="29" spans="2:12" ht="24.95" customHeight="1">
      <c r="B29" s="12" t="str">
        <f t="shared" si="1"/>
        <v/>
      </c>
      <c r="C29" s="6"/>
      <c r="D29" s="1"/>
      <c r="E29" s="1"/>
      <c r="F29" s="10" t="str">
        <f>IF(E29&gt;0,VLOOKUP(E29,صنف!B:D,2,0),"")</f>
        <v/>
      </c>
      <c r="G29" s="1"/>
      <c r="H29" s="10" t="str">
        <f>IF(G29&gt;0,VLOOKUP(G29,مسئول!B:D,2,0),"")</f>
        <v/>
      </c>
      <c r="I29" s="1"/>
      <c r="J29" s="7"/>
      <c r="K29" s="7" t="str">
        <f>IF(صرف!$J29="","",I29*J29)</f>
        <v/>
      </c>
      <c r="L29" s="88"/>
    </row>
    <row r="30" spans="2:12" ht="24.95" customHeight="1">
      <c r="B30" s="12" t="str">
        <f t="shared" si="1"/>
        <v/>
      </c>
      <c r="C30" s="6"/>
      <c r="D30" s="1"/>
      <c r="E30" s="1"/>
      <c r="F30" s="10" t="str">
        <f>IF(E30&gt;0,VLOOKUP(E30,صنف!B:D,2,0),"")</f>
        <v/>
      </c>
      <c r="G30" s="1"/>
      <c r="H30" s="10" t="str">
        <f>IF(G30&gt;0,VLOOKUP(G30,مسئول!B:D,2,0),"")</f>
        <v/>
      </c>
      <c r="I30" s="1"/>
      <c r="J30" s="7"/>
      <c r="K30" s="7" t="str">
        <f>IF(صرف!$J30="","",I30*J30)</f>
        <v/>
      </c>
      <c r="L30" s="88"/>
    </row>
    <row r="31" spans="2:12" ht="24.95" customHeight="1">
      <c r="B31" s="12" t="str">
        <f t="shared" si="1"/>
        <v/>
      </c>
      <c r="C31" s="6"/>
      <c r="D31" s="1"/>
      <c r="E31" s="1"/>
      <c r="F31" s="10" t="str">
        <f>IF(E31&gt;0,VLOOKUP(E31,صنف!B:D,2,0),"")</f>
        <v/>
      </c>
      <c r="G31" s="1"/>
      <c r="H31" s="10" t="str">
        <f>IF(G31&gt;0,VLOOKUP(G31,مسئول!B:D,2,0),"")</f>
        <v/>
      </c>
      <c r="I31" s="1"/>
      <c r="J31" s="7"/>
      <c r="K31" s="7" t="str">
        <f>IF(صرف!$J31="","",I31*J31)</f>
        <v/>
      </c>
      <c r="L31" s="88"/>
    </row>
    <row r="32" spans="2:12" ht="24.95" customHeight="1">
      <c r="B32" s="12" t="str">
        <f t="shared" si="1"/>
        <v/>
      </c>
      <c r="C32" s="6"/>
      <c r="D32" s="1"/>
      <c r="E32" s="1"/>
      <c r="F32" s="10" t="str">
        <f>IF(E32&gt;0,VLOOKUP(E32,صنف!B:D,2,0),"")</f>
        <v/>
      </c>
      <c r="G32" s="1"/>
      <c r="H32" s="10" t="str">
        <f>IF(G32&gt;0,VLOOKUP(G32,مسئول!B:D,2,0),"")</f>
        <v/>
      </c>
      <c r="I32" s="1"/>
      <c r="J32" s="7"/>
      <c r="K32" s="7" t="str">
        <f>IF(صرف!$J32="","",I32*J32)</f>
        <v/>
      </c>
      <c r="L32" s="88"/>
    </row>
    <row r="33" spans="2:12" ht="24.95" customHeight="1">
      <c r="B33" s="12" t="str">
        <f t="shared" si="1"/>
        <v/>
      </c>
      <c r="C33" s="6"/>
      <c r="D33" s="1"/>
      <c r="E33" s="1"/>
      <c r="F33" s="10" t="str">
        <f>IF(E33&gt;0,VLOOKUP(E33,صنف!B:D,2,0),"")</f>
        <v/>
      </c>
      <c r="G33" s="1"/>
      <c r="H33" s="10" t="str">
        <f>IF(G33&gt;0,VLOOKUP(G33,مسئول!B:D,2,0),"")</f>
        <v/>
      </c>
      <c r="I33" s="1"/>
      <c r="J33" s="7"/>
      <c r="K33" s="7" t="str">
        <f>IF(صرف!$J33="","",I33*J33)</f>
        <v/>
      </c>
      <c r="L33" s="88"/>
    </row>
    <row r="34" spans="2:12" ht="24.95" customHeight="1">
      <c r="B34" s="12" t="str">
        <f t="shared" si="1"/>
        <v/>
      </c>
      <c r="C34" s="6"/>
      <c r="D34" s="1"/>
      <c r="E34" s="1"/>
      <c r="F34" s="10" t="str">
        <f>IF(E34&gt;0,VLOOKUP(E34,صنف!B:D,2,0),"")</f>
        <v/>
      </c>
      <c r="G34" s="1"/>
      <c r="H34" s="10" t="str">
        <f>IF(G34&gt;0,VLOOKUP(G34,مسئول!B:D,2,0),"")</f>
        <v/>
      </c>
      <c r="I34" s="1"/>
      <c r="J34" s="7"/>
      <c r="K34" s="7" t="str">
        <f>IF(صرف!$J34="","",I34*J34)</f>
        <v/>
      </c>
      <c r="L34" s="88"/>
    </row>
    <row r="35" spans="2:12" ht="24.95" customHeight="1">
      <c r="B35" s="12" t="str">
        <f t="shared" si="1"/>
        <v/>
      </c>
      <c r="C35" s="6"/>
      <c r="D35" s="1"/>
      <c r="E35" s="1"/>
      <c r="F35" s="10" t="str">
        <f>IF(E35&gt;0,VLOOKUP(E35,صنف!B:D,2,0),"")</f>
        <v/>
      </c>
      <c r="G35" s="1"/>
      <c r="H35" s="10" t="str">
        <f>IF(G35&gt;0,VLOOKUP(G35,مسئول!B:D,2,0),"")</f>
        <v/>
      </c>
      <c r="I35" s="1"/>
      <c r="J35" s="7"/>
      <c r="K35" s="7" t="str">
        <f>IF(صرف!$J35="","",I35*J35)</f>
        <v/>
      </c>
      <c r="L35" s="88"/>
    </row>
    <row r="36" spans="2:12" ht="24.95" customHeight="1">
      <c r="B36" s="12" t="str">
        <f t="shared" si="1"/>
        <v/>
      </c>
      <c r="C36" s="6"/>
      <c r="D36" s="1"/>
      <c r="E36" s="1"/>
      <c r="F36" s="10" t="str">
        <f>IF(E36&gt;0,VLOOKUP(E36,صنف!B:D,2,0),"")</f>
        <v/>
      </c>
      <c r="G36" s="1"/>
      <c r="H36" s="10" t="str">
        <f>IF(G36&gt;0,VLOOKUP(G36,مسئول!B:D,2,0),"")</f>
        <v/>
      </c>
      <c r="I36" s="1"/>
      <c r="J36" s="7"/>
      <c r="K36" s="7" t="str">
        <f>IF(صرف!$J36="","",I36*J36)</f>
        <v/>
      </c>
      <c r="L36" s="88"/>
    </row>
    <row r="37" spans="2:12" ht="24.95" customHeight="1">
      <c r="B37" s="12" t="str">
        <f t="shared" si="1"/>
        <v/>
      </c>
      <c r="C37" s="6"/>
      <c r="D37" s="1"/>
      <c r="E37" s="1"/>
      <c r="F37" s="10" t="str">
        <f>IF(E37&gt;0,VLOOKUP(E37,صنف!B:D,2,0),"")</f>
        <v/>
      </c>
      <c r="G37" s="1"/>
      <c r="H37" s="10" t="str">
        <f>IF(G37&gt;0,VLOOKUP(G37,مسئول!B:D,2,0),"")</f>
        <v/>
      </c>
      <c r="I37" s="1"/>
      <c r="J37" s="7"/>
      <c r="K37" s="7" t="str">
        <f>IF(صرف!$J37="","",I37*J37)</f>
        <v/>
      </c>
      <c r="L37" s="88"/>
    </row>
    <row r="38" spans="2:12" ht="24.95" customHeight="1">
      <c r="B38" s="12" t="str">
        <f t="shared" si="1"/>
        <v/>
      </c>
      <c r="C38" s="6"/>
      <c r="D38" s="1"/>
      <c r="E38" s="1"/>
      <c r="F38" s="10" t="str">
        <f>IF(E38&gt;0,VLOOKUP(E38,صنف!B:D,2,0),"")</f>
        <v/>
      </c>
      <c r="G38" s="1"/>
      <c r="H38" s="10" t="str">
        <f>IF(G38&gt;0,VLOOKUP(G38,مسئول!B:D,2,0),"")</f>
        <v/>
      </c>
      <c r="I38" s="1"/>
      <c r="J38" s="7"/>
      <c r="K38" s="7" t="str">
        <f>IF(صرف!$J38="","",I38*J38)</f>
        <v/>
      </c>
      <c r="L38" s="88"/>
    </row>
    <row r="39" spans="2:12" ht="24.95" customHeight="1">
      <c r="B39" s="12" t="str">
        <f t="shared" si="1"/>
        <v/>
      </c>
      <c r="C39" s="6"/>
      <c r="D39" s="1"/>
      <c r="E39" s="1"/>
      <c r="F39" s="10" t="str">
        <f>IF(E39&gt;0,VLOOKUP(E39,صنف!B:D,2,0),"")</f>
        <v/>
      </c>
      <c r="G39" s="1"/>
      <c r="H39" s="10" t="str">
        <f>IF(G39&gt;0,VLOOKUP(G39,مسئول!B:D,2,0),"")</f>
        <v/>
      </c>
      <c r="I39" s="1"/>
      <c r="J39" s="7"/>
      <c r="K39" s="7" t="str">
        <f>IF(صرف!$J39="","",I39*J39)</f>
        <v/>
      </c>
      <c r="L39" s="88"/>
    </row>
    <row r="40" spans="2:12" ht="24.95" customHeight="1">
      <c r="B40" s="12" t="str">
        <f t="shared" si="1"/>
        <v/>
      </c>
      <c r="C40" s="6"/>
      <c r="D40" s="1"/>
      <c r="E40" s="1"/>
      <c r="F40" s="10" t="str">
        <f>IF(E40&gt;0,VLOOKUP(E40,صنف!B:D,2,0),"")</f>
        <v/>
      </c>
      <c r="G40" s="1"/>
      <c r="H40" s="10" t="str">
        <f>IF(G40&gt;0,VLOOKUP(G40,مسئول!B:D,2,0),"")</f>
        <v/>
      </c>
      <c r="I40" s="1"/>
      <c r="J40" s="7"/>
      <c r="K40" s="7" t="str">
        <f>IF(صرف!$J40="","",I40*J40)</f>
        <v/>
      </c>
      <c r="L40" s="88"/>
    </row>
    <row r="41" spans="2:12" ht="24.95" customHeight="1">
      <c r="B41" s="12" t="str">
        <f t="shared" si="1"/>
        <v/>
      </c>
      <c r="C41" s="6"/>
      <c r="D41" s="1"/>
      <c r="E41" s="1"/>
      <c r="F41" s="10" t="str">
        <f>IF(E41&gt;0,VLOOKUP(E41,صنف!B:D,2,0),"")</f>
        <v/>
      </c>
      <c r="G41" s="1"/>
      <c r="H41" s="10" t="str">
        <f>IF(G41&gt;0,VLOOKUP(G41,مسئول!B:D,2,0),"")</f>
        <v/>
      </c>
      <c r="I41" s="1"/>
      <c r="J41" s="7"/>
      <c r="K41" s="7" t="str">
        <f>IF(صرف!$J41="","",I41*J41)</f>
        <v/>
      </c>
      <c r="L41" s="88"/>
    </row>
    <row r="42" spans="2:12" ht="24.95" customHeight="1">
      <c r="B42" s="12" t="str">
        <f t="shared" si="1"/>
        <v/>
      </c>
      <c r="C42" s="6"/>
      <c r="D42" s="1"/>
      <c r="E42" s="1"/>
      <c r="F42" s="10" t="str">
        <f>IF(E42&gt;0,VLOOKUP(E42,صنف!B:D,2,0),"")</f>
        <v/>
      </c>
      <c r="G42" s="1"/>
      <c r="H42" s="10" t="str">
        <f>IF(G42&gt;0,VLOOKUP(G42,مسئول!B:D,2,0),"")</f>
        <v/>
      </c>
      <c r="I42" s="1"/>
      <c r="J42" s="7"/>
      <c r="K42" s="7" t="str">
        <f>IF(صرف!$J42="","",I42*J42)</f>
        <v/>
      </c>
      <c r="L42" s="88"/>
    </row>
    <row r="43" spans="2:12" ht="24.95" customHeight="1">
      <c r="B43" s="12" t="str">
        <f t="shared" si="1"/>
        <v/>
      </c>
      <c r="C43" s="6"/>
      <c r="D43" s="1"/>
      <c r="E43" s="1"/>
      <c r="F43" s="10" t="str">
        <f>IF(E43&gt;0,VLOOKUP(E43,صنف!B:D,2,0),"")</f>
        <v/>
      </c>
      <c r="G43" s="1"/>
      <c r="H43" s="10" t="str">
        <f>IF(G43&gt;0,VLOOKUP(G43,مسئول!B:D,2,0),"")</f>
        <v/>
      </c>
      <c r="I43" s="1"/>
      <c r="J43" s="7"/>
      <c r="K43" s="7" t="str">
        <f>IF(صرف!$J43="","",I43*J43)</f>
        <v/>
      </c>
      <c r="L43" s="88"/>
    </row>
    <row r="44" spans="2:12" ht="24.95" customHeight="1">
      <c r="B44" s="12" t="str">
        <f t="shared" si="1"/>
        <v/>
      </c>
      <c r="C44" s="6"/>
      <c r="D44" s="1"/>
      <c r="E44" s="1"/>
      <c r="F44" s="10" t="str">
        <f>IF(E44&gt;0,VLOOKUP(E44,صنف!B:D,2,0),"")</f>
        <v/>
      </c>
      <c r="G44" s="1"/>
      <c r="H44" s="10" t="str">
        <f>IF(G44&gt;0,VLOOKUP(G44,مسئول!B:D,2,0),"")</f>
        <v/>
      </c>
      <c r="I44" s="1"/>
      <c r="J44" s="7"/>
      <c r="K44" s="7" t="str">
        <f>IF(صرف!$J44="","",I44*J44)</f>
        <v/>
      </c>
      <c r="L44" s="88"/>
    </row>
    <row r="45" spans="2:12" ht="24.95" customHeight="1">
      <c r="B45" s="12" t="str">
        <f t="shared" si="1"/>
        <v/>
      </c>
      <c r="C45" s="6"/>
      <c r="D45" s="1"/>
      <c r="E45" s="1"/>
      <c r="F45" s="10" t="str">
        <f>IF(E45&gt;0,VLOOKUP(E45,صنف!B:D,2,0),"")</f>
        <v/>
      </c>
      <c r="G45" s="1"/>
      <c r="H45" s="10" t="str">
        <f>IF(G45&gt;0,VLOOKUP(G45,مسئول!B:D,2,0),"")</f>
        <v/>
      </c>
      <c r="I45" s="1"/>
      <c r="J45" s="7"/>
      <c r="K45" s="7" t="str">
        <f>IF(صرف!$J45="","",I45*J45)</f>
        <v/>
      </c>
      <c r="L45" s="88"/>
    </row>
    <row r="46" spans="2:12" ht="24.95" customHeight="1">
      <c r="B46" s="12" t="str">
        <f t="shared" si="1"/>
        <v/>
      </c>
      <c r="C46" s="6"/>
      <c r="D46" s="1"/>
      <c r="E46" s="1"/>
      <c r="F46" s="10" t="str">
        <f>IF(E46&gt;0,VLOOKUP(E46,صنف!B:D,2,0),"")</f>
        <v/>
      </c>
      <c r="G46" s="1"/>
      <c r="H46" s="10" t="str">
        <f>IF(G46&gt;0,VLOOKUP(G46,مسئول!B:D,2,0),"")</f>
        <v/>
      </c>
      <c r="I46" s="1"/>
      <c r="J46" s="7"/>
      <c r="K46" s="7" t="str">
        <f>IF(صرف!$J46="","",I46*J46)</f>
        <v/>
      </c>
      <c r="L46" s="88"/>
    </row>
    <row r="47" spans="2:12" ht="24.95" customHeight="1">
      <c r="B47" s="12" t="str">
        <f t="shared" si="1"/>
        <v/>
      </c>
      <c r="C47" s="6"/>
      <c r="D47" s="1"/>
      <c r="E47" s="1"/>
      <c r="F47" s="10" t="str">
        <f>IF(E47&gt;0,VLOOKUP(E47,صنف!B:D,2,0),"")</f>
        <v/>
      </c>
      <c r="G47" s="1"/>
      <c r="H47" s="10" t="str">
        <f>IF(G47&gt;0,VLOOKUP(G47,مسئول!B:D,2,0),"")</f>
        <v/>
      </c>
      <c r="I47" s="1"/>
      <c r="J47" s="7"/>
      <c r="K47" s="7" t="str">
        <f>IF(صرف!$J47="","",I47*J47)</f>
        <v/>
      </c>
      <c r="L47" s="88"/>
    </row>
    <row r="48" spans="2:12" ht="24.95" customHeight="1">
      <c r="B48" s="12" t="str">
        <f t="shared" si="1"/>
        <v/>
      </c>
      <c r="C48" s="6"/>
      <c r="D48" s="1"/>
      <c r="E48" s="1"/>
      <c r="F48" s="10" t="str">
        <f>IF(E48&gt;0,VLOOKUP(E48,صنف!B:D,2,0),"")</f>
        <v/>
      </c>
      <c r="G48" s="1"/>
      <c r="H48" s="10" t="str">
        <f>IF(G48&gt;0,VLOOKUP(G48,مسئول!B:D,2,0),"")</f>
        <v/>
      </c>
      <c r="I48" s="1"/>
      <c r="J48" s="7"/>
      <c r="K48" s="7" t="str">
        <f>IF(صرف!$J48="","",I48*J48)</f>
        <v/>
      </c>
      <c r="L48" s="88"/>
    </row>
    <row r="49" spans="2:12" ht="24.95" customHeight="1">
      <c r="B49" s="12" t="str">
        <f t="shared" si="1"/>
        <v/>
      </c>
      <c r="C49" s="6"/>
      <c r="D49" s="1"/>
      <c r="E49" s="1"/>
      <c r="F49" s="10" t="str">
        <f>IF(E49&gt;0,VLOOKUP(E49,صنف!B:D,2,0),"")</f>
        <v/>
      </c>
      <c r="G49" s="1"/>
      <c r="H49" s="10" t="str">
        <f>IF(G49&gt;0,VLOOKUP(G49,مسئول!B:D,2,0),"")</f>
        <v/>
      </c>
      <c r="I49" s="1"/>
      <c r="J49" s="7"/>
      <c r="K49" s="7" t="str">
        <f>IF(صرف!$J49="","",I49*J49)</f>
        <v/>
      </c>
      <c r="L49" s="88"/>
    </row>
    <row r="50" spans="2:12" ht="24.95" customHeight="1">
      <c r="B50" s="12" t="str">
        <f t="shared" si="1"/>
        <v/>
      </c>
      <c r="C50" s="6"/>
      <c r="D50" s="1"/>
      <c r="E50" s="1"/>
      <c r="F50" s="10" t="str">
        <f>IF(E50&gt;0,VLOOKUP(E50,صنف!B:D,2,0),"")</f>
        <v/>
      </c>
      <c r="G50" s="1"/>
      <c r="H50" s="10" t="str">
        <f>IF(G50&gt;0,VLOOKUP(G50,مسئول!B:D,2,0),"")</f>
        <v/>
      </c>
      <c r="I50" s="1"/>
      <c r="J50" s="7"/>
      <c r="K50" s="7" t="str">
        <f>IF(صرف!$J50="","",I50*J50)</f>
        <v/>
      </c>
      <c r="L50" s="88"/>
    </row>
    <row r="51" spans="2:12" ht="24.95" customHeight="1">
      <c r="B51" s="12" t="str">
        <f t="shared" si="1"/>
        <v/>
      </c>
      <c r="C51" s="6"/>
      <c r="D51" s="1"/>
      <c r="E51" s="1"/>
      <c r="F51" s="10" t="str">
        <f>IF(E51&gt;0,VLOOKUP(E51,صنف!B:D,2,0),"")</f>
        <v/>
      </c>
      <c r="G51" s="1"/>
      <c r="H51" s="10" t="str">
        <f>IF(G51&gt;0,VLOOKUP(G51,مسئول!B:D,2,0),"")</f>
        <v/>
      </c>
      <c r="I51" s="1"/>
      <c r="J51" s="7"/>
      <c r="K51" s="7" t="str">
        <f>IF(صرف!$J51="","",I51*J51)</f>
        <v/>
      </c>
      <c r="L51" s="88"/>
    </row>
    <row r="52" spans="2:12" ht="24.95" customHeight="1">
      <c r="B52" s="12" t="str">
        <f t="shared" si="1"/>
        <v/>
      </c>
      <c r="C52" s="6"/>
      <c r="D52" s="1"/>
      <c r="E52" s="1"/>
      <c r="F52" s="10" t="str">
        <f>IF(E52&gt;0,VLOOKUP(E52,صنف!B:D,2,0),"")</f>
        <v/>
      </c>
      <c r="G52" s="1"/>
      <c r="H52" s="10" t="str">
        <f>IF(G52&gt;0,VLOOKUP(G52,مسئول!B:D,2,0),"")</f>
        <v/>
      </c>
      <c r="I52" s="1"/>
      <c r="J52" s="7"/>
      <c r="K52" s="7" t="str">
        <f>IF(صرف!$J52="","",I52*J52)</f>
        <v/>
      </c>
      <c r="L52" s="88"/>
    </row>
    <row r="53" spans="2:12" ht="24.95" customHeight="1">
      <c r="B53" s="12" t="str">
        <f t="shared" si="1"/>
        <v/>
      </c>
      <c r="C53" s="6"/>
      <c r="D53" s="1"/>
      <c r="E53" s="1"/>
      <c r="F53" s="10" t="str">
        <f>IF(E53&gt;0,VLOOKUP(E53,صنف!B:D,2,0),"")</f>
        <v/>
      </c>
      <c r="G53" s="1"/>
      <c r="H53" s="10" t="str">
        <f>IF(G53&gt;0,VLOOKUP(G53,مسئول!B:D,2,0),"")</f>
        <v/>
      </c>
      <c r="I53" s="1"/>
      <c r="J53" s="7"/>
      <c r="K53" s="7" t="str">
        <f>IF(صرف!$J53="","",I53*J53)</f>
        <v/>
      </c>
      <c r="L53" s="88"/>
    </row>
    <row r="54" spans="2:12" ht="24.95" customHeight="1">
      <c r="B54" s="12" t="str">
        <f t="shared" si="1"/>
        <v/>
      </c>
      <c r="C54" s="6"/>
      <c r="D54" s="1"/>
      <c r="E54" s="1"/>
      <c r="F54" s="10" t="str">
        <f>IF(E54&gt;0,VLOOKUP(E54,صنف!B:D,2,0),"")</f>
        <v/>
      </c>
      <c r="G54" s="1"/>
      <c r="H54" s="10" t="str">
        <f>IF(G54&gt;0,VLOOKUP(G54,مسئول!B:D,2,0),"")</f>
        <v/>
      </c>
      <c r="I54" s="1"/>
      <c r="J54" s="7"/>
      <c r="K54" s="7" t="str">
        <f>IF(صرف!$J54="","",I54*J54)</f>
        <v/>
      </c>
      <c r="L54" s="88"/>
    </row>
    <row r="55" spans="2:12" ht="24.95" customHeight="1">
      <c r="B55" s="12" t="str">
        <f t="shared" si="1"/>
        <v/>
      </c>
      <c r="C55" s="6"/>
      <c r="D55" s="1"/>
      <c r="E55" s="1"/>
      <c r="F55" s="10" t="str">
        <f>IF(E55&gt;0,VLOOKUP(E55,صنف!B:D,2,0),"")</f>
        <v/>
      </c>
      <c r="G55" s="1"/>
      <c r="H55" s="10" t="str">
        <f>IF(G55&gt;0,VLOOKUP(G55,مسئول!B:D,2,0),"")</f>
        <v/>
      </c>
      <c r="I55" s="1"/>
      <c r="J55" s="7"/>
      <c r="K55" s="7" t="str">
        <f>IF(صرف!$J55="","",I55*J55)</f>
        <v/>
      </c>
      <c r="L55" s="88"/>
    </row>
    <row r="56" spans="2:12" ht="24.95" customHeight="1">
      <c r="B56" s="12" t="str">
        <f t="shared" si="1"/>
        <v/>
      </c>
      <c r="C56" s="6"/>
      <c r="D56" s="1"/>
      <c r="E56" s="1"/>
      <c r="F56" s="10" t="str">
        <f>IF(E56&gt;0,VLOOKUP(E56,صنف!B:D,2,0),"")</f>
        <v/>
      </c>
      <c r="G56" s="1"/>
      <c r="H56" s="10" t="str">
        <f>IF(G56&gt;0,VLOOKUP(G56,مسئول!B:D,2,0),"")</f>
        <v/>
      </c>
      <c r="I56" s="1"/>
      <c r="J56" s="7"/>
      <c r="K56" s="7" t="str">
        <f>IF(صرف!$J56="","",I56*J56)</f>
        <v/>
      </c>
      <c r="L56" s="88"/>
    </row>
    <row r="57" spans="2:12" ht="24.95" customHeight="1">
      <c r="B57" s="12" t="str">
        <f t="shared" si="1"/>
        <v/>
      </c>
      <c r="C57" s="6"/>
      <c r="D57" s="1"/>
      <c r="E57" s="1"/>
      <c r="F57" s="10" t="str">
        <f>IF(E57&gt;0,VLOOKUP(E57,صنف!B:D,2,0),"")</f>
        <v/>
      </c>
      <c r="G57" s="1"/>
      <c r="H57" s="10" t="str">
        <f>IF(G57&gt;0,VLOOKUP(G57,مسئول!B:D,2,0),"")</f>
        <v/>
      </c>
      <c r="I57" s="1"/>
      <c r="J57" s="7"/>
      <c r="K57" s="7" t="str">
        <f>IF(صرف!$J57="","",I57*J57)</f>
        <v/>
      </c>
      <c r="L57" s="88"/>
    </row>
    <row r="58" spans="2:12" ht="24.95" customHeight="1">
      <c r="B58" s="12" t="str">
        <f t="shared" si="1"/>
        <v/>
      </c>
      <c r="C58" s="6"/>
      <c r="D58" s="1"/>
      <c r="E58" s="1"/>
      <c r="F58" s="10" t="str">
        <f>IF(E58&gt;0,VLOOKUP(E58,صنف!B:D,2,0),"")</f>
        <v/>
      </c>
      <c r="G58" s="1"/>
      <c r="H58" s="10" t="str">
        <f>IF(G58&gt;0,VLOOKUP(G58,مسئول!B:D,2,0),"")</f>
        <v/>
      </c>
      <c r="I58" s="1"/>
      <c r="J58" s="7"/>
      <c r="K58" s="7" t="str">
        <f>IF(صرف!$J58="","",I58*J58)</f>
        <v/>
      </c>
      <c r="L58" s="88"/>
    </row>
    <row r="59" spans="2:12" ht="24.95" customHeight="1">
      <c r="B59" s="12" t="str">
        <f t="shared" si="1"/>
        <v/>
      </c>
      <c r="C59" s="6"/>
      <c r="D59" s="1"/>
      <c r="E59" s="1"/>
      <c r="F59" s="10" t="str">
        <f>IF(E59&gt;0,VLOOKUP(E59,صنف!B:D,2,0),"")</f>
        <v/>
      </c>
      <c r="G59" s="1"/>
      <c r="H59" s="10" t="str">
        <f>IF(G59&gt;0,VLOOKUP(G59,مسئول!B:D,2,0),"")</f>
        <v/>
      </c>
      <c r="I59" s="1"/>
      <c r="J59" s="7"/>
      <c r="K59" s="7" t="str">
        <f>IF(صرف!$J59="","",I59*J59)</f>
        <v/>
      </c>
      <c r="L59" s="88"/>
    </row>
    <row r="60" spans="2:12" ht="24.95" customHeight="1">
      <c r="B60" s="12" t="str">
        <f t="shared" si="1"/>
        <v/>
      </c>
      <c r="C60" s="6"/>
      <c r="D60" s="1"/>
      <c r="E60" s="1"/>
      <c r="F60" s="10" t="str">
        <f>IF(E60&gt;0,VLOOKUP(E60,صنف!B:D,2,0),"")</f>
        <v/>
      </c>
      <c r="G60" s="1"/>
      <c r="H60" s="10" t="str">
        <f>IF(G60&gt;0,VLOOKUP(G60,مسئول!B:D,2,0),"")</f>
        <v/>
      </c>
      <c r="I60" s="1"/>
      <c r="J60" s="7"/>
      <c r="K60" s="7" t="str">
        <f>IF(صرف!$J60="","",I60*J60)</f>
        <v/>
      </c>
      <c r="L60" s="88"/>
    </row>
    <row r="61" spans="2:12" ht="24.95" customHeight="1">
      <c r="B61" s="12" t="str">
        <f t="shared" si="1"/>
        <v/>
      </c>
      <c r="C61" s="6"/>
      <c r="D61" s="1"/>
      <c r="E61" s="1"/>
      <c r="F61" s="10" t="str">
        <f>IF(E61&gt;0,VLOOKUP(E61,صنف!B:D,2,0),"")</f>
        <v/>
      </c>
      <c r="G61" s="1"/>
      <c r="H61" s="10" t="str">
        <f>IF(G61&gt;0,VLOOKUP(G61,مسئول!B:D,2,0),"")</f>
        <v/>
      </c>
      <c r="I61" s="1"/>
      <c r="J61" s="7"/>
      <c r="K61" s="7" t="str">
        <f>IF(صرف!$J61="","",I61*J61)</f>
        <v/>
      </c>
      <c r="L61" s="88"/>
    </row>
    <row r="62" spans="2:12" ht="24.95" customHeight="1">
      <c r="B62" s="12" t="str">
        <f t="shared" si="1"/>
        <v/>
      </c>
      <c r="C62" s="6"/>
      <c r="D62" s="1"/>
      <c r="E62" s="1"/>
      <c r="F62" s="10" t="str">
        <f>IF(E62&gt;0,VLOOKUP(E62,صنف!B:D,2,0),"")</f>
        <v/>
      </c>
      <c r="G62" s="1"/>
      <c r="H62" s="10" t="str">
        <f>IF(G62&gt;0,VLOOKUP(G62,مسئول!B:D,2,0),"")</f>
        <v/>
      </c>
      <c r="I62" s="1"/>
      <c r="J62" s="7"/>
      <c r="K62" s="7" t="str">
        <f>IF(صرف!$J62="","",I62*J62)</f>
        <v/>
      </c>
      <c r="L62" s="88"/>
    </row>
    <row r="63" spans="2:12" ht="24.95" customHeight="1">
      <c r="B63" s="12" t="str">
        <f t="shared" si="1"/>
        <v/>
      </c>
      <c r="C63" s="6"/>
      <c r="D63" s="1"/>
      <c r="E63" s="1"/>
      <c r="F63" s="10" t="str">
        <f>IF(E63&gt;0,VLOOKUP(E63,صنف!B:D,2,0),"")</f>
        <v/>
      </c>
      <c r="G63" s="1"/>
      <c r="H63" s="10" t="str">
        <f>IF(G63&gt;0,VLOOKUP(G63,مسئول!B:D,2,0),"")</f>
        <v/>
      </c>
      <c r="I63" s="1"/>
      <c r="J63" s="7"/>
      <c r="K63" s="7" t="str">
        <f>IF(صرف!$J63="","",I63*J63)</f>
        <v/>
      </c>
      <c r="L63" s="88"/>
    </row>
    <row r="64" spans="2:12" ht="24.95" customHeight="1">
      <c r="B64" s="12" t="str">
        <f t="shared" si="1"/>
        <v/>
      </c>
      <c r="C64" s="6"/>
      <c r="D64" s="1"/>
      <c r="E64" s="1"/>
      <c r="F64" s="10" t="str">
        <f>IF(E64&gt;0,VLOOKUP(E64,صنف!B:D,2,0),"")</f>
        <v/>
      </c>
      <c r="G64" s="1"/>
      <c r="H64" s="10" t="str">
        <f>IF(G64&gt;0,VLOOKUP(G64,مسئول!B:D,2,0),"")</f>
        <v/>
      </c>
      <c r="I64" s="1"/>
      <c r="J64" s="7"/>
      <c r="K64" s="7" t="str">
        <f>IF(صرف!$J64="","",I64*J64)</f>
        <v/>
      </c>
      <c r="L64" s="88"/>
    </row>
    <row r="65" spans="2:12" ht="24.95" customHeight="1">
      <c r="B65" s="12" t="str">
        <f t="shared" si="1"/>
        <v/>
      </c>
      <c r="C65" s="6"/>
      <c r="D65" s="1"/>
      <c r="E65" s="1"/>
      <c r="F65" s="10" t="str">
        <f>IF(E65&gt;0,VLOOKUP(E65,صنف!B:D,2,0),"")</f>
        <v/>
      </c>
      <c r="G65" s="1"/>
      <c r="H65" s="10" t="str">
        <f>IF(G65&gt;0,VLOOKUP(G65,مسئول!B:D,2,0),"")</f>
        <v/>
      </c>
      <c r="I65" s="1"/>
      <c r="J65" s="7"/>
      <c r="K65" s="7" t="str">
        <f>IF(صرف!$J65="","",I65*J65)</f>
        <v/>
      </c>
      <c r="L65" s="88"/>
    </row>
    <row r="66" spans="2:12" ht="24.95" customHeight="1">
      <c r="B66" s="12" t="str">
        <f t="shared" si="1"/>
        <v/>
      </c>
      <c r="C66" s="6"/>
      <c r="D66" s="1"/>
      <c r="E66" s="1"/>
      <c r="F66" s="10" t="str">
        <f>IF(E66&gt;0,VLOOKUP(E66,صنف!B:D,2,0),"")</f>
        <v/>
      </c>
      <c r="G66" s="1"/>
      <c r="H66" s="10" t="str">
        <f>IF(G66&gt;0,VLOOKUP(G66,مسئول!B:D,2,0),"")</f>
        <v/>
      </c>
      <c r="I66" s="1"/>
      <c r="J66" s="7"/>
      <c r="K66" s="7" t="str">
        <f>IF(صرف!$J66="","",I66*J66)</f>
        <v/>
      </c>
      <c r="L66" s="88"/>
    </row>
    <row r="67" spans="2:12" ht="24.95" customHeight="1">
      <c r="B67" s="12" t="str">
        <f t="shared" si="1"/>
        <v/>
      </c>
      <c r="C67" s="6"/>
      <c r="D67" s="1"/>
      <c r="E67" s="1"/>
      <c r="F67" s="10" t="str">
        <f>IF(E67&gt;0,VLOOKUP(E67,صنف!B:D,2,0),"")</f>
        <v/>
      </c>
      <c r="G67" s="1"/>
      <c r="H67" s="10" t="str">
        <f>IF(G67&gt;0,VLOOKUP(G67,مسئول!B:D,2,0),"")</f>
        <v/>
      </c>
      <c r="I67" s="1"/>
      <c r="J67" s="7"/>
      <c r="K67" s="7" t="str">
        <f>IF(صرف!$J67="","",I67*J67)</f>
        <v/>
      </c>
      <c r="L67" s="88"/>
    </row>
    <row r="68" spans="2:12" ht="24.95" customHeight="1">
      <c r="B68" s="12" t="str">
        <f t="shared" si="1"/>
        <v/>
      </c>
      <c r="C68" s="6"/>
      <c r="D68" s="1"/>
      <c r="E68" s="1"/>
      <c r="F68" s="10" t="str">
        <f>IF(E68&gt;0,VLOOKUP(E68,صنف!B:D,2,0),"")</f>
        <v/>
      </c>
      <c r="G68" s="1"/>
      <c r="H68" s="10" t="str">
        <f>IF(G68&gt;0,VLOOKUP(G68,مسئول!B:D,2,0),"")</f>
        <v/>
      </c>
      <c r="I68" s="1"/>
      <c r="J68" s="7"/>
      <c r="K68" s="7" t="str">
        <f>IF(صرف!$J68="","",I68*J68)</f>
        <v/>
      </c>
      <c r="L68" s="88"/>
    </row>
    <row r="69" spans="2:12" ht="24.95" customHeight="1">
      <c r="B69" s="12" t="str">
        <f t="shared" si="1"/>
        <v/>
      </c>
      <c r="C69" s="6"/>
      <c r="D69" s="1"/>
      <c r="E69" s="1"/>
      <c r="F69" s="10" t="str">
        <f>IF(E69&gt;0,VLOOKUP(E69,صنف!B:D,2,0),"")</f>
        <v/>
      </c>
      <c r="G69" s="1"/>
      <c r="H69" s="10" t="str">
        <f>IF(G69&gt;0,VLOOKUP(G69,مسئول!B:D,2,0),"")</f>
        <v/>
      </c>
      <c r="I69" s="1"/>
      <c r="J69" s="7"/>
      <c r="K69" s="7" t="str">
        <f>IF(صرف!$J69="","",I69*J69)</f>
        <v/>
      </c>
      <c r="L69" s="88"/>
    </row>
    <row r="70" spans="2:12" ht="24.95" customHeight="1">
      <c r="B70" s="12" t="str">
        <f t="shared" si="1"/>
        <v/>
      </c>
      <c r="C70" s="6"/>
      <c r="D70" s="1"/>
      <c r="E70" s="1"/>
      <c r="F70" s="10" t="str">
        <f>IF(E70&gt;0,VLOOKUP(E70,صنف!B:D,2,0),"")</f>
        <v/>
      </c>
      <c r="G70" s="1"/>
      <c r="H70" s="10" t="str">
        <f>IF(G70&gt;0,VLOOKUP(G70,مسئول!B:D,2,0),"")</f>
        <v/>
      </c>
      <c r="I70" s="1"/>
      <c r="J70" s="7"/>
      <c r="K70" s="7" t="str">
        <f>IF(صرف!$J70="","",I70*J70)</f>
        <v/>
      </c>
      <c r="L70" s="88"/>
    </row>
    <row r="71" spans="2:12" ht="24.95" customHeight="1">
      <c r="B71" s="12" t="str">
        <f t="shared" si="1"/>
        <v/>
      </c>
      <c r="C71" s="6"/>
      <c r="D71" s="1"/>
      <c r="E71" s="1"/>
      <c r="F71" s="10" t="str">
        <f>IF(E71&gt;0,VLOOKUP(E71,صنف!B:D,2,0),"")</f>
        <v/>
      </c>
      <c r="G71" s="1"/>
      <c r="H71" s="10" t="str">
        <f>IF(G71&gt;0,VLOOKUP(G71,مسئول!B:D,2,0),"")</f>
        <v/>
      </c>
      <c r="I71" s="1"/>
      <c r="J71" s="7"/>
      <c r="K71" s="7" t="str">
        <f>IF(صرف!$J71="","",I71*J71)</f>
        <v/>
      </c>
      <c r="L71" s="88"/>
    </row>
    <row r="72" spans="2:12" ht="24.95" customHeight="1">
      <c r="B72" s="12" t="str">
        <f t="shared" ref="B72:B135" si="2">IF(C72&lt;&gt;0,1+B71,"")</f>
        <v/>
      </c>
      <c r="C72" s="6"/>
      <c r="D72" s="1"/>
      <c r="E72" s="1"/>
      <c r="F72" s="10" t="str">
        <f>IF(E72&gt;0,VLOOKUP(E72,صنف!B:D,2,0),"")</f>
        <v/>
      </c>
      <c r="G72" s="1"/>
      <c r="H72" s="10" t="str">
        <f>IF(G72&gt;0,VLOOKUP(G72,مسئول!B:D,2,0),"")</f>
        <v/>
      </c>
      <c r="I72" s="1"/>
      <c r="J72" s="7"/>
      <c r="K72" s="7" t="str">
        <f>IF(صرف!$J72="","",I72*J72)</f>
        <v/>
      </c>
      <c r="L72" s="88"/>
    </row>
    <row r="73" spans="2:12" ht="24.95" customHeight="1">
      <c r="B73" s="12" t="str">
        <f t="shared" si="2"/>
        <v/>
      </c>
      <c r="C73" s="6"/>
      <c r="D73" s="1"/>
      <c r="E73" s="1"/>
      <c r="F73" s="10" t="str">
        <f>IF(E73&gt;0,VLOOKUP(E73,صنف!B:D,2,0),"")</f>
        <v/>
      </c>
      <c r="G73" s="1"/>
      <c r="H73" s="10" t="str">
        <f>IF(G73&gt;0,VLOOKUP(G73,مسئول!B:D,2,0),"")</f>
        <v/>
      </c>
      <c r="I73" s="1"/>
      <c r="J73" s="7"/>
      <c r="K73" s="7" t="str">
        <f>IF(صرف!$J73="","",I73*J73)</f>
        <v/>
      </c>
      <c r="L73" s="88"/>
    </row>
    <row r="74" spans="2:12" ht="24.95" customHeight="1">
      <c r="B74" s="12" t="str">
        <f t="shared" si="2"/>
        <v/>
      </c>
      <c r="C74" s="6"/>
      <c r="D74" s="1"/>
      <c r="E74" s="1"/>
      <c r="F74" s="10" t="str">
        <f>IF(E74&gt;0,VLOOKUP(E74,صنف!B:D,2,0),"")</f>
        <v/>
      </c>
      <c r="G74" s="1"/>
      <c r="H74" s="10" t="str">
        <f>IF(G74&gt;0,VLOOKUP(G74,مسئول!B:D,2,0),"")</f>
        <v/>
      </c>
      <c r="I74" s="1"/>
      <c r="J74" s="7"/>
      <c r="K74" s="7" t="str">
        <f>IF(صرف!$J74="","",I74*J74)</f>
        <v/>
      </c>
      <c r="L74" s="88"/>
    </row>
    <row r="75" spans="2:12" ht="24.95" customHeight="1">
      <c r="B75" s="12" t="str">
        <f t="shared" si="2"/>
        <v/>
      </c>
      <c r="C75" s="6"/>
      <c r="D75" s="1"/>
      <c r="E75" s="1"/>
      <c r="F75" s="10" t="str">
        <f>IF(E75&gt;0,VLOOKUP(E75,صنف!B:D,2,0),"")</f>
        <v/>
      </c>
      <c r="G75" s="1"/>
      <c r="H75" s="10" t="str">
        <f>IF(G75&gt;0,VLOOKUP(G75,مسئول!B:D,2,0),"")</f>
        <v/>
      </c>
      <c r="I75" s="1"/>
      <c r="J75" s="7"/>
      <c r="K75" s="7" t="str">
        <f>IF(صرف!$J75="","",I75*J75)</f>
        <v/>
      </c>
      <c r="L75" s="88"/>
    </row>
    <row r="76" spans="2:12" ht="24.95" customHeight="1">
      <c r="B76" s="12" t="str">
        <f t="shared" si="2"/>
        <v/>
      </c>
      <c r="C76" s="6"/>
      <c r="D76" s="1"/>
      <c r="E76" s="1"/>
      <c r="F76" s="10" t="str">
        <f>IF(E76&gt;0,VLOOKUP(E76,صنف!B:D,2,0),"")</f>
        <v/>
      </c>
      <c r="G76" s="1"/>
      <c r="H76" s="10" t="str">
        <f>IF(G76&gt;0,VLOOKUP(G76,مسئول!B:D,2,0),"")</f>
        <v/>
      </c>
      <c r="I76" s="1"/>
      <c r="J76" s="7"/>
      <c r="K76" s="7" t="str">
        <f>IF(صرف!$J76="","",I76*J76)</f>
        <v/>
      </c>
      <c r="L76" s="88"/>
    </row>
    <row r="77" spans="2:12" ht="24.95" customHeight="1">
      <c r="B77" s="12" t="str">
        <f t="shared" si="2"/>
        <v/>
      </c>
      <c r="C77" s="6"/>
      <c r="D77" s="1"/>
      <c r="E77" s="1"/>
      <c r="F77" s="10" t="str">
        <f>IF(E77&gt;0,VLOOKUP(E77,صنف!B:D,2,0),"")</f>
        <v/>
      </c>
      <c r="G77" s="1"/>
      <c r="H77" s="10" t="str">
        <f>IF(G77&gt;0,VLOOKUP(G77,مسئول!B:D,2,0),"")</f>
        <v/>
      </c>
      <c r="I77" s="1"/>
      <c r="J77" s="7"/>
      <c r="K77" s="7" t="str">
        <f>IF(صرف!$J77="","",I77*J77)</f>
        <v/>
      </c>
      <c r="L77" s="88"/>
    </row>
    <row r="78" spans="2:12" ht="24.95" customHeight="1">
      <c r="B78" s="12" t="str">
        <f t="shared" si="2"/>
        <v/>
      </c>
      <c r="C78" s="6"/>
      <c r="D78" s="1"/>
      <c r="E78" s="1"/>
      <c r="F78" s="10" t="str">
        <f>IF(E78&gt;0,VLOOKUP(E78,صنف!B:D,2,0),"")</f>
        <v/>
      </c>
      <c r="G78" s="1"/>
      <c r="H78" s="10" t="str">
        <f>IF(G78&gt;0,VLOOKUP(G78,مسئول!B:D,2,0),"")</f>
        <v/>
      </c>
      <c r="I78" s="1"/>
      <c r="J78" s="7"/>
      <c r="K78" s="7" t="str">
        <f>IF(صرف!$J78="","",I78*J78)</f>
        <v/>
      </c>
      <c r="L78" s="88"/>
    </row>
    <row r="79" spans="2:12" ht="24.95" customHeight="1">
      <c r="B79" s="12" t="str">
        <f t="shared" si="2"/>
        <v/>
      </c>
      <c r="C79" s="6"/>
      <c r="D79" s="1"/>
      <c r="E79" s="1"/>
      <c r="F79" s="10" t="str">
        <f>IF(E79&gt;0,VLOOKUP(E79,صنف!B:D,2,0),"")</f>
        <v/>
      </c>
      <c r="G79" s="1"/>
      <c r="H79" s="10" t="str">
        <f>IF(G79&gt;0,VLOOKUP(G79,مسئول!B:D,2,0),"")</f>
        <v/>
      </c>
      <c r="I79" s="1"/>
      <c r="J79" s="7"/>
      <c r="K79" s="7" t="str">
        <f>IF(صرف!$J79="","",I79*J79)</f>
        <v/>
      </c>
      <c r="L79" s="88"/>
    </row>
    <row r="80" spans="2:12" ht="24.95" customHeight="1">
      <c r="B80" s="12" t="str">
        <f t="shared" si="2"/>
        <v/>
      </c>
      <c r="C80" s="6"/>
      <c r="D80" s="1"/>
      <c r="E80" s="1"/>
      <c r="F80" s="10" t="str">
        <f>IF(E80&gt;0,VLOOKUP(E80,صنف!B:D,2,0),"")</f>
        <v/>
      </c>
      <c r="G80" s="1"/>
      <c r="H80" s="10" t="str">
        <f>IF(G80&gt;0,VLOOKUP(G80,مسئول!B:D,2,0),"")</f>
        <v/>
      </c>
      <c r="I80" s="1"/>
      <c r="J80" s="7"/>
      <c r="K80" s="7" t="str">
        <f>IF(صرف!$J80="","",I80*J80)</f>
        <v/>
      </c>
      <c r="L80" s="88"/>
    </row>
    <row r="81" spans="2:12" ht="24.95" customHeight="1">
      <c r="B81" s="12" t="str">
        <f t="shared" si="2"/>
        <v/>
      </c>
      <c r="C81" s="6"/>
      <c r="D81" s="1"/>
      <c r="E81" s="1"/>
      <c r="F81" s="10" t="str">
        <f>IF(E81&gt;0,VLOOKUP(E81,صنف!B:D,2,0),"")</f>
        <v/>
      </c>
      <c r="G81" s="1"/>
      <c r="H81" s="10" t="str">
        <f>IF(G81&gt;0,VLOOKUP(G81,مسئول!B:D,2,0),"")</f>
        <v/>
      </c>
      <c r="I81" s="1"/>
      <c r="J81" s="7"/>
      <c r="K81" s="7" t="str">
        <f>IF(صرف!$J81="","",I81*J81)</f>
        <v/>
      </c>
      <c r="L81" s="88"/>
    </row>
    <row r="82" spans="2:12" ht="24.95" customHeight="1">
      <c r="B82" s="12" t="str">
        <f t="shared" si="2"/>
        <v/>
      </c>
      <c r="C82" s="6"/>
      <c r="D82" s="1"/>
      <c r="E82" s="1"/>
      <c r="F82" s="10" t="str">
        <f>IF(E82&gt;0,VLOOKUP(E82,صنف!B:D,2,0),"")</f>
        <v/>
      </c>
      <c r="G82" s="1"/>
      <c r="H82" s="10" t="str">
        <f>IF(G82&gt;0,VLOOKUP(G82,مسئول!B:D,2,0),"")</f>
        <v/>
      </c>
      <c r="I82" s="1"/>
      <c r="J82" s="7"/>
      <c r="K82" s="7" t="str">
        <f>IF(صرف!$J82="","",I82*J82)</f>
        <v/>
      </c>
      <c r="L82" s="88"/>
    </row>
    <row r="83" spans="2:12" ht="24.95" customHeight="1">
      <c r="B83" s="12" t="str">
        <f t="shared" si="2"/>
        <v/>
      </c>
      <c r="C83" s="6"/>
      <c r="D83" s="1"/>
      <c r="E83" s="1"/>
      <c r="F83" s="10" t="str">
        <f>IF(E83&gt;0,VLOOKUP(E83,صنف!B:D,2,0),"")</f>
        <v/>
      </c>
      <c r="G83" s="1"/>
      <c r="H83" s="10" t="str">
        <f>IF(G83&gt;0,VLOOKUP(G83,مسئول!B:D,2,0),"")</f>
        <v/>
      </c>
      <c r="I83" s="1"/>
      <c r="J83" s="7"/>
      <c r="K83" s="7" t="str">
        <f>IF(صرف!$J83="","",I83*J83)</f>
        <v/>
      </c>
      <c r="L83" s="88"/>
    </row>
    <row r="84" spans="2:12" ht="24.95" customHeight="1">
      <c r="B84" s="12" t="str">
        <f t="shared" si="2"/>
        <v/>
      </c>
      <c r="C84" s="6"/>
      <c r="D84" s="1"/>
      <c r="E84" s="1"/>
      <c r="F84" s="10" t="str">
        <f>IF(E84&gt;0,VLOOKUP(E84,صنف!B:D,2,0),"")</f>
        <v/>
      </c>
      <c r="G84" s="1"/>
      <c r="H84" s="10" t="str">
        <f>IF(G84&gt;0,VLOOKUP(G84,مسئول!B:D,2,0),"")</f>
        <v/>
      </c>
      <c r="I84" s="1"/>
      <c r="J84" s="7"/>
      <c r="K84" s="7" t="str">
        <f>IF(صرف!$J84="","",I84*J84)</f>
        <v/>
      </c>
      <c r="L84" s="88"/>
    </row>
    <row r="85" spans="2:12" ht="24.95" customHeight="1">
      <c r="B85" s="12" t="str">
        <f t="shared" si="2"/>
        <v/>
      </c>
      <c r="C85" s="6"/>
      <c r="D85" s="1"/>
      <c r="E85" s="1"/>
      <c r="F85" s="10" t="str">
        <f>IF(E85&gt;0,VLOOKUP(E85,صنف!B:D,2,0),"")</f>
        <v/>
      </c>
      <c r="G85" s="1"/>
      <c r="H85" s="10" t="str">
        <f>IF(G85&gt;0,VLOOKUP(G85,مسئول!B:D,2,0),"")</f>
        <v/>
      </c>
      <c r="I85" s="1"/>
      <c r="J85" s="7"/>
      <c r="K85" s="7" t="str">
        <f>IF(صرف!$J85="","",I85*J85)</f>
        <v/>
      </c>
      <c r="L85" s="88"/>
    </row>
    <row r="86" spans="2:12" ht="24.95" customHeight="1">
      <c r="B86" s="12" t="str">
        <f t="shared" si="2"/>
        <v/>
      </c>
      <c r="C86" s="6"/>
      <c r="D86" s="1"/>
      <c r="E86" s="1"/>
      <c r="F86" s="10" t="str">
        <f>IF(E86&gt;0,VLOOKUP(E86,صنف!B:D,2,0),"")</f>
        <v/>
      </c>
      <c r="G86" s="1"/>
      <c r="H86" s="10" t="str">
        <f>IF(G86&gt;0,VLOOKUP(G86,مسئول!B:D,2,0),"")</f>
        <v/>
      </c>
      <c r="I86" s="1"/>
      <c r="J86" s="7"/>
      <c r="K86" s="7" t="str">
        <f>IF(صرف!$J86="","",I86*J86)</f>
        <v/>
      </c>
      <c r="L86" s="88"/>
    </row>
    <row r="87" spans="2:12" ht="24.95" customHeight="1">
      <c r="B87" s="12" t="str">
        <f t="shared" si="2"/>
        <v/>
      </c>
      <c r="C87" s="6"/>
      <c r="D87" s="1"/>
      <c r="E87" s="1"/>
      <c r="F87" s="10" t="str">
        <f>IF(E87&gt;0,VLOOKUP(E87,صنف!B:D,2,0),"")</f>
        <v/>
      </c>
      <c r="G87" s="1"/>
      <c r="H87" s="10" t="str">
        <f>IF(G87&gt;0,VLOOKUP(G87,مسئول!B:D,2,0),"")</f>
        <v/>
      </c>
      <c r="I87" s="1"/>
      <c r="J87" s="7"/>
      <c r="K87" s="7" t="str">
        <f>IF(صرف!$J87="","",I87*J87)</f>
        <v/>
      </c>
      <c r="L87" s="88"/>
    </row>
    <row r="88" spans="2:12" ht="24.95" customHeight="1">
      <c r="B88" s="12" t="str">
        <f t="shared" si="2"/>
        <v/>
      </c>
      <c r="C88" s="6"/>
      <c r="D88" s="1"/>
      <c r="E88" s="1"/>
      <c r="F88" s="10" t="str">
        <f>IF(E88&gt;0,VLOOKUP(E88,صنف!B:D,2,0),"")</f>
        <v/>
      </c>
      <c r="G88" s="1"/>
      <c r="H88" s="10" t="str">
        <f>IF(G88&gt;0,VLOOKUP(G88,مسئول!B:D,2,0),"")</f>
        <v/>
      </c>
      <c r="I88" s="1"/>
      <c r="J88" s="7"/>
      <c r="K88" s="7" t="str">
        <f>IF(صرف!$J88="","",I88*J88)</f>
        <v/>
      </c>
      <c r="L88" s="88"/>
    </row>
    <row r="89" spans="2:12" ht="24.95" customHeight="1">
      <c r="B89" s="12" t="str">
        <f t="shared" si="2"/>
        <v/>
      </c>
      <c r="C89" s="6"/>
      <c r="D89" s="1"/>
      <c r="E89" s="1"/>
      <c r="F89" s="10" t="str">
        <f>IF(E89&gt;0,VLOOKUP(E89,صنف!B:D,2,0),"")</f>
        <v/>
      </c>
      <c r="G89" s="1"/>
      <c r="H89" s="10" t="str">
        <f>IF(G89&gt;0,VLOOKUP(G89,مسئول!B:D,2,0),"")</f>
        <v/>
      </c>
      <c r="I89" s="1"/>
      <c r="J89" s="7"/>
      <c r="K89" s="7" t="str">
        <f>IF(صرف!$J89="","",I89*J89)</f>
        <v/>
      </c>
      <c r="L89" s="88"/>
    </row>
    <row r="90" spans="2:12" ht="24.95" customHeight="1">
      <c r="B90" s="12" t="str">
        <f t="shared" si="2"/>
        <v/>
      </c>
      <c r="C90" s="6"/>
      <c r="D90" s="1"/>
      <c r="E90" s="1"/>
      <c r="F90" s="10" t="str">
        <f>IF(E90&gt;0,VLOOKUP(E90,صنف!B:D,2,0),"")</f>
        <v/>
      </c>
      <c r="G90" s="1"/>
      <c r="H90" s="10" t="str">
        <f>IF(G90&gt;0,VLOOKUP(G90,مسئول!B:D,2,0),"")</f>
        <v/>
      </c>
      <c r="I90" s="1"/>
      <c r="J90" s="7"/>
      <c r="K90" s="7" t="str">
        <f>IF(صرف!$J90="","",I90*J90)</f>
        <v/>
      </c>
      <c r="L90" s="88"/>
    </row>
    <row r="91" spans="2:12" ht="24.95" customHeight="1">
      <c r="B91" s="12" t="str">
        <f t="shared" si="2"/>
        <v/>
      </c>
      <c r="C91" s="6"/>
      <c r="D91" s="1"/>
      <c r="E91" s="1"/>
      <c r="F91" s="10" t="str">
        <f>IF(E91&gt;0,VLOOKUP(E91,صنف!B:D,2,0),"")</f>
        <v/>
      </c>
      <c r="G91" s="1"/>
      <c r="H91" s="10" t="str">
        <f>IF(G91&gt;0,VLOOKUP(G91,مسئول!B:D,2,0),"")</f>
        <v/>
      </c>
      <c r="I91" s="1"/>
      <c r="J91" s="7"/>
      <c r="K91" s="7" t="str">
        <f>IF(صرف!$J91="","",I91*J91)</f>
        <v/>
      </c>
      <c r="L91" s="88"/>
    </row>
    <row r="92" spans="2:12" ht="24.95" customHeight="1">
      <c r="B92" s="12" t="str">
        <f t="shared" si="2"/>
        <v/>
      </c>
      <c r="C92" s="6"/>
      <c r="D92" s="1"/>
      <c r="E92" s="1"/>
      <c r="F92" s="10" t="str">
        <f>IF(E92&gt;0,VLOOKUP(E92,صنف!B:D,2,0),"")</f>
        <v/>
      </c>
      <c r="G92" s="1"/>
      <c r="H92" s="10" t="str">
        <f>IF(G92&gt;0,VLOOKUP(G92,مسئول!B:D,2,0),"")</f>
        <v/>
      </c>
      <c r="I92" s="1"/>
      <c r="J92" s="7"/>
      <c r="K92" s="7" t="str">
        <f>IF(صرف!$J92="","",I92*J92)</f>
        <v/>
      </c>
      <c r="L92" s="88"/>
    </row>
    <row r="93" spans="2:12" ht="24.95" customHeight="1">
      <c r="B93" s="12" t="str">
        <f t="shared" si="2"/>
        <v/>
      </c>
      <c r="C93" s="6"/>
      <c r="D93" s="1"/>
      <c r="E93" s="1"/>
      <c r="F93" s="10" t="str">
        <f>IF(E93&gt;0,VLOOKUP(E93,صنف!B:D,2,0),"")</f>
        <v/>
      </c>
      <c r="G93" s="1"/>
      <c r="H93" s="10" t="str">
        <f>IF(G93&gt;0,VLOOKUP(G93,مسئول!B:D,2,0),"")</f>
        <v/>
      </c>
      <c r="I93" s="1"/>
      <c r="J93" s="7"/>
      <c r="K93" s="7" t="str">
        <f>IF(صرف!$J93="","",I93*J93)</f>
        <v/>
      </c>
      <c r="L93" s="88"/>
    </row>
    <row r="94" spans="2:12" ht="24.95" customHeight="1">
      <c r="B94" s="12" t="str">
        <f t="shared" si="2"/>
        <v/>
      </c>
      <c r="C94" s="6"/>
      <c r="D94" s="1"/>
      <c r="E94" s="1"/>
      <c r="F94" s="10" t="str">
        <f>IF(E94&gt;0,VLOOKUP(E94,صنف!B:D,2,0),"")</f>
        <v/>
      </c>
      <c r="G94" s="1"/>
      <c r="H94" s="10" t="str">
        <f>IF(G94&gt;0,VLOOKUP(G94,مسئول!B:D,2,0),"")</f>
        <v/>
      </c>
      <c r="I94" s="1"/>
      <c r="J94" s="7"/>
      <c r="K94" s="7" t="str">
        <f>IF(صرف!$J94="","",I94*J94)</f>
        <v/>
      </c>
      <c r="L94" s="88"/>
    </row>
    <row r="95" spans="2:12" ht="24.95" customHeight="1">
      <c r="B95" s="12" t="str">
        <f t="shared" si="2"/>
        <v/>
      </c>
      <c r="C95" s="6"/>
      <c r="D95" s="1"/>
      <c r="E95" s="1"/>
      <c r="F95" s="10" t="str">
        <f>IF(E95&gt;0,VLOOKUP(E95,صنف!B:D,2,0),"")</f>
        <v/>
      </c>
      <c r="G95" s="1"/>
      <c r="H95" s="10" t="str">
        <f>IF(G95&gt;0,VLOOKUP(G95,مسئول!B:D,2,0),"")</f>
        <v/>
      </c>
      <c r="I95" s="1"/>
      <c r="J95" s="7"/>
      <c r="K95" s="7" t="str">
        <f>IF(صرف!$J95="","",I95*J95)</f>
        <v/>
      </c>
      <c r="L95" s="88"/>
    </row>
    <row r="96" spans="2:12" ht="24.95" customHeight="1">
      <c r="B96" s="12" t="str">
        <f t="shared" si="2"/>
        <v/>
      </c>
      <c r="C96" s="6"/>
      <c r="D96" s="1"/>
      <c r="E96" s="1"/>
      <c r="F96" s="10" t="str">
        <f>IF(E96&gt;0,VLOOKUP(E96,صنف!B:D,2,0),"")</f>
        <v/>
      </c>
      <c r="G96" s="1"/>
      <c r="H96" s="10" t="str">
        <f>IF(G96&gt;0,VLOOKUP(G96,مسئول!B:D,2,0),"")</f>
        <v/>
      </c>
      <c r="I96" s="1"/>
      <c r="J96" s="7"/>
      <c r="K96" s="7" t="str">
        <f>IF(صرف!$J96="","",I96*J96)</f>
        <v/>
      </c>
      <c r="L96" s="88"/>
    </row>
    <row r="97" spans="2:12" ht="24.95" customHeight="1">
      <c r="B97" s="12" t="str">
        <f t="shared" si="2"/>
        <v/>
      </c>
      <c r="C97" s="6"/>
      <c r="D97" s="1"/>
      <c r="E97" s="1"/>
      <c r="F97" s="10" t="str">
        <f>IF(E97&gt;0,VLOOKUP(E97,صنف!B:D,2,0),"")</f>
        <v/>
      </c>
      <c r="G97" s="1"/>
      <c r="H97" s="10" t="str">
        <f>IF(G97&gt;0,VLOOKUP(G97,مسئول!B:D,2,0),"")</f>
        <v/>
      </c>
      <c r="I97" s="1"/>
      <c r="J97" s="7"/>
      <c r="K97" s="7" t="str">
        <f>IF(صرف!$J97="","",I97*J97)</f>
        <v/>
      </c>
      <c r="L97" s="88"/>
    </row>
    <row r="98" spans="2:12" ht="24.95" customHeight="1">
      <c r="B98" s="12" t="str">
        <f t="shared" si="2"/>
        <v/>
      </c>
      <c r="C98" s="6"/>
      <c r="D98" s="1"/>
      <c r="E98" s="1"/>
      <c r="F98" s="10" t="str">
        <f>IF(E98&gt;0,VLOOKUP(E98,صنف!B:D,2,0),"")</f>
        <v/>
      </c>
      <c r="G98" s="1"/>
      <c r="H98" s="10" t="str">
        <f>IF(G98&gt;0,VLOOKUP(G98,مسئول!B:D,2,0),"")</f>
        <v/>
      </c>
      <c r="I98" s="1"/>
      <c r="J98" s="7"/>
      <c r="K98" s="7" t="str">
        <f>IF(صرف!$J98="","",I98*J98)</f>
        <v/>
      </c>
      <c r="L98" s="88"/>
    </row>
    <row r="99" spans="2:12" ht="24.95" customHeight="1">
      <c r="B99" s="12" t="str">
        <f t="shared" si="2"/>
        <v/>
      </c>
      <c r="C99" s="6"/>
      <c r="D99" s="1"/>
      <c r="E99" s="1"/>
      <c r="F99" s="10" t="str">
        <f>IF(E99&gt;0,VLOOKUP(E99,صنف!B:D,2,0),"")</f>
        <v/>
      </c>
      <c r="G99" s="1"/>
      <c r="H99" s="10" t="str">
        <f>IF(G99&gt;0,VLOOKUP(G99,مسئول!B:D,2,0),"")</f>
        <v/>
      </c>
      <c r="I99" s="1"/>
      <c r="J99" s="7"/>
      <c r="K99" s="7" t="str">
        <f>IF(صرف!$J99="","",I99*J99)</f>
        <v/>
      </c>
      <c r="L99" s="88"/>
    </row>
    <row r="100" spans="2:12" ht="24.95" customHeight="1">
      <c r="B100" s="12" t="str">
        <f t="shared" si="2"/>
        <v/>
      </c>
      <c r="C100" s="6"/>
      <c r="D100" s="1"/>
      <c r="E100" s="1"/>
      <c r="F100" s="10" t="str">
        <f>IF(E100&gt;0,VLOOKUP(E100,صنف!B:D,2,0),"")</f>
        <v/>
      </c>
      <c r="G100" s="1"/>
      <c r="H100" s="10" t="str">
        <f>IF(G100&gt;0,VLOOKUP(G100,مسئول!B:D,2,0),"")</f>
        <v/>
      </c>
      <c r="I100" s="1"/>
      <c r="J100" s="7"/>
      <c r="K100" s="7" t="str">
        <f>IF(صرف!$J100="","",I100*J100)</f>
        <v/>
      </c>
      <c r="L100" s="88"/>
    </row>
    <row r="101" spans="2:12" ht="24.95" customHeight="1">
      <c r="B101" s="12" t="str">
        <f t="shared" si="2"/>
        <v/>
      </c>
      <c r="C101" s="6"/>
      <c r="D101" s="1"/>
      <c r="E101" s="1"/>
      <c r="F101" s="10" t="str">
        <f>IF(E101&gt;0,VLOOKUP(E101,صنف!B:D,2,0),"")</f>
        <v/>
      </c>
      <c r="G101" s="1"/>
      <c r="H101" s="10" t="str">
        <f>IF(G101&gt;0,VLOOKUP(G101,مسئول!B:D,2,0),"")</f>
        <v/>
      </c>
      <c r="I101" s="1"/>
      <c r="J101" s="7"/>
      <c r="K101" s="7" t="str">
        <f>IF(صرف!$J101="","",I101*J101)</f>
        <v/>
      </c>
      <c r="L101" s="88"/>
    </row>
    <row r="102" spans="2:12" ht="24.95" customHeight="1">
      <c r="B102" s="12" t="str">
        <f t="shared" si="2"/>
        <v/>
      </c>
      <c r="C102" s="6"/>
      <c r="D102" s="1"/>
      <c r="E102" s="1"/>
      <c r="F102" s="10" t="str">
        <f>IF(E102&gt;0,VLOOKUP(E102,صنف!B:D,2,0),"")</f>
        <v/>
      </c>
      <c r="G102" s="1"/>
      <c r="H102" s="10" t="str">
        <f>IF(G102&gt;0,VLOOKUP(G102,مسئول!B:D,2,0),"")</f>
        <v/>
      </c>
      <c r="I102" s="1"/>
      <c r="J102" s="7"/>
      <c r="K102" s="7" t="str">
        <f>IF(صرف!$J102="","",I102*J102)</f>
        <v/>
      </c>
      <c r="L102" s="88"/>
    </row>
    <row r="103" spans="2:12" ht="24.95" customHeight="1">
      <c r="B103" s="12" t="str">
        <f t="shared" si="2"/>
        <v/>
      </c>
      <c r="C103" s="6"/>
      <c r="D103" s="1"/>
      <c r="E103" s="1"/>
      <c r="F103" s="10" t="str">
        <f>IF(E103&gt;0,VLOOKUP(E103,صنف!B:D,2,0),"")</f>
        <v/>
      </c>
      <c r="G103" s="1"/>
      <c r="H103" s="10" t="str">
        <f>IF(G103&gt;0,VLOOKUP(G103,مسئول!B:D,2,0),"")</f>
        <v/>
      </c>
      <c r="I103" s="1"/>
      <c r="J103" s="7"/>
      <c r="K103" s="7" t="str">
        <f>IF(صرف!$J103="","",I103*J103)</f>
        <v/>
      </c>
      <c r="L103" s="88"/>
    </row>
    <row r="104" spans="2:12" ht="24.95" customHeight="1">
      <c r="B104" s="12" t="str">
        <f t="shared" si="2"/>
        <v/>
      </c>
      <c r="C104" s="6"/>
      <c r="D104" s="1"/>
      <c r="E104" s="1"/>
      <c r="F104" s="10" t="str">
        <f>IF(E104&gt;0,VLOOKUP(E104,صنف!B:D,2,0),"")</f>
        <v/>
      </c>
      <c r="G104" s="1"/>
      <c r="H104" s="10" t="str">
        <f>IF(G104&gt;0,VLOOKUP(G104,مسئول!B:D,2,0),"")</f>
        <v/>
      </c>
      <c r="I104" s="1"/>
      <c r="J104" s="7"/>
      <c r="K104" s="7" t="str">
        <f>IF(صرف!$J104="","",I104*J104)</f>
        <v/>
      </c>
      <c r="L104" s="88"/>
    </row>
    <row r="105" spans="2:12" ht="24.95" customHeight="1">
      <c r="B105" s="12" t="str">
        <f t="shared" si="2"/>
        <v/>
      </c>
      <c r="C105" s="6"/>
      <c r="D105" s="1"/>
      <c r="E105" s="1"/>
      <c r="F105" s="10" t="str">
        <f>IF(E105&gt;0,VLOOKUP(E105,صنف!B:D,2,0),"")</f>
        <v/>
      </c>
      <c r="G105" s="1"/>
      <c r="H105" s="10" t="str">
        <f>IF(G105&gt;0,VLOOKUP(G105,مسئول!B:D,2,0),"")</f>
        <v/>
      </c>
      <c r="I105" s="1"/>
      <c r="J105" s="7"/>
      <c r="K105" s="7" t="str">
        <f>IF(صرف!$J105="","",I105*J105)</f>
        <v/>
      </c>
      <c r="L105" s="88"/>
    </row>
    <row r="106" spans="2:12" ht="24.95" customHeight="1">
      <c r="B106" s="12" t="str">
        <f t="shared" si="2"/>
        <v/>
      </c>
      <c r="C106" s="6"/>
      <c r="D106" s="1"/>
      <c r="E106" s="1"/>
      <c r="F106" s="10" t="str">
        <f>IF(E106&gt;0,VLOOKUP(E106,صنف!B:D,2,0),"")</f>
        <v/>
      </c>
      <c r="G106" s="1"/>
      <c r="H106" s="10" t="str">
        <f>IF(G106&gt;0,VLOOKUP(G106,مسئول!B:D,2,0),"")</f>
        <v/>
      </c>
      <c r="I106" s="1"/>
      <c r="J106" s="7"/>
      <c r="K106" s="7" t="str">
        <f>IF(صرف!$J106="","",I106*J106)</f>
        <v/>
      </c>
      <c r="L106" s="88"/>
    </row>
    <row r="107" spans="2:12" ht="24.95" customHeight="1">
      <c r="B107" s="12" t="str">
        <f t="shared" si="2"/>
        <v/>
      </c>
      <c r="C107" s="6"/>
      <c r="D107" s="1"/>
      <c r="E107" s="1"/>
      <c r="F107" s="10" t="str">
        <f>IF(E107&gt;0,VLOOKUP(E107,صنف!B:D,2,0),"")</f>
        <v/>
      </c>
      <c r="G107" s="1"/>
      <c r="H107" s="10" t="str">
        <f>IF(G107&gt;0,VLOOKUP(G107,مسئول!B:D,2,0),"")</f>
        <v/>
      </c>
      <c r="I107" s="1"/>
      <c r="J107" s="7"/>
      <c r="K107" s="7" t="str">
        <f>IF(صرف!$J107="","",I107*J107)</f>
        <v/>
      </c>
      <c r="L107" s="88"/>
    </row>
    <row r="108" spans="2:12" ht="24.95" customHeight="1">
      <c r="B108" s="12" t="str">
        <f t="shared" si="2"/>
        <v/>
      </c>
      <c r="C108" s="6"/>
      <c r="D108" s="1"/>
      <c r="E108" s="1"/>
      <c r="F108" s="10" t="str">
        <f>IF(E108&gt;0,VLOOKUP(E108,صنف!B:D,2,0),"")</f>
        <v/>
      </c>
      <c r="G108" s="1"/>
      <c r="H108" s="10" t="str">
        <f>IF(G108&gt;0,VLOOKUP(G108,مسئول!B:D,2,0),"")</f>
        <v/>
      </c>
      <c r="I108" s="1"/>
      <c r="J108" s="7"/>
      <c r="K108" s="7" t="str">
        <f>IF(صرف!$J108="","",I108*J108)</f>
        <v/>
      </c>
      <c r="L108" s="88"/>
    </row>
    <row r="109" spans="2:12" ht="24.95" customHeight="1">
      <c r="B109" s="12" t="str">
        <f t="shared" si="2"/>
        <v/>
      </c>
      <c r="C109" s="6"/>
      <c r="D109" s="1"/>
      <c r="E109" s="1"/>
      <c r="F109" s="10" t="str">
        <f>IF(E109&gt;0,VLOOKUP(E109,صنف!B:D,2,0),"")</f>
        <v/>
      </c>
      <c r="G109" s="1"/>
      <c r="H109" s="10" t="str">
        <f>IF(G109&gt;0,VLOOKUP(G109,مسئول!B:D,2,0),"")</f>
        <v/>
      </c>
      <c r="I109" s="1"/>
      <c r="J109" s="7"/>
      <c r="K109" s="7" t="str">
        <f>IF(صرف!$J109="","",I109*J109)</f>
        <v/>
      </c>
      <c r="L109" s="88"/>
    </row>
    <row r="110" spans="2:12" ht="24.95" customHeight="1">
      <c r="B110" s="12" t="str">
        <f t="shared" si="2"/>
        <v/>
      </c>
      <c r="C110" s="6"/>
      <c r="D110" s="1"/>
      <c r="E110" s="1"/>
      <c r="F110" s="10" t="str">
        <f>IF(E110&gt;0,VLOOKUP(E110,صنف!B:D,2,0),"")</f>
        <v/>
      </c>
      <c r="G110" s="1"/>
      <c r="H110" s="10" t="str">
        <f>IF(G110&gt;0,VLOOKUP(G110,مسئول!B:D,2,0),"")</f>
        <v/>
      </c>
      <c r="I110" s="1"/>
      <c r="J110" s="7"/>
      <c r="K110" s="7" t="str">
        <f>IF(صرف!$J110="","",I110*J110)</f>
        <v/>
      </c>
      <c r="L110" s="88"/>
    </row>
    <row r="111" spans="2:12" ht="24.95" customHeight="1">
      <c r="B111" s="12" t="str">
        <f t="shared" si="2"/>
        <v/>
      </c>
      <c r="C111" s="6"/>
      <c r="D111" s="1"/>
      <c r="E111" s="1"/>
      <c r="F111" s="10" t="str">
        <f>IF(E111&gt;0,VLOOKUP(E111,صنف!B:D,2,0),"")</f>
        <v/>
      </c>
      <c r="G111" s="1"/>
      <c r="H111" s="10" t="str">
        <f>IF(G111&gt;0,VLOOKUP(G111,مسئول!B:D,2,0),"")</f>
        <v/>
      </c>
      <c r="I111" s="1"/>
      <c r="J111" s="7"/>
      <c r="K111" s="7" t="str">
        <f>IF(صرف!$J111="","",I111*J111)</f>
        <v/>
      </c>
      <c r="L111" s="88"/>
    </row>
    <row r="112" spans="2:12" ht="24.95" customHeight="1">
      <c r="B112" s="12" t="str">
        <f t="shared" si="2"/>
        <v/>
      </c>
      <c r="C112" s="6"/>
      <c r="D112" s="1"/>
      <c r="E112" s="1"/>
      <c r="F112" s="10" t="str">
        <f>IF(E112&gt;0,VLOOKUP(E112,صنف!B:D,2,0),"")</f>
        <v/>
      </c>
      <c r="G112" s="1"/>
      <c r="H112" s="10" t="str">
        <f>IF(G112&gt;0,VLOOKUP(G112,مسئول!B:D,2,0),"")</f>
        <v/>
      </c>
      <c r="I112" s="1"/>
      <c r="J112" s="7"/>
      <c r="K112" s="7" t="str">
        <f>IF(صرف!$J112="","",I112*J112)</f>
        <v/>
      </c>
      <c r="L112" s="88"/>
    </row>
    <row r="113" spans="2:12" ht="24.95" customHeight="1">
      <c r="B113" s="12" t="str">
        <f t="shared" si="2"/>
        <v/>
      </c>
      <c r="C113" s="6"/>
      <c r="D113" s="1"/>
      <c r="E113" s="1"/>
      <c r="F113" s="10" t="str">
        <f>IF(E113&gt;0,VLOOKUP(E113,صنف!B:D,2,0),"")</f>
        <v/>
      </c>
      <c r="G113" s="1"/>
      <c r="H113" s="10" t="str">
        <f>IF(G113&gt;0,VLOOKUP(G113,مسئول!B:D,2,0),"")</f>
        <v/>
      </c>
      <c r="I113" s="1"/>
      <c r="J113" s="7"/>
      <c r="K113" s="7" t="str">
        <f>IF(صرف!$J113="","",I113*J113)</f>
        <v/>
      </c>
      <c r="L113" s="88"/>
    </row>
    <row r="114" spans="2:12" ht="24.95" customHeight="1">
      <c r="B114" s="12" t="str">
        <f t="shared" si="2"/>
        <v/>
      </c>
      <c r="C114" s="6"/>
      <c r="D114" s="1"/>
      <c r="E114" s="1"/>
      <c r="F114" s="10" t="str">
        <f>IF(E114&gt;0,VLOOKUP(E114,صنف!B:D,2,0),"")</f>
        <v/>
      </c>
      <c r="G114" s="1"/>
      <c r="H114" s="10" t="str">
        <f>IF(G114&gt;0,VLOOKUP(G114,مسئول!B:D,2,0),"")</f>
        <v/>
      </c>
      <c r="I114" s="1"/>
      <c r="J114" s="7"/>
      <c r="K114" s="7" t="str">
        <f>IF(صرف!$J114="","",I114*J114)</f>
        <v/>
      </c>
      <c r="L114" s="88"/>
    </row>
    <row r="115" spans="2:12" ht="24.95" customHeight="1">
      <c r="B115" s="12" t="str">
        <f t="shared" si="2"/>
        <v/>
      </c>
      <c r="C115" s="6"/>
      <c r="D115" s="1"/>
      <c r="E115" s="1"/>
      <c r="F115" s="10" t="str">
        <f>IF(E115&gt;0,VLOOKUP(E115,صنف!B:D,2,0),"")</f>
        <v/>
      </c>
      <c r="G115" s="1"/>
      <c r="H115" s="10" t="str">
        <f>IF(G115&gt;0,VLOOKUP(G115,مسئول!B:D,2,0),"")</f>
        <v/>
      </c>
      <c r="I115" s="1"/>
      <c r="J115" s="7"/>
      <c r="K115" s="7" t="str">
        <f>IF(صرف!$J115="","",I115*J115)</f>
        <v/>
      </c>
      <c r="L115" s="88"/>
    </row>
    <row r="116" spans="2:12" ht="24.95" customHeight="1">
      <c r="B116" s="12" t="str">
        <f t="shared" si="2"/>
        <v/>
      </c>
      <c r="C116" s="6"/>
      <c r="D116" s="1"/>
      <c r="E116" s="1"/>
      <c r="F116" s="10" t="str">
        <f>IF(E116&gt;0,VLOOKUP(E116,صنف!B:D,2,0),"")</f>
        <v/>
      </c>
      <c r="G116" s="1"/>
      <c r="H116" s="10" t="str">
        <f>IF(G116&gt;0,VLOOKUP(G116,مسئول!B:D,2,0),"")</f>
        <v/>
      </c>
      <c r="I116" s="1"/>
      <c r="J116" s="7"/>
      <c r="K116" s="7" t="str">
        <f>IF(صرف!$J116="","",I116*J116)</f>
        <v/>
      </c>
      <c r="L116" s="88"/>
    </row>
    <row r="117" spans="2:12" ht="24.95" customHeight="1">
      <c r="B117" s="12" t="str">
        <f t="shared" si="2"/>
        <v/>
      </c>
      <c r="C117" s="6"/>
      <c r="D117" s="1"/>
      <c r="E117" s="1"/>
      <c r="F117" s="10" t="str">
        <f>IF(E117&gt;0,VLOOKUP(E117,صنف!B:D,2,0),"")</f>
        <v/>
      </c>
      <c r="G117" s="1"/>
      <c r="H117" s="10" t="str">
        <f>IF(G117&gt;0,VLOOKUP(G117,مسئول!B:D,2,0),"")</f>
        <v/>
      </c>
      <c r="I117" s="1"/>
      <c r="J117" s="7"/>
      <c r="K117" s="7" t="str">
        <f>IF(صرف!$J117="","",I117*J117)</f>
        <v/>
      </c>
      <c r="L117" s="88"/>
    </row>
    <row r="118" spans="2:12" ht="24.95" customHeight="1">
      <c r="B118" s="12" t="str">
        <f t="shared" si="2"/>
        <v/>
      </c>
      <c r="C118" s="6"/>
      <c r="D118" s="1"/>
      <c r="E118" s="1"/>
      <c r="F118" s="10" t="str">
        <f>IF(E118&gt;0,VLOOKUP(E118,صنف!B:D,2,0),"")</f>
        <v/>
      </c>
      <c r="G118" s="1"/>
      <c r="H118" s="10" t="str">
        <f>IF(G118&gt;0,VLOOKUP(G118,مسئول!B:D,2,0),"")</f>
        <v/>
      </c>
      <c r="I118" s="1"/>
      <c r="J118" s="7"/>
      <c r="K118" s="7" t="str">
        <f>IF(صرف!$J118="","",I118*J118)</f>
        <v/>
      </c>
      <c r="L118" s="88"/>
    </row>
    <row r="119" spans="2:12" ht="24.95" customHeight="1">
      <c r="B119" s="12" t="str">
        <f t="shared" si="2"/>
        <v/>
      </c>
      <c r="C119" s="6"/>
      <c r="D119" s="1"/>
      <c r="E119" s="1"/>
      <c r="F119" s="10" t="str">
        <f>IF(E119&gt;0,VLOOKUP(E119,صنف!B:D,2,0),"")</f>
        <v/>
      </c>
      <c r="G119" s="1"/>
      <c r="H119" s="10" t="str">
        <f>IF(G119&gt;0,VLOOKUP(G119,مسئول!B:D,2,0),"")</f>
        <v/>
      </c>
      <c r="I119" s="1"/>
      <c r="J119" s="7"/>
      <c r="K119" s="7" t="str">
        <f>IF(صرف!$J119="","",I119*J119)</f>
        <v/>
      </c>
      <c r="L119" s="88"/>
    </row>
    <row r="120" spans="2:12" ht="24.95" customHeight="1">
      <c r="B120" s="12" t="str">
        <f t="shared" si="2"/>
        <v/>
      </c>
      <c r="C120" s="6"/>
      <c r="D120" s="1"/>
      <c r="E120" s="1"/>
      <c r="F120" s="10" t="str">
        <f>IF(E120&gt;0,VLOOKUP(E120,صنف!B:D,2,0),"")</f>
        <v/>
      </c>
      <c r="G120" s="1"/>
      <c r="H120" s="10" t="str">
        <f>IF(G120&gt;0,VLOOKUP(G120,مسئول!B:D,2,0),"")</f>
        <v/>
      </c>
      <c r="I120" s="1"/>
      <c r="J120" s="7"/>
      <c r="K120" s="7" t="str">
        <f>IF(صرف!$J120="","",I120*J120)</f>
        <v/>
      </c>
      <c r="L120" s="88"/>
    </row>
    <row r="121" spans="2:12" ht="24.95" customHeight="1">
      <c r="B121" s="12" t="str">
        <f t="shared" si="2"/>
        <v/>
      </c>
      <c r="C121" s="6"/>
      <c r="D121" s="1"/>
      <c r="E121" s="1"/>
      <c r="F121" s="10" t="str">
        <f>IF(E121&gt;0,VLOOKUP(E121,صنف!B:D,2,0),"")</f>
        <v/>
      </c>
      <c r="G121" s="1"/>
      <c r="H121" s="10" t="str">
        <f>IF(G121&gt;0,VLOOKUP(G121,مسئول!B:D,2,0),"")</f>
        <v/>
      </c>
      <c r="I121" s="1"/>
      <c r="J121" s="7"/>
      <c r="K121" s="7" t="str">
        <f>IF(صرف!$J121="","",I121*J121)</f>
        <v/>
      </c>
      <c r="L121" s="88"/>
    </row>
    <row r="122" spans="2:12" ht="24.95" customHeight="1">
      <c r="B122" s="12" t="str">
        <f t="shared" si="2"/>
        <v/>
      </c>
      <c r="C122" s="6"/>
      <c r="D122" s="1"/>
      <c r="E122" s="1"/>
      <c r="F122" s="10" t="str">
        <f>IF(E122&gt;0,VLOOKUP(E122,صنف!B:D,2,0),"")</f>
        <v/>
      </c>
      <c r="G122" s="1"/>
      <c r="H122" s="10" t="str">
        <f>IF(G122&gt;0,VLOOKUP(G122,مسئول!B:D,2,0),"")</f>
        <v/>
      </c>
      <c r="I122" s="1"/>
      <c r="J122" s="7"/>
      <c r="K122" s="7" t="str">
        <f>IF(صرف!$J122="","",I122*J122)</f>
        <v/>
      </c>
      <c r="L122" s="88"/>
    </row>
    <row r="123" spans="2:12" ht="24.95" customHeight="1">
      <c r="B123" s="12" t="str">
        <f t="shared" si="2"/>
        <v/>
      </c>
      <c r="C123" s="6"/>
      <c r="D123" s="1"/>
      <c r="E123" s="1"/>
      <c r="F123" s="10" t="str">
        <f>IF(E123&gt;0,VLOOKUP(E123,صنف!B:D,2,0),"")</f>
        <v/>
      </c>
      <c r="G123" s="1"/>
      <c r="H123" s="10" t="str">
        <f>IF(G123&gt;0,VLOOKUP(G123,مسئول!B:D,2,0),"")</f>
        <v/>
      </c>
      <c r="I123" s="1"/>
      <c r="J123" s="7"/>
      <c r="K123" s="7" t="str">
        <f>IF(صرف!$J123="","",I123*J123)</f>
        <v/>
      </c>
      <c r="L123" s="88"/>
    </row>
    <row r="124" spans="2:12" ht="24.95" customHeight="1">
      <c r="B124" s="12" t="str">
        <f t="shared" si="2"/>
        <v/>
      </c>
      <c r="C124" s="6"/>
      <c r="D124" s="1"/>
      <c r="E124" s="1"/>
      <c r="F124" s="10" t="str">
        <f>IF(E124&gt;0,VLOOKUP(E124,صنف!B:D,2,0),"")</f>
        <v/>
      </c>
      <c r="G124" s="1"/>
      <c r="H124" s="10" t="str">
        <f>IF(G124&gt;0,VLOOKUP(G124,مسئول!B:D,2,0),"")</f>
        <v/>
      </c>
      <c r="I124" s="1"/>
      <c r="J124" s="7"/>
      <c r="K124" s="7" t="str">
        <f>IF(صرف!$J124="","",I124*J124)</f>
        <v/>
      </c>
      <c r="L124" s="88"/>
    </row>
    <row r="125" spans="2:12" ht="24.95" customHeight="1">
      <c r="B125" s="12" t="str">
        <f t="shared" si="2"/>
        <v/>
      </c>
      <c r="C125" s="6"/>
      <c r="D125" s="1"/>
      <c r="E125" s="1"/>
      <c r="F125" s="10" t="str">
        <f>IF(E125&gt;0,VLOOKUP(E125,صنف!B:D,2,0),"")</f>
        <v/>
      </c>
      <c r="G125" s="1"/>
      <c r="H125" s="10" t="str">
        <f>IF(G125&gt;0,VLOOKUP(G125,مسئول!B:D,2,0),"")</f>
        <v/>
      </c>
      <c r="I125" s="1"/>
      <c r="J125" s="7"/>
      <c r="K125" s="7" t="str">
        <f>IF(صرف!$J125="","",I125*J125)</f>
        <v/>
      </c>
      <c r="L125" s="88"/>
    </row>
    <row r="126" spans="2:12" ht="24.95" customHeight="1">
      <c r="B126" s="12" t="str">
        <f t="shared" si="2"/>
        <v/>
      </c>
      <c r="C126" s="6"/>
      <c r="D126" s="1"/>
      <c r="E126" s="1"/>
      <c r="F126" s="10" t="str">
        <f>IF(E126&gt;0,VLOOKUP(E126,صنف!B:D,2,0),"")</f>
        <v/>
      </c>
      <c r="G126" s="1"/>
      <c r="H126" s="10" t="str">
        <f>IF(G126&gt;0,VLOOKUP(G126,مسئول!B:D,2,0),"")</f>
        <v/>
      </c>
      <c r="I126" s="1"/>
      <c r="J126" s="7"/>
      <c r="K126" s="7" t="str">
        <f>IF(صرف!$J126="","",I126*J126)</f>
        <v/>
      </c>
      <c r="L126" s="88"/>
    </row>
    <row r="127" spans="2:12" ht="24.95" customHeight="1">
      <c r="B127" s="12" t="str">
        <f t="shared" si="2"/>
        <v/>
      </c>
      <c r="C127" s="6"/>
      <c r="D127" s="1"/>
      <c r="E127" s="1"/>
      <c r="F127" s="10" t="str">
        <f>IF(E127&gt;0,VLOOKUP(E127,صنف!B:D,2,0),"")</f>
        <v/>
      </c>
      <c r="G127" s="1"/>
      <c r="H127" s="10" t="str">
        <f>IF(G127&gt;0,VLOOKUP(G127,مسئول!B:D,2,0),"")</f>
        <v/>
      </c>
      <c r="I127" s="1"/>
      <c r="J127" s="7"/>
      <c r="K127" s="7" t="str">
        <f>IF(صرف!$J127="","",I127*J127)</f>
        <v/>
      </c>
      <c r="L127" s="88"/>
    </row>
    <row r="128" spans="2:12" ht="24.95" customHeight="1">
      <c r="B128" s="12" t="str">
        <f t="shared" si="2"/>
        <v/>
      </c>
      <c r="C128" s="6"/>
      <c r="D128" s="1"/>
      <c r="E128" s="1"/>
      <c r="F128" s="10" t="str">
        <f>IF(E128&gt;0,VLOOKUP(E128,صنف!B:D,2,0),"")</f>
        <v/>
      </c>
      <c r="G128" s="1"/>
      <c r="H128" s="10" t="str">
        <f>IF(G128&gt;0,VLOOKUP(G128,مسئول!B:D,2,0),"")</f>
        <v/>
      </c>
      <c r="I128" s="1"/>
      <c r="J128" s="7"/>
      <c r="K128" s="7" t="str">
        <f>IF(صرف!$J128="","",I128*J128)</f>
        <v/>
      </c>
      <c r="L128" s="88"/>
    </row>
    <row r="129" spans="2:12" ht="24.95" customHeight="1">
      <c r="B129" s="12" t="str">
        <f t="shared" si="2"/>
        <v/>
      </c>
      <c r="C129" s="6"/>
      <c r="D129" s="1"/>
      <c r="E129" s="1"/>
      <c r="F129" s="10" t="str">
        <f>IF(E129&gt;0,VLOOKUP(E129,صنف!B:D,2,0),"")</f>
        <v/>
      </c>
      <c r="G129" s="1"/>
      <c r="H129" s="10" t="str">
        <f>IF(G129&gt;0,VLOOKUP(G129,مسئول!B:D,2,0),"")</f>
        <v/>
      </c>
      <c r="I129" s="1"/>
      <c r="J129" s="7"/>
      <c r="K129" s="7" t="str">
        <f>IF(صرف!$J129="","",I129*J129)</f>
        <v/>
      </c>
      <c r="L129" s="88"/>
    </row>
    <row r="130" spans="2:12" ht="24.95" customHeight="1">
      <c r="B130" s="12" t="str">
        <f t="shared" si="2"/>
        <v/>
      </c>
      <c r="C130" s="6"/>
      <c r="D130" s="1"/>
      <c r="E130" s="1"/>
      <c r="F130" s="10" t="str">
        <f>IF(E130&gt;0,VLOOKUP(E130,صنف!B:D,2,0),"")</f>
        <v/>
      </c>
      <c r="G130" s="1"/>
      <c r="H130" s="10" t="str">
        <f>IF(G130&gt;0,VLOOKUP(G130,مسئول!B:D,2,0),"")</f>
        <v/>
      </c>
      <c r="I130" s="1"/>
      <c r="J130" s="7"/>
      <c r="K130" s="7" t="str">
        <f>IF(صرف!$J130="","",I130*J130)</f>
        <v/>
      </c>
      <c r="L130" s="88"/>
    </row>
    <row r="131" spans="2:12" ht="24.95" customHeight="1">
      <c r="B131" s="12" t="str">
        <f t="shared" si="2"/>
        <v/>
      </c>
      <c r="C131" s="6"/>
      <c r="D131" s="1"/>
      <c r="E131" s="1"/>
      <c r="F131" s="10" t="str">
        <f>IF(E131&gt;0,VLOOKUP(E131,صنف!B:D,2,0),"")</f>
        <v/>
      </c>
      <c r="G131" s="1"/>
      <c r="H131" s="10" t="str">
        <f>IF(G131&gt;0,VLOOKUP(G131,مسئول!B:D,2,0),"")</f>
        <v/>
      </c>
      <c r="I131" s="1"/>
      <c r="J131" s="7"/>
      <c r="K131" s="7" t="str">
        <f>IF(صرف!$J131="","",I131*J131)</f>
        <v/>
      </c>
      <c r="L131" s="88"/>
    </row>
    <row r="132" spans="2:12" ht="24.95" customHeight="1">
      <c r="B132" s="12" t="str">
        <f t="shared" si="2"/>
        <v/>
      </c>
      <c r="C132" s="6"/>
      <c r="D132" s="1"/>
      <c r="E132" s="1"/>
      <c r="F132" s="10" t="str">
        <f>IF(E132&gt;0,VLOOKUP(E132,صنف!B:D,2,0),"")</f>
        <v/>
      </c>
      <c r="G132" s="1"/>
      <c r="H132" s="10" t="str">
        <f>IF(G132&gt;0,VLOOKUP(G132,مسئول!B:D,2,0),"")</f>
        <v/>
      </c>
      <c r="I132" s="1"/>
      <c r="J132" s="7"/>
      <c r="K132" s="7" t="str">
        <f>IF(صرف!$J132="","",I132*J132)</f>
        <v/>
      </c>
      <c r="L132" s="88"/>
    </row>
    <row r="133" spans="2:12" ht="24.95" customHeight="1">
      <c r="B133" s="12" t="str">
        <f t="shared" si="2"/>
        <v/>
      </c>
      <c r="C133" s="6"/>
      <c r="D133" s="1"/>
      <c r="E133" s="1"/>
      <c r="F133" s="10" t="str">
        <f>IF(E133&gt;0,VLOOKUP(E133,صنف!B:D,2,0),"")</f>
        <v/>
      </c>
      <c r="G133" s="1"/>
      <c r="H133" s="10" t="str">
        <f>IF(G133&gt;0,VLOOKUP(G133,مسئول!B:D,2,0),"")</f>
        <v/>
      </c>
      <c r="I133" s="1"/>
      <c r="J133" s="7"/>
      <c r="K133" s="7" t="str">
        <f>IF(صرف!$J133="","",I133*J133)</f>
        <v/>
      </c>
      <c r="L133" s="88"/>
    </row>
    <row r="134" spans="2:12" ht="24.95" customHeight="1">
      <c r="B134" s="12" t="str">
        <f t="shared" si="2"/>
        <v/>
      </c>
      <c r="C134" s="6"/>
      <c r="D134" s="1"/>
      <c r="E134" s="1"/>
      <c r="F134" s="10" t="str">
        <f>IF(E134&gt;0,VLOOKUP(E134,صنف!B:D,2,0),"")</f>
        <v/>
      </c>
      <c r="G134" s="1"/>
      <c r="H134" s="10" t="str">
        <f>IF(G134&gt;0,VLOOKUP(G134,مسئول!B:D,2,0),"")</f>
        <v/>
      </c>
      <c r="I134" s="1"/>
      <c r="J134" s="7"/>
      <c r="K134" s="7" t="str">
        <f>IF(صرف!$J134="","",I134*J134)</f>
        <v/>
      </c>
      <c r="L134" s="88"/>
    </row>
    <row r="135" spans="2:12" ht="24.95" customHeight="1">
      <c r="B135" s="12" t="str">
        <f t="shared" si="2"/>
        <v/>
      </c>
      <c r="C135" s="6"/>
      <c r="D135" s="1"/>
      <c r="E135" s="1"/>
      <c r="F135" s="10" t="str">
        <f>IF(E135&gt;0,VLOOKUP(E135,صنف!B:D,2,0),"")</f>
        <v/>
      </c>
      <c r="G135" s="1"/>
      <c r="H135" s="10" t="str">
        <f>IF(G135&gt;0,VLOOKUP(G135,مسئول!B:D,2,0),"")</f>
        <v/>
      </c>
      <c r="I135" s="1"/>
      <c r="J135" s="7"/>
      <c r="K135" s="7" t="str">
        <f>IF(صرف!$J135="","",I135*J135)</f>
        <v/>
      </c>
      <c r="L135" s="88"/>
    </row>
    <row r="136" spans="2:12" ht="24.95" customHeight="1">
      <c r="B136" s="12" t="str">
        <f t="shared" ref="B136:B199" si="3">IF(C136&lt;&gt;0,1+B135,"")</f>
        <v/>
      </c>
      <c r="C136" s="6"/>
      <c r="D136" s="1"/>
      <c r="E136" s="1"/>
      <c r="F136" s="10" t="str">
        <f>IF(E136&gt;0,VLOOKUP(E136,صنف!B:D,2,0),"")</f>
        <v/>
      </c>
      <c r="G136" s="1"/>
      <c r="H136" s="10" t="str">
        <f>IF(G136&gt;0,VLOOKUP(G136,مسئول!B:D,2,0),"")</f>
        <v/>
      </c>
      <c r="I136" s="1"/>
      <c r="J136" s="7"/>
      <c r="K136" s="7" t="str">
        <f>IF(صرف!$J136="","",I136*J136)</f>
        <v/>
      </c>
      <c r="L136" s="88"/>
    </row>
    <row r="137" spans="2:12" ht="24.95" customHeight="1">
      <c r="B137" s="12" t="str">
        <f t="shared" si="3"/>
        <v/>
      </c>
      <c r="C137" s="6"/>
      <c r="D137" s="1"/>
      <c r="E137" s="1"/>
      <c r="F137" s="10" t="str">
        <f>IF(E137&gt;0,VLOOKUP(E137,صنف!B:D,2,0),"")</f>
        <v/>
      </c>
      <c r="G137" s="1"/>
      <c r="H137" s="10" t="str">
        <f>IF(G137&gt;0,VLOOKUP(G137,مسئول!B:D,2,0),"")</f>
        <v/>
      </c>
      <c r="I137" s="1"/>
      <c r="J137" s="7"/>
      <c r="K137" s="7" t="str">
        <f>IF(صرف!$J137="","",I137*J137)</f>
        <v/>
      </c>
      <c r="L137" s="88"/>
    </row>
    <row r="138" spans="2:12" ht="24.95" customHeight="1">
      <c r="B138" s="12" t="str">
        <f t="shared" si="3"/>
        <v/>
      </c>
      <c r="C138" s="6"/>
      <c r="D138" s="1"/>
      <c r="E138" s="1"/>
      <c r="F138" s="10" t="str">
        <f>IF(E138&gt;0,VLOOKUP(E138,صنف!B:D,2,0),"")</f>
        <v/>
      </c>
      <c r="G138" s="1"/>
      <c r="H138" s="10" t="str">
        <f>IF(G138&gt;0,VLOOKUP(G138,مسئول!B:D,2,0),"")</f>
        <v/>
      </c>
      <c r="I138" s="1"/>
      <c r="J138" s="7"/>
      <c r="K138" s="7" t="str">
        <f>IF(صرف!$J138="","",I138*J138)</f>
        <v/>
      </c>
      <c r="L138" s="88"/>
    </row>
    <row r="139" spans="2:12" ht="24.95" customHeight="1">
      <c r="B139" s="12" t="str">
        <f t="shared" si="3"/>
        <v/>
      </c>
      <c r="C139" s="6"/>
      <c r="D139" s="1"/>
      <c r="E139" s="1"/>
      <c r="F139" s="10" t="str">
        <f>IF(E139&gt;0,VLOOKUP(E139,صنف!B:D,2,0),"")</f>
        <v/>
      </c>
      <c r="G139" s="1"/>
      <c r="H139" s="10" t="str">
        <f>IF(G139&gt;0,VLOOKUP(G139,مسئول!B:D,2,0),"")</f>
        <v/>
      </c>
      <c r="I139" s="1"/>
      <c r="J139" s="7"/>
      <c r="K139" s="7" t="str">
        <f>IF(صرف!$J139="","",I139*J139)</f>
        <v/>
      </c>
      <c r="L139" s="88"/>
    </row>
    <row r="140" spans="2:12" ht="24.95" customHeight="1">
      <c r="B140" s="12" t="str">
        <f t="shared" si="3"/>
        <v/>
      </c>
      <c r="C140" s="6"/>
      <c r="D140" s="1"/>
      <c r="E140" s="1"/>
      <c r="F140" s="10" t="str">
        <f>IF(E140&gt;0,VLOOKUP(E140,صنف!B:D,2,0),"")</f>
        <v/>
      </c>
      <c r="G140" s="1"/>
      <c r="H140" s="10" t="str">
        <f>IF(G140&gt;0,VLOOKUP(G140,مسئول!B:D,2,0),"")</f>
        <v/>
      </c>
      <c r="I140" s="1"/>
      <c r="J140" s="7"/>
      <c r="K140" s="7" t="str">
        <f>IF(صرف!$J140="","",I140*J140)</f>
        <v/>
      </c>
      <c r="L140" s="88"/>
    </row>
    <row r="141" spans="2:12" ht="24.95" customHeight="1">
      <c r="B141" s="12" t="str">
        <f t="shared" si="3"/>
        <v/>
      </c>
      <c r="C141" s="6"/>
      <c r="D141" s="1"/>
      <c r="E141" s="1"/>
      <c r="F141" s="10" t="str">
        <f>IF(E141&gt;0,VLOOKUP(E141,صنف!B:D,2,0),"")</f>
        <v/>
      </c>
      <c r="G141" s="1"/>
      <c r="H141" s="10" t="str">
        <f>IF(G141&gt;0,VLOOKUP(G141,مسئول!B:D,2,0),"")</f>
        <v/>
      </c>
      <c r="I141" s="1"/>
      <c r="J141" s="7"/>
      <c r="K141" s="7" t="str">
        <f>IF(صرف!$J141="","",I141*J141)</f>
        <v/>
      </c>
      <c r="L141" s="88"/>
    </row>
    <row r="142" spans="2:12" ht="24.95" customHeight="1">
      <c r="B142" s="12" t="str">
        <f t="shared" si="3"/>
        <v/>
      </c>
      <c r="C142" s="6"/>
      <c r="D142" s="1"/>
      <c r="E142" s="1"/>
      <c r="F142" s="10" t="str">
        <f>IF(E142&gt;0,VLOOKUP(E142,صنف!B:D,2,0),"")</f>
        <v/>
      </c>
      <c r="G142" s="1"/>
      <c r="H142" s="10" t="str">
        <f>IF(G142&gt;0,VLOOKUP(G142,مسئول!B:D,2,0),"")</f>
        <v/>
      </c>
      <c r="I142" s="1"/>
      <c r="J142" s="7"/>
      <c r="K142" s="7" t="str">
        <f>IF(صرف!$J142="","",I142*J142)</f>
        <v/>
      </c>
      <c r="L142" s="88"/>
    </row>
    <row r="143" spans="2:12" ht="24.95" customHeight="1">
      <c r="B143" s="12" t="str">
        <f t="shared" si="3"/>
        <v/>
      </c>
      <c r="C143" s="6"/>
      <c r="D143" s="1"/>
      <c r="E143" s="1"/>
      <c r="F143" s="10" t="str">
        <f>IF(E143&gt;0,VLOOKUP(E143,صنف!B:D,2,0),"")</f>
        <v/>
      </c>
      <c r="G143" s="1"/>
      <c r="H143" s="10" t="str">
        <f>IF(G143&gt;0,VLOOKUP(G143,مسئول!B:D,2,0),"")</f>
        <v/>
      </c>
      <c r="I143" s="1"/>
      <c r="J143" s="7"/>
      <c r="K143" s="7" t="str">
        <f>IF(صرف!$J143="","",I143*J143)</f>
        <v/>
      </c>
      <c r="L143" s="88"/>
    </row>
    <row r="144" spans="2:12" ht="24.95" customHeight="1">
      <c r="B144" s="12" t="str">
        <f t="shared" si="3"/>
        <v/>
      </c>
      <c r="C144" s="6"/>
      <c r="D144" s="1"/>
      <c r="E144" s="1"/>
      <c r="F144" s="10" t="str">
        <f>IF(E144&gt;0,VLOOKUP(E144,صنف!B:D,2,0),"")</f>
        <v/>
      </c>
      <c r="G144" s="1"/>
      <c r="H144" s="10" t="str">
        <f>IF(G144&gt;0,VLOOKUP(G144,مسئول!B:D,2,0),"")</f>
        <v/>
      </c>
      <c r="I144" s="1"/>
      <c r="J144" s="7"/>
      <c r="K144" s="7" t="str">
        <f>IF(صرف!$J144="","",I144*J144)</f>
        <v/>
      </c>
      <c r="L144" s="88"/>
    </row>
    <row r="145" spans="2:12" ht="24.95" customHeight="1">
      <c r="B145" s="12" t="str">
        <f t="shared" si="3"/>
        <v/>
      </c>
      <c r="C145" s="6"/>
      <c r="D145" s="1"/>
      <c r="E145" s="1"/>
      <c r="F145" s="10" t="str">
        <f>IF(E145&gt;0,VLOOKUP(E145,صنف!B:D,2,0),"")</f>
        <v/>
      </c>
      <c r="G145" s="1"/>
      <c r="H145" s="10" t="str">
        <f>IF(G145&gt;0,VLOOKUP(G145,مسئول!B:D,2,0),"")</f>
        <v/>
      </c>
      <c r="I145" s="1"/>
      <c r="J145" s="7"/>
      <c r="K145" s="7" t="str">
        <f>IF(صرف!$J145="","",I145*J145)</f>
        <v/>
      </c>
      <c r="L145" s="88"/>
    </row>
    <row r="146" spans="2:12" ht="24.95" customHeight="1">
      <c r="B146" s="12" t="str">
        <f t="shared" si="3"/>
        <v/>
      </c>
      <c r="C146" s="6"/>
      <c r="D146" s="1"/>
      <c r="E146" s="1"/>
      <c r="F146" s="10" t="str">
        <f>IF(E146&gt;0,VLOOKUP(E146,صنف!B:D,2,0),"")</f>
        <v/>
      </c>
      <c r="G146" s="1"/>
      <c r="H146" s="10" t="str">
        <f>IF(G146&gt;0,VLOOKUP(G146,مسئول!B:D,2,0),"")</f>
        <v/>
      </c>
      <c r="I146" s="1"/>
      <c r="J146" s="7"/>
      <c r="K146" s="7" t="str">
        <f>IF(صرف!$J146="","",I146*J146)</f>
        <v/>
      </c>
      <c r="L146" s="88"/>
    </row>
    <row r="147" spans="2:12" ht="24.95" customHeight="1">
      <c r="B147" s="12" t="str">
        <f t="shared" si="3"/>
        <v/>
      </c>
      <c r="C147" s="6"/>
      <c r="D147" s="1"/>
      <c r="E147" s="1"/>
      <c r="F147" s="10" t="str">
        <f>IF(E147&gt;0,VLOOKUP(E147,صنف!B:D,2,0),"")</f>
        <v/>
      </c>
      <c r="G147" s="1"/>
      <c r="H147" s="10" t="str">
        <f>IF(G147&gt;0,VLOOKUP(G147,مسئول!B:D,2,0),"")</f>
        <v/>
      </c>
      <c r="I147" s="1"/>
      <c r="J147" s="7"/>
      <c r="K147" s="7" t="str">
        <f>IF(صرف!$J147="","",I147*J147)</f>
        <v/>
      </c>
      <c r="L147" s="88"/>
    </row>
    <row r="148" spans="2:12" ht="24.95" customHeight="1">
      <c r="B148" s="12" t="str">
        <f t="shared" si="3"/>
        <v/>
      </c>
      <c r="C148" s="6"/>
      <c r="D148" s="1"/>
      <c r="E148" s="1"/>
      <c r="F148" s="10" t="str">
        <f>IF(E148&gt;0,VLOOKUP(E148,صنف!B:D,2,0),"")</f>
        <v/>
      </c>
      <c r="G148" s="1"/>
      <c r="H148" s="10" t="str">
        <f>IF(G148&gt;0,VLOOKUP(G148,مسئول!B:D,2,0),"")</f>
        <v/>
      </c>
      <c r="I148" s="1"/>
      <c r="J148" s="7"/>
      <c r="K148" s="7" t="str">
        <f>IF(صرف!$J148="","",I148*J148)</f>
        <v/>
      </c>
      <c r="L148" s="88"/>
    </row>
    <row r="149" spans="2:12" ht="24.95" customHeight="1">
      <c r="B149" s="12" t="str">
        <f t="shared" si="3"/>
        <v/>
      </c>
      <c r="C149" s="6"/>
      <c r="D149" s="1"/>
      <c r="E149" s="1"/>
      <c r="F149" s="10" t="str">
        <f>IF(E149&gt;0,VLOOKUP(E149,صنف!B:D,2,0),"")</f>
        <v/>
      </c>
      <c r="G149" s="1"/>
      <c r="H149" s="10" t="str">
        <f>IF(G149&gt;0,VLOOKUP(G149,مسئول!B:D,2,0),"")</f>
        <v/>
      </c>
      <c r="I149" s="1"/>
      <c r="J149" s="7"/>
      <c r="K149" s="7" t="str">
        <f>IF(صرف!$J149="","",I149*J149)</f>
        <v/>
      </c>
      <c r="L149" s="88"/>
    </row>
    <row r="150" spans="2:12" ht="24.95" customHeight="1">
      <c r="B150" s="12" t="str">
        <f t="shared" si="3"/>
        <v/>
      </c>
      <c r="C150" s="6"/>
      <c r="D150" s="1"/>
      <c r="E150" s="1"/>
      <c r="F150" s="10" t="str">
        <f>IF(E150&gt;0,VLOOKUP(E150,صنف!B:D,2,0),"")</f>
        <v/>
      </c>
      <c r="G150" s="1"/>
      <c r="H150" s="10" t="str">
        <f>IF(G150&gt;0,VLOOKUP(G150,مسئول!B:D,2,0),"")</f>
        <v/>
      </c>
      <c r="I150" s="1"/>
      <c r="J150" s="7"/>
      <c r="K150" s="7" t="str">
        <f>IF(صرف!$J150="","",I150*J150)</f>
        <v/>
      </c>
      <c r="L150" s="88"/>
    </row>
    <row r="151" spans="2:12" ht="24.95" customHeight="1">
      <c r="B151" s="12" t="str">
        <f t="shared" si="3"/>
        <v/>
      </c>
      <c r="C151" s="6"/>
      <c r="D151" s="1"/>
      <c r="E151" s="1"/>
      <c r="F151" s="10" t="str">
        <f>IF(E151&gt;0,VLOOKUP(E151,صنف!B:D,2,0),"")</f>
        <v/>
      </c>
      <c r="G151" s="1"/>
      <c r="H151" s="10" t="str">
        <f>IF(G151&gt;0,VLOOKUP(G151,مسئول!B:D,2,0),"")</f>
        <v/>
      </c>
      <c r="I151" s="1"/>
      <c r="J151" s="7"/>
      <c r="K151" s="7" t="str">
        <f>IF(صرف!$J151="","",I151*J151)</f>
        <v/>
      </c>
      <c r="L151" s="88"/>
    </row>
    <row r="152" spans="2:12" ht="24.95" customHeight="1">
      <c r="B152" s="12" t="str">
        <f t="shared" si="3"/>
        <v/>
      </c>
      <c r="C152" s="6"/>
      <c r="D152" s="1"/>
      <c r="E152" s="1"/>
      <c r="F152" s="10" t="str">
        <f>IF(E152&gt;0,VLOOKUP(E152,صنف!B:D,2,0),"")</f>
        <v/>
      </c>
      <c r="G152" s="1"/>
      <c r="H152" s="10" t="str">
        <f>IF(G152&gt;0,VLOOKUP(G152,مسئول!B:D,2,0),"")</f>
        <v/>
      </c>
      <c r="I152" s="1"/>
      <c r="J152" s="7"/>
      <c r="K152" s="7" t="str">
        <f>IF(صرف!$J152="","",I152*J152)</f>
        <v/>
      </c>
      <c r="L152" s="88"/>
    </row>
    <row r="153" spans="2:12" ht="24.95" customHeight="1">
      <c r="B153" s="12" t="str">
        <f t="shared" si="3"/>
        <v/>
      </c>
      <c r="C153" s="6"/>
      <c r="D153" s="1"/>
      <c r="E153" s="1"/>
      <c r="F153" s="10" t="str">
        <f>IF(E153&gt;0,VLOOKUP(E153,صنف!B:D,2,0),"")</f>
        <v/>
      </c>
      <c r="G153" s="1"/>
      <c r="H153" s="10" t="str">
        <f>IF(G153&gt;0,VLOOKUP(G153,مسئول!B:D,2,0),"")</f>
        <v/>
      </c>
      <c r="I153" s="1"/>
      <c r="J153" s="7"/>
      <c r="K153" s="7" t="str">
        <f>IF(صرف!$J153="","",I153*J153)</f>
        <v/>
      </c>
      <c r="L153" s="88"/>
    </row>
    <row r="154" spans="2:12" ht="24.95" customHeight="1">
      <c r="B154" s="12" t="str">
        <f t="shared" si="3"/>
        <v/>
      </c>
      <c r="C154" s="6"/>
      <c r="D154" s="1"/>
      <c r="E154" s="1"/>
      <c r="F154" s="10" t="str">
        <f>IF(E154&gt;0,VLOOKUP(E154,صنف!B:D,2,0),"")</f>
        <v/>
      </c>
      <c r="G154" s="1"/>
      <c r="H154" s="10" t="str">
        <f>IF(G154&gt;0,VLOOKUP(G154,مسئول!B:D,2,0),"")</f>
        <v/>
      </c>
      <c r="I154" s="1"/>
      <c r="J154" s="7"/>
      <c r="K154" s="7" t="str">
        <f>IF(صرف!$J154="","",I154*J154)</f>
        <v/>
      </c>
      <c r="L154" s="88"/>
    </row>
    <row r="155" spans="2:12" ht="24.95" customHeight="1">
      <c r="B155" s="12" t="str">
        <f t="shared" si="3"/>
        <v/>
      </c>
      <c r="C155" s="6"/>
      <c r="D155" s="1"/>
      <c r="E155" s="1"/>
      <c r="F155" s="10" t="str">
        <f>IF(E155&gt;0,VLOOKUP(E155,صنف!B:D,2,0),"")</f>
        <v/>
      </c>
      <c r="G155" s="1"/>
      <c r="H155" s="10" t="str">
        <f>IF(G155&gt;0,VLOOKUP(G155,مسئول!B:D,2,0),"")</f>
        <v/>
      </c>
      <c r="I155" s="1"/>
      <c r="J155" s="7"/>
      <c r="K155" s="7" t="str">
        <f>IF(صرف!$J155="","",I155*J155)</f>
        <v/>
      </c>
      <c r="L155" s="88"/>
    </row>
    <row r="156" spans="2:12" ht="24.95" customHeight="1">
      <c r="B156" s="12" t="str">
        <f t="shared" si="3"/>
        <v/>
      </c>
      <c r="C156" s="6"/>
      <c r="D156" s="1"/>
      <c r="E156" s="1"/>
      <c r="F156" s="10" t="str">
        <f>IF(E156&gt;0,VLOOKUP(E156,صنف!B:D,2,0),"")</f>
        <v/>
      </c>
      <c r="G156" s="1"/>
      <c r="H156" s="10" t="str">
        <f>IF(G156&gt;0,VLOOKUP(G156,مسئول!B:D,2,0),"")</f>
        <v/>
      </c>
      <c r="I156" s="1"/>
      <c r="J156" s="7"/>
      <c r="K156" s="7" t="str">
        <f>IF(صرف!$J156="","",I156*J156)</f>
        <v/>
      </c>
      <c r="L156" s="88"/>
    </row>
    <row r="157" spans="2:12" ht="24.95" customHeight="1">
      <c r="B157" s="12" t="str">
        <f t="shared" si="3"/>
        <v/>
      </c>
      <c r="C157" s="6"/>
      <c r="D157" s="1"/>
      <c r="E157" s="1"/>
      <c r="F157" s="10" t="str">
        <f>IF(E157&gt;0,VLOOKUP(E157,صنف!B:D,2,0),"")</f>
        <v/>
      </c>
      <c r="G157" s="1"/>
      <c r="H157" s="10" t="str">
        <f>IF(G157&gt;0,VLOOKUP(G157,مسئول!B:D,2,0),"")</f>
        <v/>
      </c>
      <c r="I157" s="1"/>
      <c r="J157" s="7"/>
      <c r="K157" s="7" t="str">
        <f>IF(صرف!$J157="","",I157*J157)</f>
        <v/>
      </c>
      <c r="L157" s="88"/>
    </row>
    <row r="158" spans="2:12" ht="24.95" customHeight="1">
      <c r="B158" s="12" t="str">
        <f t="shared" si="3"/>
        <v/>
      </c>
      <c r="C158" s="6"/>
      <c r="D158" s="1"/>
      <c r="E158" s="1"/>
      <c r="F158" s="10" t="str">
        <f>IF(E158&gt;0,VLOOKUP(E158,صنف!B:D,2,0),"")</f>
        <v/>
      </c>
      <c r="G158" s="1"/>
      <c r="H158" s="10" t="str">
        <f>IF(G158&gt;0,VLOOKUP(G158,مسئول!B:D,2,0),"")</f>
        <v/>
      </c>
      <c r="I158" s="1"/>
      <c r="J158" s="7"/>
      <c r="K158" s="7" t="str">
        <f>IF(صرف!$J158="","",I158*J158)</f>
        <v/>
      </c>
      <c r="L158" s="88"/>
    </row>
    <row r="159" spans="2:12" ht="24.95" customHeight="1">
      <c r="B159" s="12" t="str">
        <f t="shared" si="3"/>
        <v/>
      </c>
      <c r="C159" s="6"/>
      <c r="D159" s="1"/>
      <c r="E159" s="1"/>
      <c r="F159" s="10" t="str">
        <f>IF(E159&gt;0,VLOOKUP(E159,صنف!B:D,2,0),"")</f>
        <v/>
      </c>
      <c r="G159" s="1"/>
      <c r="H159" s="10" t="str">
        <f>IF(G159&gt;0,VLOOKUP(G159,مسئول!B:D,2,0),"")</f>
        <v/>
      </c>
      <c r="I159" s="1"/>
      <c r="J159" s="7"/>
      <c r="K159" s="7" t="str">
        <f>IF(صرف!$J159="","",I159*J159)</f>
        <v/>
      </c>
      <c r="L159" s="88"/>
    </row>
    <row r="160" spans="2:12" ht="24.95" customHeight="1">
      <c r="B160" s="12" t="str">
        <f t="shared" si="3"/>
        <v/>
      </c>
      <c r="C160" s="6"/>
      <c r="D160" s="1"/>
      <c r="E160" s="1"/>
      <c r="F160" s="10" t="str">
        <f>IF(E160&gt;0,VLOOKUP(E160,صنف!B:D,2,0),"")</f>
        <v/>
      </c>
      <c r="G160" s="1"/>
      <c r="H160" s="10" t="str">
        <f>IF(G160&gt;0,VLOOKUP(G160,مسئول!B:D,2,0),"")</f>
        <v/>
      </c>
      <c r="I160" s="1"/>
      <c r="J160" s="7"/>
      <c r="K160" s="7" t="str">
        <f>IF(صرف!$J160="","",I160*J160)</f>
        <v/>
      </c>
      <c r="L160" s="88"/>
    </row>
    <row r="161" spans="2:12" ht="24.95" customHeight="1">
      <c r="B161" s="12" t="str">
        <f t="shared" si="3"/>
        <v/>
      </c>
      <c r="C161" s="6"/>
      <c r="D161" s="1"/>
      <c r="E161" s="1"/>
      <c r="F161" s="10" t="str">
        <f>IF(E161&gt;0,VLOOKUP(E161,صنف!B:D,2,0),"")</f>
        <v/>
      </c>
      <c r="G161" s="1"/>
      <c r="H161" s="10" t="str">
        <f>IF(G161&gt;0,VLOOKUP(G161,مسئول!B:D,2,0),"")</f>
        <v/>
      </c>
      <c r="I161" s="1"/>
      <c r="J161" s="7"/>
      <c r="K161" s="7" t="str">
        <f>IF(صرف!$J161="","",I161*J161)</f>
        <v/>
      </c>
      <c r="L161" s="88"/>
    </row>
    <row r="162" spans="2:12" ht="24.95" customHeight="1">
      <c r="B162" s="12" t="str">
        <f t="shared" si="3"/>
        <v/>
      </c>
      <c r="C162" s="6"/>
      <c r="D162" s="1"/>
      <c r="E162" s="1"/>
      <c r="F162" s="10" t="str">
        <f>IF(E162&gt;0,VLOOKUP(E162,صنف!B:D,2,0),"")</f>
        <v/>
      </c>
      <c r="G162" s="1"/>
      <c r="H162" s="10" t="str">
        <f>IF(G162&gt;0,VLOOKUP(G162,مسئول!B:D,2,0),"")</f>
        <v/>
      </c>
      <c r="I162" s="1"/>
      <c r="J162" s="7"/>
      <c r="K162" s="7" t="str">
        <f>IF(صرف!$J162="","",I162*J162)</f>
        <v/>
      </c>
      <c r="L162" s="88"/>
    </row>
    <row r="163" spans="2:12" ht="24.95" customHeight="1">
      <c r="B163" s="12" t="str">
        <f t="shared" si="3"/>
        <v/>
      </c>
      <c r="C163" s="6"/>
      <c r="D163" s="1"/>
      <c r="E163" s="1"/>
      <c r="F163" s="10" t="str">
        <f>IF(E163&gt;0,VLOOKUP(E163,صنف!B:D,2,0),"")</f>
        <v/>
      </c>
      <c r="G163" s="1"/>
      <c r="H163" s="10" t="str">
        <f>IF(G163&gt;0,VLOOKUP(G163,مسئول!B:D,2,0),"")</f>
        <v/>
      </c>
      <c r="I163" s="1"/>
      <c r="J163" s="7"/>
      <c r="K163" s="7" t="str">
        <f>IF(صرف!$J163="","",I163*J163)</f>
        <v/>
      </c>
      <c r="L163" s="88"/>
    </row>
    <row r="164" spans="2:12" ht="24.95" customHeight="1">
      <c r="B164" s="12" t="str">
        <f t="shared" si="3"/>
        <v/>
      </c>
      <c r="C164" s="6"/>
      <c r="D164" s="1"/>
      <c r="E164" s="1"/>
      <c r="F164" s="10" t="str">
        <f>IF(E164&gt;0,VLOOKUP(E164,صنف!B:D,2,0),"")</f>
        <v/>
      </c>
      <c r="G164" s="1"/>
      <c r="H164" s="10" t="str">
        <f>IF(G164&gt;0,VLOOKUP(G164,مسئول!B:D,2,0),"")</f>
        <v/>
      </c>
      <c r="I164" s="1"/>
      <c r="J164" s="7"/>
      <c r="K164" s="7" t="str">
        <f>IF(صرف!$J164="","",I164*J164)</f>
        <v/>
      </c>
      <c r="L164" s="88"/>
    </row>
    <row r="165" spans="2:12" ht="24.95" customHeight="1">
      <c r="B165" s="12" t="str">
        <f t="shared" si="3"/>
        <v/>
      </c>
      <c r="C165" s="6"/>
      <c r="D165" s="1"/>
      <c r="E165" s="1"/>
      <c r="F165" s="10" t="str">
        <f>IF(E165&gt;0,VLOOKUP(E165,صنف!B:D,2,0),"")</f>
        <v/>
      </c>
      <c r="G165" s="1"/>
      <c r="H165" s="10" t="str">
        <f>IF(G165&gt;0,VLOOKUP(G165,مسئول!B:D,2,0),"")</f>
        <v/>
      </c>
      <c r="I165" s="1"/>
      <c r="J165" s="7"/>
      <c r="K165" s="7" t="str">
        <f>IF(صرف!$J165="","",I165*J165)</f>
        <v/>
      </c>
      <c r="L165" s="88"/>
    </row>
    <row r="166" spans="2:12" ht="24.95" customHeight="1">
      <c r="B166" s="12" t="str">
        <f t="shared" si="3"/>
        <v/>
      </c>
      <c r="C166" s="6"/>
      <c r="D166" s="1"/>
      <c r="E166" s="1"/>
      <c r="F166" s="10" t="str">
        <f>IF(E166&gt;0,VLOOKUP(E166,صنف!B:D,2,0),"")</f>
        <v/>
      </c>
      <c r="G166" s="1"/>
      <c r="H166" s="10" t="str">
        <f>IF(G166&gt;0,VLOOKUP(G166,مسئول!B:D,2,0),"")</f>
        <v/>
      </c>
      <c r="I166" s="1"/>
      <c r="J166" s="7"/>
      <c r="K166" s="7" t="str">
        <f>IF(صرف!$J166="","",I166*J166)</f>
        <v/>
      </c>
      <c r="L166" s="88"/>
    </row>
    <row r="167" spans="2:12" ht="24.95" customHeight="1">
      <c r="B167" s="12" t="str">
        <f t="shared" si="3"/>
        <v/>
      </c>
      <c r="C167" s="6"/>
      <c r="D167" s="1"/>
      <c r="E167" s="1"/>
      <c r="F167" s="10" t="str">
        <f>IF(E167&gt;0,VLOOKUP(E167,صنف!B:D,2,0),"")</f>
        <v/>
      </c>
      <c r="G167" s="1"/>
      <c r="H167" s="10" t="str">
        <f>IF(G167&gt;0,VLOOKUP(G167,مسئول!B:D,2,0),"")</f>
        <v/>
      </c>
      <c r="I167" s="1"/>
      <c r="J167" s="7"/>
      <c r="K167" s="7" t="str">
        <f>IF(صرف!$J167="","",I167*J167)</f>
        <v/>
      </c>
      <c r="L167" s="88"/>
    </row>
    <row r="168" spans="2:12" ht="24.95" customHeight="1">
      <c r="B168" s="12" t="str">
        <f t="shared" si="3"/>
        <v/>
      </c>
      <c r="C168" s="6"/>
      <c r="D168" s="1"/>
      <c r="E168" s="1"/>
      <c r="F168" s="10" t="str">
        <f>IF(E168&gt;0,VLOOKUP(E168,صنف!B:D,2,0),"")</f>
        <v/>
      </c>
      <c r="G168" s="1"/>
      <c r="H168" s="10" t="str">
        <f>IF(G168&gt;0,VLOOKUP(G168,مسئول!B:D,2,0),"")</f>
        <v/>
      </c>
      <c r="I168" s="1"/>
      <c r="J168" s="7"/>
      <c r="K168" s="7" t="str">
        <f>IF(صرف!$J168="","",I168*J168)</f>
        <v/>
      </c>
      <c r="L168" s="88"/>
    </row>
    <row r="169" spans="2:12" ht="24.95" customHeight="1">
      <c r="B169" s="12" t="str">
        <f t="shared" si="3"/>
        <v/>
      </c>
      <c r="C169" s="6"/>
      <c r="D169" s="1"/>
      <c r="E169" s="1"/>
      <c r="F169" s="10" t="str">
        <f>IF(E169&gt;0,VLOOKUP(E169,صنف!B:D,2,0),"")</f>
        <v/>
      </c>
      <c r="G169" s="1"/>
      <c r="H169" s="10" t="str">
        <f>IF(G169&gt;0,VLOOKUP(G169,مسئول!B:D,2,0),"")</f>
        <v/>
      </c>
      <c r="I169" s="1"/>
      <c r="J169" s="7"/>
      <c r="K169" s="7" t="str">
        <f>IF(صرف!$J169="","",I169*J169)</f>
        <v/>
      </c>
      <c r="L169" s="88"/>
    </row>
    <row r="170" spans="2:12" ht="24.95" customHeight="1">
      <c r="B170" s="12" t="str">
        <f t="shared" si="3"/>
        <v/>
      </c>
      <c r="C170" s="6"/>
      <c r="D170" s="1"/>
      <c r="E170" s="1"/>
      <c r="F170" s="10" t="str">
        <f>IF(E170&gt;0,VLOOKUP(E170,صنف!B:D,2,0),"")</f>
        <v/>
      </c>
      <c r="G170" s="1"/>
      <c r="H170" s="10" t="str">
        <f>IF(G170&gt;0,VLOOKUP(G170,مسئول!B:D,2,0),"")</f>
        <v/>
      </c>
      <c r="I170" s="1"/>
      <c r="J170" s="7"/>
      <c r="K170" s="7" t="str">
        <f>IF(صرف!$J170="","",I170*J170)</f>
        <v/>
      </c>
      <c r="L170" s="88"/>
    </row>
    <row r="171" spans="2:12" ht="24.95" customHeight="1">
      <c r="B171" s="12" t="str">
        <f t="shared" si="3"/>
        <v/>
      </c>
      <c r="C171" s="6"/>
      <c r="D171" s="1"/>
      <c r="E171" s="1"/>
      <c r="F171" s="10" t="str">
        <f>IF(E171&gt;0,VLOOKUP(E171,صنف!B:D,2,0),"")</f>
        <v/>
      </c>
      <c r="G171" s="1"/>
      <c r="H171" s="10" t="str">
        <f>IF(G171&gt;0,VLOOKUP(G171,مسئول!B:D,2,0),"")</f>
        <v/>
      </c>
      <c r="I171" s="1"/>
      <c r="J171" s="7"/>
      <c r="K171" s="7" t="str">
        <f>IF(صرف!$J171="","",I171*J171)</f>
        <v/>
      </c>
      <c r="L171" s="88"/>
    </row>
    <row r="172" spans="2:12" ht="24.95" customHeight="1">
      <c r="B172" s="12" t="str">
        <f t="shared" si="3"/>
        <v/>
      </c>
      <c r="C172" s="6"/>
      <c r="D172" s="1"/>
      <c r="E172" s="1"/>
      <c r="F172" s="10" t="str">
        <f>IF(E172&gt;0,VLOOKUP(E172,صنف!B:D,2,0),"")</f>
        <v/>
      </c>
      <c r="G172" s="1"/>
      <c r="H172" s="10" t="str">
        <f>IF(G172&gt;0,VLOOKUP(G172,مسئول!B:D,2,0),"")</f>
        <v/>
      </c>
      <c r="I172" s="1"/>
      <c r="J172" s="7"/>
      <c r="K172" s="7" t="str">
        <f>IF(صرف!$J172="","",I172*J172)</f>
        <v/>
      </c>
      <c r="L172" s="88"/>
    </row>
    <row r="173" spans="2:12" ht="24.95" customHeight="1">
      <c r="B173" s="12" t="str">
        <f t="shared" si="3"/>
        <v/>
      </c>
      <c r="C173" s="6"/>
      <c r="D173" s="1"/>
      <c r="E173" s="1"/>
      <c r="F173" s="10" t="str">
        <f>IF(E173&gt;0,VLOOKUP(E173,صنف!B:D,2,0),"")</f>
        <v/>
      </c>
      <c r="G173" s="1"/>
      <c r="H173" s="10" t="str">
        <f>IF(G173&gt;0,VLOOKUP(G173,مسئول!B:D,2,0),"")</f>
        <v/>
      </c>
      <c r="I173" s="1"/>
      <c r="J173" s="7"/>
      <c r="K173" s="7" t="str">
        <f>IF(صرف!$J173="","",I173*J173)</f>
        <v/>
      </c>
      <c r="L173" s="88"/>
    </row>
    <row r="174" spans="2:12" ht="24.95" customHeight="1">
      <c r="B174" s="12" t="str">
        <f t="shared" si="3"/>
        <v/>
      </c>
      <c r="C174" s="6"/>
      <c r="D174" s="1"/>
      <c r="E174" s="1"/>
      <c r="F174" s="10" t="str">
        <f>IF(E174&gt;0,VLOOKUP(E174,صنف!B:D,2,0),"")</f>
        <v/>
      </c>
      <c r="G174" s="1"/>
      <c r="H174" s="10" t="str">
        <f>IF(G174&gt;0,VLOOKUP(G174,مسئول!B:D,2,0),"")</f>
        <v/>
      </c>
      <c r="I174" s="1"/>
      <c r="J174" s="7"/>
      <c r="K174" s="7" t="str">
        <f>IF(صرف!$J174="","",I174*J174)</f>
        <v/>
      </c>
      <c r="L174" s="88"/>
    </row>
    <row r="175" spans="2:12" ht="24.95" customHeight="1">
      <c r="B175" s="12" t="str">
        <f t="shared" si="3"/>
        <v/>
      </c>
      <c r="C175" s="6"/>
      <c r="D175" s="1"/>
      <c r="E175" s="1"/>
      <c r="F175" s="10" t="str">
        <f>IF(E175&gt;0,VLOOKUP(E175,صنف!B:D,2,0),"")</f>
        <v/>
      </c>
      <c r="G175" s="1"/>
      <c r="H175" s="10" t="str">
        <f>IF(G175&gt;0,VLOOKUP(G175,مسئول!B:D,2,0),"")</f>
        <v/>
      </c>
      <c r="I175" s="1"/>
      <c r="J175" s="7"/>
      <c r="K175" s="7" t="str">
        <f>IF(صرف!$J175="","",I175*J175)</f>
        <v/>
      </c>
      <c r="L175" s="88"/>
    </row>
    <row r="176" spans="2:12" ht="24.95" customHeight="1">
      <c r="B176" s="12" t="str">
        <f t="shared" si="3"/>
        <v/>
      </c>
      <c r="C176" s="6"/>
      <c r="D176" s="1"/>
      <c r="E176" s="1"/>
      <c r="F176" s="10" t="str">
        <f>IF(E176&gt;0,VLOOKUP(E176,صنف!B:D,2,0),"")</f>
        <v/>
      </c>
      <c r="G176" s="1"/>
      <c r="H176" s="10" t="str">
        <f>IF(G176&gt;0,VLOOKUP(G176,مسئول!B:D,2,0),"")</f>
        <v/>
      </c>
      <c r="I176" s="1"/>
      <c r="J176" s="7"/>
      <c r="K176" s="7" t="str">
        <f>IF(صرف!$J176="","",I176*J176)</f>
        <v/>
      </c>
      <c r="L176" s="88"/>
    </row>
    <row r="177" spans="2:12" ht="24.95" customHeight="1">
      <c r="B177" s="12" t="str">
        <f t="shared" si="3"/>
        <v/>
      </c>
      <c r="C177" s="6"/>
      <c r="D177" s="1"/>
      <c r="E177" s="1"/>
      <c r="F177" s="10" t="str">
        <f>IF(E177&gt;0,VLOOKUP(E177,صنف!B:D,2,0),"")</f>
        <v/>
      </c>
      <c r="G177" s="1"/>
      <c r="H177" s="10" t="str">
        <f>IF(G177&gt;0,VLOOKUP(G177,مسئول!B:D,2,0),"")</f>
        <v/>
      </c>
      <c r="I177" s="1"/>
      <c r="J177" s="7"/>
      <c r="K177" s="7" t="str">
        <f>IF(صرف!$J177="","",I177*J177)</f>
        <v/>
      </c>
      <c r="L177" s="88"/>
    </row>
    <row r="178" spans="2:12" ht="24.95" customHeight="1">
      <c r="B178" s="12" t="str">
        <f t="shared" si="3"/>
        <v/>
      </c>
      <c r="C178" s="6"/>
      <c r="D178" s="1"/>
      <c r="E178" s="1"/>
      <c r="F178" s="10" t="str">
        <f>IF(E178&gt;0,VLOOKUP(E178,صنف!B:D,2,0),"")</f>
        <v/>
      </c>
      <c r="G178" s="1"/>
      <c r="H178" s="10" t="str">
        <f>IF(G178&gt;0,VLOOKUP(G178,مسئول!B:D,2,0),"")</f>
        <v/>
      </c>
      <c r="I178" s="1"/>
      <c r="J178" s="7"/>
      <c r="K178" s="7" t="str">
        <f>IF(صرف!$J178="","",I178*J178)</f>
        <v/>
      </c>
      <c r="L178" s="88"/>
    </row>
    <row r="179" spans="2:12" ht="24.95" customHeight="1">
      <c r="B179" s="12" t="str">
        <f t="shared" si="3"/>
        <v/>
      </c>
      <c r="C179" s="6"/>
      <c r="D179" s="1"/>
      <c r="E179" s="1"/>
      <c r="F179" s="10" t="str">
        <f>IF(E179&gt;0,VLOOKUP(E179,صنف!B:D,2,0),"")</f>
        <v/>
      </c>
      <c r="G179" s="1"/>
      <c r="H179" s="10" t="str">
        <f>IF(G179&gt;0,VLOOKUP(G179,مسئول!B:D,2,0),"")</f>
        <v/>
      </c>
      <c r="I179" s="1"/>
      <c r="J179" s="7"/>
      <c r="K179" s="7" t="str">
        <f>IF(صرف!$J179="","",I179*J179)</f>
        <v/>
      </c>
      <c r="L179" s="88"/>
    </row>
    <row r="180" spans="2:12" ht="24.95" customHeight="1">
      <c r="B180" s="12" t="str">
        <f t="shared" si="3"/>
        <v/>
      </c>
      <c r="C180" s="6"/>
      <c r="D180" s="1"/>
      <c r="E180" s="1"/>
      <c r="F180" s="10" t="str">
        <f>IF(E180&gt;0,VLOOKUP(E180,صنف!B:D,2,0),"")</f>
        <v/>
      </c>
      <c r="G180" s="1"/>
      <c r="H180" s="10" t="str">
        <f>IF(G180&gt;0,VLOOKUP(G180,مسئول!B:D,2,0),"")</f>
        <v/>
      </c>
      <c r="I180" s="1"/>
      <c r="J180" s="7"/>
      <c r="K180" s="7" t="str">
        <f>IF(صرف!$J180="","",I180*J180)</f>
        <v/>
      </c>
      <c r="L180" s="88"/>
    </row>
    <row r="181" spans="2:12" ht="24.95" customHeight="1">
      <c r="B181" s="12" t="str">
        <f t="shared" si="3"/>
        <v/>
      </c>
      <c r="C181" s="6"/>
      <c r="D181" s="1"/>
      <c r="E181" s="1"/>
      <c r="F181" s="10" t="str">
        <f>IF(E181&gt;0,VLOOKUP(E181,صنف!B:D,2,0),"")</f>
        <v/>
      </c>
      <c r="G181" s="1"/>
      <c r="H181" s="10" t="str">
        <f>IF(G181&gt;0,VLOOKUP(G181,مسئول!B:D,2,0),"")</f>
        <v/>
      </c>
      <c r="I181" s="1"/>
      <c r="J181" s="7"/>
      <c r="K181" s="7" t="str">
        <f>IF(صرف!$J181="","",I181*J181)</f>
        <v/>
      </c>
      <c r="L181" s="88"/>
    </row>
    <row r="182" spans="2:12" ht="24.95" customHeight="1">
      <c r="B182" s="12" t="str">
        <f t="shared" si="3"/>
        <v/>
      </c>
      <c r="C182" s="6"/>
      <c r="D182" s="1"/>
      <c r="E182" s="1"/>
      <c r="F182" s="10" t="str">
        <f>IF(E182&gt;0,VLOOKUP(E182,صنف!B:D,2,0),"")</f>
        <v/>
      </c>
      <c r="G182" s="1"/>
      <c r="H182" s="10" t="str">
        <f>IF(G182&gt;0,VLOOKUP(G182,مسئول!B:D,2,0),"")</f>
        <v/>
      </c>
      <c r="I182" s="1"/>
      <c r="J182" s="7"/>
      <c r="K182" s="7" t="str">
        <f>IF(صرف!$J182="","",I182*J182)</f>
        <v/>
      </c>
      <c r="L182" s="88"/>
    </row>
    <row r="183" spans="2:12" ht="24.95" customHeight="1">
      <c r="B183" s="12" t="str">
        <f t="shared" si="3"/>
        <v/>
      </c>
      <c r="C183" s="6"/>
      <c r="D183" s="1"/>
      <c r="E183" s="1"/>
      <c r="F183" s="10" t="str">
        <f>IF(E183&gt;0,VLOOKUP(E183,صنف!B:D,2,0),"")</f>
        <v/>
      </c>
      <c r="G183" s="1"/>
      <c r="H183" s="10" t="str">
        <f>IF(G183&gt;0,VLOOKUP(G183,مسئول!B:D,2,0),"")</f>
        <v/>
      </c>
      <c r="I183" s="1"/>
      <c r="J183" s="7"/>
      <c r="K183" s="7" t="str">
        <f>IF(صرف!$J183="","",I183*J183)</f>
        <v/>
      </c>
      <c r="L183" s="88"/>
    </row>
    <row r="184" spans="2:12" ht="24.95" customHeight="1">
      <c r="B184" s="12" t="str">
        <f t="shared" si="3"/>
        <v/>
      </c>
      <c r="C184" s="6"/>
      <c r="D184" s="1"/>
      <c r="E184" s="1"/>
      <c r="F184" s="10" t="str">
        <f>IF(E184&gt;0,VLOOKUP(E184,صنف!B:D,2,0),"")</f>
        <v/>
      </c>
      <c r="G184" s="1"/>
      <c r="H184" s="10" t="str">
        <f>IF(G184&gt;0,VLOOKUP(G184,مسئول!B:D,2,0),"")</f>
        <v/>
      </c>
      <c r="I184" s="1"/>
      <c r="J184" s="7"/>
      <c r="K184" s="7" t="str">
        <f>IF(صرف!$J184="","",I184*J184)</f>
        <v/>
      </c>
      <c r="L184" s="88"/>
    </row>
    <row r="185" spans="2:12" ht="24.95" customHeight="1">
      <c r="B185" s="12" t="str">
        <f t="shared" si="3"/>
        <v/>
      </c>
      <c r="C185" s="6"/>
      <c r="D185" s="1"/>
      <c r="E185" s="1"/>
      <c r="F185" s="10" t="str">
        <f>IF(E185&gt;0,VLOOKUP(E185,صنف!B:D,2,0),"")</f>
        <v/>
      </c>
      <c r="G185" s="1"/>
      <c r="H185" s="10" t="str">
        <f>IF(G185&gt;0,VLOOKUP(G185,مسئول!B:D,2,0),"")</f>
        <v/>
      </c>
      <c r="I185" s="1"/>
      <c r="J185" s="7"/>
      <c r="K185" s="7" t="str">
        <f>IF(صرف!$J185="","",I185*J185)</f>
        <v/>
      </c>
      <c r="L185" s="88"/>
    </row>
    <row r="186" spans="2:12" ht="24.95" customHeight="1">
      <c r="B186" s="12" t="str">
        <f t="shared" si="3"/>
        <v/>
      </c>
      <c r="C186" s="6"/>
      <c r="D186" s="1"/>
      <c r="E186" s="1"/>
      <c r="F186" s="10" t="str">
        <f>IF(E186&gt;0,VLOOKUP(E186,صنف!B:D,2,0),"")</f>
        <v/>
      </c>
      <c r="G186" s="1"/>
      <c r="H186" s="10" t="str">
        <f>IF(G186&gt;0,VLOOKUP(G186,مسئول!B:D,2,0),"")</f>
        <v/>
      </c>
      <c r="I186" s="1"/>
      <c r="J186" s="7"/>
      <c r="K186" s="7" t="str">
        <f>IF(صرف!$J186="","",I186*J186)</f>
        <v/>
      </c>
      <c r="L186" s="88"/>
    </row>
    <row r="187" spans="2:12" ht="24.95" customHeight="1">
      <c r="B187" s="12" t="str">
        <f t="shared" si="3"/>
        <v/>
      </c>
      <c r="C187" s="6"/>
      <c r="D187" s="1"/>
      <c r="E187" s="1"/>
      <c r="F187" s="10" t="str">
        <f>IF(E187&gt;0,VLOOKUP(E187,صنف!B:D,2,0),"")</f>
        <v/>
      </c>
      <c r="G187" s="1"/>
      <c r="H187" s="10" t="str">
        <f>IF(G187&gt;0,VLOOKUP(G187,مسئول!B:D,2,0),"")</f>
        <v/>
      </c>
      <c r="I187" s="1"/>
      <c r="J187" s="7"/>
      <c r="K187" s="7" t="str">
        <f>IF(صرف!$J187="","",I187*J187)</f>
        <v/>
      </c>
      <c r="L187" s="88"/>
    </row>
    <row r="188" spans="2:12" ht="24.95" customHeight="1">
      <c r="B188" s="12" t="str">
        <f t="shared" si="3"/>
        <v/>
      </c>
      <c r="C188" s="6"/>
      <c r="D188" s="1"/>
      <c r="E188" s="1"/>
      <c r="F188" s="10" t="str">
        <f>IF(E188&gt;0,VLOOKUP(E188,صنف!B:D,2,0),"")</f>
        <v/>
      </c>
      <c r="G188" s="1"/>
      <c r="H188" s="10" t="str">
        <f>IF(G188&gt;0,VLOOKUP(G188,مسئول!B:D,2,0),"")</f>
        <v/>
      </c>
      <c r="I188" s="1"/>
      <c r="J188" s="7"/>
      <c r="K188" s="7" t="str">
        <f>IF(صرف!$J188="","",I188*J188)</f>
        <v/>
      </c>
      <c r="L188" s="88"/>
    </row>
    <row r="189" spans="2:12" ht="24.95" customHeight="1">
      <c r="B189" s="12" t="str">
        <f t="shared" si="3"/>
        <v/>
      </c>
      <c r="C189" s="6"/>
      <c r="D189" s="1"/>
      <c r="E189" s="1"/>
      <c r="F189" s="10" t="str">
        <f>IF(E189&gt;0,VLOOKUP(E189,صنف!B:D,2,0),"")</f>
        <v/>
      </c>
      <c r="G189" s="1"/>
      <c r="H189" s="10" t="str">
        <f>IF(G189&gt;0,VLOOKUP(G189,مسئول!B:D,2,0),"")</f>
        <v/>
      </c>
      <c r="I189" s="1"/>
      <c r="J189" s="7"/>
      <c r="K189" s="7" t="str">
        <f>IF(صرف!$J189="","",I189*J189)</f>
        <v/>
      </c>
      <c r="L189" s="88"/>
    </row>
    <row r="190" spans="2:12" ht="24.95" customHeight="1">
      <c r="B190" s="12" t="str">
        <f t="shared" si="3"/>
        <v/>
      </c>
      <c r="C190" s="6"/>
      <c r="D190" s="1"/>
      <c r="E190" s="1"/>
      <c r="F190" s="10" t="str">
        <f>IF(E190&gt;0,VLOOKUP(E190,صنف!B:D,2,0),"")</f>
        <v/>
      </c>
      <c r="G190" s="1"/>
      <c r="H190" s="10" t="str">
        <f>IF(G190&gt;0,VLOOKUP(G190,مسئول!B:D,2,0),"")</f>
        <v/>
      </c>
      <c r="I190" s="1"/>
      <c r="J190" s="7"/>
      <c r="K190" s="7" t="str">
        <f>IF(صرف!$J190="","",I190*J190)</f>
        <v/>
      </c>
      <c r="L190" s="88"/>
    </row>
    <row r="191" spans="2:12" ht="24.95" customHeight="1">
      <c r="B191" s="12" t="str">
        <f t="shared" si="3"/>
        <v/>
      </c>
      <c r="C191" s="6"/>
      <c r="D191" s="1"/>
      <c r="E191" s="1"/>
      <c r="F191" s="10" t="str">
        <f>IF(E191&gt;0,VLOOKUP(E191,صنف!B:D,2,0),"")</f>
        <v/>
      </c>
      <c r="G191" s="1"/>
      <c r="H191" s="10" t="str">
        <f>IF(G191&gt;0,VLOOKUP(G191,مسئول!B:D,2,0),"")</f>
        <v/>
      </c>
      <c r="I191" s="1"/>
      <c r="J191" s="7"/>
      <c r="K191" s="7" t="str">
        <f>IF(صرف!$J191="","",I191*J191)</f>
        <v/>
      </c>
      <c r="L191" s="88"/>
    </row>
    <row r="192" spans="2:12" ht="24.95" customHeight="1">
      <c r="B192" s="12" t="str">
        <f t="shared" si="3"/>
        <v/>
      </c>
      <c r="C192" s="6"/>
      <c r="D192" s="1"/>
      <c r="E192" s="1"/>
      <c r="F192" s="10" t="str">
        <f>IF(E192&gt;0,VLOOKUP(E192,صنف!B:D,2,0),"")</f>
        <v/>
      </c>
      <c r="G192" s="1"/>
      <c r="H192" s="10" t="str">
        <f>IF(G192&gt;0,VLOOKUP(G192,مسئول!B:D,2,0),"")</f>
        <v/>
      </c>
      <c r="I192" s="1"/>
      <c r="J192" s="7"/>
      <c r="K192" s="7" t="str">
        <f>IF(صرف!$J192="","",I192*J192)</f>
        <v/>
      </c>
      <c r="L192" s="88"/>
    </row>
    <row r="193" spans="2:12" ht="24.95" customHeight="1">
      <c r="B193" s="12" t="str">
        <f t="shared" si="3"/>
        <v/>
      </c>
      <c r="C193" s="6"/>
      <c r="D193" s="1"/>
      <c r="E193" s="1"/>
      <c r="F193" s="10" t="str">
        <f>IF(E193&gt;0,VLOOKUP(E193,صنف!B:D,2,0),"")</f>
        <v/>
      </c>
      <c r="G193" s="1"/>
      <c r="H193" s="10" t="str">
        <f>IF(G193&gt;0,VLOOKUP(G193,مسئول!B:D,2,0),"")</f>
        <v/>
      </c>
      <c r="I193" s="1"/>
      <c r="J193" s="7"/>
      <c r="K193" s="7" t="str">
        <f>IF(صرف!$J193="","",I193*J193)</f>
        <v/>
      </c>
      <c r="L193" s="88"/>
    </row>
    <row r="194" spans="2:12" ht="24.95" customHeight="1">
      <c r="B194" s="12" t="str">
        <f t="shared" si="3"/>
        <v/>
      </c>
      <c r="C194" s="6"/>
      <c r="D194" s="1"/>
      <c r="E194" s="1"/>
      <c r="F194" s="10" t="str">
        <f>IF(E194&gt;0,VLOOKUP(E194,صنف!B:D,2,0),"")</f>
        <v/>
      </c>
      <c r="G194" s="1"/>
      <c r="H194" s="10" t="str">
        <f>IF(G194&gt;0,VLOOKUP(G194,مسئول!B:D,2,0),"")</f>
        <v/>
      </c>
      <c r="I194" s="1"/>
      <c r="J194" s="7"/>
      <c r="K194" s="7" t="str">
        <f>IF(صرف!$J194="","",I194*J194)</f>
        <v/>
      </c>
      <c r="L194" s="88"/>
    </row>
    <row r="195" spans="2:12" ht="24.95" customHeight="1">
      <c r="B195" s="12" t="str">
        <f t="shared" si="3"/>
        <v/>
      </c>
      <c r="C195" s="6"/>
      <c r="D195" s="1"/>
      <c r="E195" s="1"/>
      <c r="F195" s="10" t="str">
        <f>IF(E195&gt;0,VLOOKUP(E195,صنف!B:D,2,0),"")</f>
        <v/>
      </c>
      <c r="G195" s="1"/>
      <c r="H195" s="10" t="str">
        <f>IF(G195&gt;0,VLOOKUP(G195,مسئول!B:D,2,0),"")</f>
        <v/>
      </c>
      <c r="I195" s="1"/>
      <c r="J195" s="7"/>
      <c r="K195" s="7" t="str">
        <f>IF(صرف!$J195="","",I195*J195)</f>
        <v/>
      </c>
      <c r="L195" s="88"/>
    </row>
    <row r="196" spans="2:12" ht="24.95" customHeight="1">
      <c r="B196" s="12" t="str">
        <f t="shared" si="3"/>
        <v/>
      </c>
      <c r="C196" s="6"/>
      <c r="D196" s="1"/>
      <c r="E196" s="1"/>
      <c r="F196" s="10" t="str">
        <f>IF(E196&gt;0,VLOOKUP(E196,صنف!B:D,2,0),"")</f>
        <v/>
      </c>
      <c r="G196" s="1"/>
      <c r="H196" s="10" t="str">
        <f>IF(G196&gt;0,VLOOKUP(G196,مسئول!B:D,2,0),"")</f>
        <v/>
      </c>
      <c r="I196" s="1"/>
      <c r="J196" s="7"/>
      <c r="K196" s="7" t="str">
        <f>IF(صرف!$J196="","",I196*J196)</f>
        <v/>
      </c>
      <c r="L196" s="88"/>
    </row>
    <row r="197" spans="2:12" ht="24.95" customHeight="1">
      <c r="B197" s="12" t="str">
        <f t="shared" si="3"/>
        <v/>
      </c>
      <c r="C197" s="6"/>
      <c r="D197" s="1"/>
      <c r="E197" s="1"/>
      <c r="F197" s="10" t="str">
        <f>IF(E197&gt;0,VLOOKUP(E197,صنف!B:D,2,0),"")</f>
        <v/>
      </c>
      <c r="G197" s="1"/>
      <c r="H197" s="10" t="str">
        <f>IF(G197&gt;0,VLOOKUP(G197,مسئول!B:D,2,0),"")</f>
        <v/>
      </c>
      <c r="I197" s="1"/>
      <c r="J197" s="7"/>
      <c r="K197" s="7" t="str">
        <f>IF(صرف!$J197="","",I197*J197)</f>
        <v/>
      </c>
      <c r="L197" s="88"/>
    </row>
    <row r="198" spans="2:12" ht="24.95" customHeight="1">
      <c r="B198" s="12" t="str">
        <f t="shared" si="3"/>
        <v/>
      </c>
      <c r="C198" s="6"/>
      <c r="D198" s="1"/>
      <c r="E198" s="1"/>
      <c r="F198" s="10" t="str">
        <f>IF(E198&gt;0,VLOOKUP(E198,صنف!B:D,2,0),"")</f>
        <v/>
      </c>
      <c r="G198" s="1"/>
      <c r="H198" s="10" t="str">
        <f>IF(G198&gt;0,VLOOKUP(G198,مسئول!B:D,2,0),"")</f>
        <v/>
      </c>
      <c r="I198" s="1"/>
      <c r="J198" s="7"/>
      <c r="K198" s="7" t="str">
        <f>IF(صرف!$J198="","",I198*J198)</f>
        <v/>
      </c>
      <c r="L198" s="88"/>
    </row>
    <row r="199" spans="2:12" ht="24.95" customHeight="1">
      <c r="B199" s="12" t="str">
        <f t="shared" si="3"/>
        <v/>
      </c>
      <c r="C199" s="6"/>
      <c r="D199" s="1"/>
      <c r="E199" s="1"/>
      <c r="F199" s="10" t="str">
        <f>IF(E199&gt;0,VLOOKUP(E199,صنف!B:D,2,0),"")</f>
        <v/>
      </c>
      <c r="G199" s="1"/>
      <c r="H199" s="10" t="str">
        <f>IF(G199&gt;0,VLOOKUP(G199,مسئول!B:D,2,0),"")</f>
        <v/>
      </c>
      <c r="I199" s="1"/>
      <c r="J199" s="7"/>
      <c r="K199" s="7" t="str">
        <f>IF(صرف!$J199="","",I199*J199)</f>
        <v/>
      </c>
      <c r="L199" s="88"/>
    </row>
    <row r="200" spans="2:12" ht="24.95" customHeight="1">
      <c r="B200" s="12" t="str">
        <f t="shared" ref="B200:B263" si="4">IF(C200&lt;&gt;0,1+B199,"")</f>
        <v/>
      </c>
      <c r="C200" s="6"/>
      <c r="D200" s="1"/>
      <c r="E200" s="1"/>
      <c r="F200" s="10" t="str">
        <f>IF(E200&gt;0,VLOOKUP(E200,صنف!B:D,2,0),"")</f>
        <v/>
      </c>
      <c r="G200" s="1"/>
      <c r="H200" s="10" t="str">
        <f>IF(G200&gt;0,VLOOKUP(G200,مسئول!B:D,2,0),"")</f>
        <v/>
      </c>
      <c r="I200" s="1"/>
      <c r="J200" s="7"/>
      <c r="K200" s="7" t="str">
        <f>IF(صرف!$J200="","",I200*J200)</f>
        <v/>
      </c>
      <c r="L200" s="88"/>
    </row>
    <row r="201" spans="2:12" ht="24.95" customHeight="1">
      <c r="B201" s="12" t="str">
        <f t="shared" si="4"/>
        <v/>
      </c>
      <c r="C201" s="6"/>
      <c r="D201" s="1"/>
      <c r="E201" s="1"/>
      <c r="F201" s="10" t="str">
        <f>IF(E201&gt;0,VLOOKUP(E201,صنف!B:D,2,0),"")</f>
        <v/>
      </c>
      <c r="G201" s="1"/>
      <c r="H201" s="10" t="str">
        <f>IF(G201&gt;0,VLOOKUP(G201,مسئول!B:D,2,0),"")</f>
        <v/>
      </c>
      <c r="I201" s="1"/>
      <c r="J201" s="7"/>
      <c r="K201" s="7" t="str">
        <f>IF(صرف!$J201="","",I201*J201)</f>
        <v/>
      </c>
      <c r="L201" s="88"/>
    </row>
    <row r="202" spans="2:12" ht="24.95" customHeight="1">
      <c r="B202" s="12" t="str">
        <f t="shared" si="4"/>
        <v/>
      </c>
      <c r="C202" s="6"/>
      <c r="D202" s="1"/>
      <c r="E202" s="1"/>
      <c r="F202" s="10" t="str">
        <f>IF(E202&gt;0,VLOOKUP(E202,صنف!B:D,2,0),"")</f>
        <v/>
      </c>
      <c r="G202" s="1"/>
      <c r="H202" s="10" t="str">
        <f>IF(G202&gt;0,VLOOKUP(G202,مسئول!B:D,2,0),"")</f>
        <v/>
      </c>
      <c r="I202" s="1"/>
      <c r="J202" s="7"/>
      <c r="K202" s="7" t="str">
        <f>IF(صرف!$J202="","",I202*J202)</f>
        <v/>
      </c>
      <c r="L202" s="88"/>
    </row>
    <row r="203" spans="2:12" ht="24.95" customHeight="1">
      <c r="B203" s="12" t="str">
        <f t="shared" si="4"/>
        <v/>
      </c>
      <c r="C203" s="6"/>
      <c r="D203" s="1"/>
      <c r="E203" s="1"/>
      <c r="F203" s="10" t="str">
        <f>IF(E203&gt;0,VLOOKUP(E203,صنف!B:D,2,0),"")</f>
        <v/>
      </c>
      <c r="G203" s="1"/>
      <c r="H203" s="10" t="str">
        <f>IF(G203&gt;0,VLOOKUP(G203,مسئول!B:D,2,0),"")</f>
        <v/>
      </c>
      <c r="I203" s="1"/>
      <c r="J203" s="7"/>
      <c r="K203" s="7" t="str">
        <f>IF(صرف!$J203="","",I203*J203)</f>
        <v/>
      </c>
      <c r="L203" s="88"/>
    </row>
    <row r="204" spans="2:12" ht="24.95" customHeight="1">
      <c r="B204" s="12" t="str">
        <f t="shared" si="4"/>
        <v/>
      </c>
      <c r="C204" s="6"/>
      <c r="D204" s="1"/>
      <c r="E204" s="1"/>
      <c r="F204" s="10" t="str">
        <f>IF(E204&gt;0,VLOOKUP(E204,صنف!B:D,2,0),"")</f>
        <v/>
      </c>
      <c r="G204" s="1"/>
      <c r="H204" s="10" t="str">
        <f>IF(G204&gt;0,VLOOKUP(G204,مسئول!B:D,2,0),"")</f>
        <v/>
      </c>
      <c r="I204" s="1"/>
      <c r="J204" s="7"/>
      <c r="K204" s="7" t="str">
        <f>IF(صرف!$J204="","",I204*J204)</f>
        <v/>
      </c>
      <c r="L204" s="88"/>
    </row>
    <row r="205" spans="2:12" ht="24.95" customHeight="1">
      <c r="B205" s="12" t="str">
        <f t="shared" si="4"/>
        <v/>
      </c>
      <c r="C205" s="6"/>
      <c r="D205" s="1"/>
      <c r="E205" s="1"/>
      <c r="F205" s="10" t="str">
        <f>IF(E205&gt;0,VLOOKUP(E205,صنف!B:D,2,0),"")</f>
        <v/>
      </c>
      <c r="G205" s="1"/>
      <c r="H205" s="10" t="str">
        <f>IF(G205&gt;0,VLOOKUP(G205,مسئول!B:D,2,0),"")</f>
        <v/>
      </c>
      <c r="I205" s="1"/>
      <c r="J205" s="7"/>
      <c r="K205" s="7" t="str">
        <f>IF(صرف!$J205="","",I205*J205)</f>
        <v/>
      </c>
      <c r="L205" s="88"/>
    </row>
    <row r="206" spans="2:12" ht="24.95" customHeight="1">
      <c r="B206" s="12" t="str">
        <f t="shared" si="4"/>
        <v/>
      </c>
      <c r="C206" s="6"/>
      <c r="D206" s="1"/>
      <c r="E206" s="1"/>
      <c r="F206" s="10" t="str">
        <f>IF(E206&gt;0,VLOOKUP(E206,صنف!B:D,2,0),"")</f>
        <v/>
      </c>
      <c r="G206" s="1"/>
      <c r="H206" s="10" t="str">
        <f>IF(G206&gt;0,VLOOKUP(G206,مسئول!B:D,2,0),"")</f>
        <v/>
      </c>
      <c r="I206" s="1"/>
      <c r="J206" s="7"/>
      <c r="K206" s="7" t="str">
        <f>IF(صرف!$J206="","",I206*J206)</f>
        <v/>
      </c>
      <c r="L206" s="88"/>
    </row>
    <row r="207" spans="2:12" ht="24.95" customHeight="1">
      <c r="B207" s="12" t="str">
        <f t="shared" si="4"/>
        <v/>
      </c>
      <c r="C207" s="6"/>
      <c r="D207" s="1"/>
      <c r="E207" s="1"/>
      <c r="F207" s="10" t="str">
        <f>IF(E207&gt;0,VLOOKUP(E207,صنف!B:D,2,0),"")</f>
        <v/>
      </c>
      <c r="G207" s="1"/>
      <c r="H207" s="10" t="str">
        <f>IF(G207&gt;0,VLOOKUP(G207,مسئول!B:D,2,0),"")</f>
        <v/>
      </c>
      <c r="I207" s="1"/>
      <c r="J207" s="7"/>
      <c r="K207" s="7" t="str">
        <f>IF(صرف!$J207="","",I207*J207)</f>
        <v/>
      </c>
      <c r="L207" s="88"/>
    </row>
    <row r="208" spans="2:12" ht="24.95" customHeight="1">
      <c r="B208" s="12" t="str">
        <f t="shared" si="4"/>
        <v/>
      </c>
      <c r="C208" s="6"/>
      <c r="D208" s="1"/>
      <c r="E208" s="1"/>
      <c r="F208" s="10" t="str">
        <f>IF(E208&gt;0,VLOOKUP(E208,صنف!B:D,2,0),"")</f>
        <v/>
      </c>
      <c r="G208" s="1"/>
      <c r="H208" s="10" t="str">
        <f>IF(G208&gt;0,VLOOKUP(G208,مسئول!B:D,2,0),"")</f>
        <v/>
      </c>
      <c r="I208" s="1"/>
      <c r="J208" s="7"/>
      <c r="K208" s="7" t="str">
        <f>IF(صرف!$J208="","",I208*J208)</f>
        <v/>
      </c>
      <c r="L208" s="88"/>
    </row>
    <row r="209" spans="2:12" ht="24.95" customHeight="1">
      <c r="B209" s="12" t="str">
        <f t="shared" si="4"/>
        <v/>
      </c>
      <c r="C209" s="6"/>
      <c r="D209" s="1"/>
      <c r="E209" s="1"/>
      <c r="F209" s="10" t="str">
        <f>IF(E209&gt;0,VLOOKUP(E209,صنف!B:D,2,0),"")</f>
        <v/>
      </c>
      <c r="G209" s="1"/>
      <c r="H209" s="10" t="str">
        <f>IF(G209&gt;0,VLOOKUP(G209,مسئول!B:D,2,0),"")</f>
        <v/>
      </c>
      <c r="I209" s="1"/>
      <c r="J209" s="7"/>
      <c r="K209" s="7" t="str">
        <f>IF(صرف!$J209="","",I209*J209)</f>
        <v/>
      </c>
      <c r="L209" s="88"/>
    </row>
    <row r="210" spans="2:12" ht="24.95" customHeight="1">
      <c r="B210" s="12" t="str">
        <f t="shared" si="4"/>
        <v/>
      </c>
      <c r="C210" s="6"/>
      <c r="D210" s="1"/>
      <c r="E210" s="1"/>
      <c r="F210" s="10" t="str">
        <f>IF(E210&gt;0,VLOOKUP(E210,صنف!B:D,2,0),"")</f>
        <v/>
      </c>
      <c r="G210" s="1"/>
      <c r="H210" s="10" t="str">
        <f>IF(G210&gt;0,VLOOKUP(G210,مسئول!B:D,2,0),"")</f>
        <v/>
      </c>
      <c r="I210" s="1"/>
      <c r="J210" s="7"/>
      <c r="K210" s="7" t="str">
        <f>IF(صرف!$J210="","",I210*J210)</f>
        <v/>
      </c>
      <c r="L210" s="88"/>
    </row>
    <row r="211" spans="2:12" ht="24.95" customHeight="1">
      <c r="B211" s="12" t="str">
        <f t="shared" si="4"/>
        <v/>
      </c>
      <c r="C211" s="6"/>
      <c r="D211" s="1"/>
      <c r="E211" s="1"/>
      <c r="F211" s="10" t="str">
        <f>IF(E211&gt;0,VLOOKUP(E211,صنف!B:D,2,0),"")</f>
        <v/>
      </c>
      <c r="G211" s="1"/>
      <c r="H211" s="10" t="str">
        <f>IF(G211&gt;0,VLOOKUP(G211,مسئول!B:D,2,0),"")</f>
        <v/>
      </c>
      <c r="I211" s="1"/>
      <c r="J211" s="7"/>
      <c r="K211" s="7" t="str">
        <f>IF(صرف!$J211="","",I211*J211)</f>
        <v/>
      </c>
      <c r="L211" s="88"/>
    </row>
    <row r="212" spans="2:12" ht="24.95" customHeight="1">
      <c r="B212" s="12" t="str">
        <f t="shared" si="4"/>
        <v/>
      </c>
      <c r="C212" s="6"/>
      <c r="D212" s="1"/>
      <c r="E212" s="1"/>
      <c r="F212" s="10" t="str">
        <f>IF(E212&gt;0,VLOOKUP(E212,صنف!B:D,2,0),"")</f>
        <v/>
      </c>
      <c r="G212" s="1"/>
      <c r="H212" s="10" t="str">
        <f>IF(G212&gt;0,VLOOKUP(G212,مسئول!B:D,2,0),"")</f>
        <v/>
      </c>
      <c r="I212" s="1"/>
      <c r="J212" s="7"/>
      <c r="K212" s="7" t="str">
        <f>IF(صرف!$J212="","",I212*J212)</f>
        <v/>
      </c>
      <c r="L212" s="88"/>
    </row>
    <row r="213" spans="2:12" ht="24.95" customHeight="1">
      <c r="B213" s="12" t="str">
        <f t="shared" si="4"/>
        <v/>
      </c>
      <c r="C213" s="6"/>
      <c r="D213" s="1"/>
      <c r="E213" s="1"/>
      <c r="F213" s="10" t="str">
        <f>IF(E213&gt;0,VLOOKUP(E213,صنف!B:D,2,0),"")</f>
        <v/>
      </c>
      <c r="G213" s="1"/>
      <c r="H213" s="10" t="str">
        <f>IF(G213&gt;0,VLOOKUP(G213,مسئول!B:D,2,0),"")</f>
        <v/>
      </c>
      <c r="I213" s="1"/>
      <c r="J213" s="7"/>
      <c r="K213" s="7" t="str">
        <f>IF(صرف!$J213="","",I213*J213)</f>
        <v/>
      </c>
      <c r="L213" s="88"/>
    </row>
    <row r="214" spans="2:12" ht="24.95" customHeight="1">
      <c r="B214" s="12" t="str">
        <f t="shared" si="4"/>
        <v/>
      </c>
      <c r="C214" s="6"/>
      <c r="D214" s="1"/>
      <c r="E214" s="1"/>
      <c r="F214" s="10" t="str">
        <f>IF(E214&gt;0,VLOOKUP(E214,صنف!B:D,2,0),"")</f>
        <v/>
      </c>
      <c r="G214" s="1"/>
      <c r="H214" s="10" t="str">
        <f>IF(G214&gt;0,VLOOKUP(G214,مسئول!B:D,2,0),"")</f>
        <v/>
      </c>
      <c r="I214" s="1"/>
      <c r="J214" s="7"/>
      <c r="K214" s="7" t="str">
        <f>IF(صرف!$J214="","",I214*J214)</f>
        <v/>
      </c>
      <c r="L214" s="88"/>
    </row>
    <row r="215" spans="2:12" ht="24.95" customHeight="1">
      <c r="B215" s="12" t="str">
        <f t="shared" si="4"/>
        <v/>
      </c>
      <c r="C215" s="6"/>
      <c r="D215" s="1"/>
      <c r="E215" s="1"/>
      <c r="F215" s="10" t="str">
        <f>IF(E215&gt;0,VLOOKUP(E215,صنف!B:D,2,0),"")</f>
        <v/>
      </c>
      <c r="G215" s="1"/>
      <c r="H215" s="10" t="str">
        <f>IF(G215&gt;0,VLOOKUP(G215,مسئول!B:D,2,0),"")</f>
        <v/>
      </c>
      <c r="I215" s="1"/>
      <c r="J215" s="7"/>
      <c r="K215" s="7" t="str">
        <f>IF(صرف!$J215="","",I215*J215)</f>
        <v/>
      </c>
      <c r="L215" s="88"/>
    </row>
    <row r="216" spans="2:12" ht="24.95" customHeight="1">
      <c r="B216" s="12" t="str">
        <f t="shared" si="4"/>
        <v/>
      </c>
      <c r="C216" s="6"/>
      <c r="D216" s="1"/>
      <c r="E216" s="1"/>
      <c r="F216" s="10" t="str">
        <f>IF(E216&gt;0,VLOOKUP(E216,صنف!B:D,2,0),"")</f>
        <v/>
      </c>
      <c r="G216" s="1"/>
      <c r="H216" s="10" t="str">
        <f>IF(G216&gt;0,VLOOKUP(G216,مسئول!B:D,2,0),"")</f>
        <v/>
      </c>
      <c r="I216" s="1"/>
      <c r="J216" s="7"/>
      <c r="K216" s="7" t="str">
        <f>IF(صرف!$J216="","",I216*J216)</f>
        <v/>
      </c>
      <c r="L216" s="88"/>
    </row>
    <row r="217" spans="2:12" ht="24.95" customHeight="1">
      <c r="B217" s="12" t="str">
        <f t="shared" si="4"/>
        <v/>
      </c>
      <c r="C217" s="6"/>
      <c r="D217" s="1"/>
      <c r="E217" s="1"/>
      <c r="F217" s="10" t="str">
        <f>IF(E217&gt;0,VLOOKUP(E217,صنف!B:D,2,0),"")</f>
        <v/>
      </c>
      <c r="G217" s="1"/>
      <c r="H217" s="10" t="str">
        <f>IF(G217&gt;0,VLOOKUP(G217,مسئول!B:D,2,0),"")</f>
        <v/>
      </c>
      <c r="I217" s="1"/>
      <c r="J217" s="7"/>
      <c r="K217" s="7" t="str">
        <f>IF(صرف!$J217="","",I217*J217)</f>
        <v/>
      </c>
      <c r="L217" s="88"/>
    </row>
    <row r="218" spans="2:12" ht="24.95" customHeight="1">
      <c r="B218" s="12" t="str">
        <f t="shared" si="4"/>
        <v/>
      </c>
      <c r="C218" s="6"/>
      <c r="D218" s="1"/>
      <c r="E218" s="1"/>
      <c r="F218" s="10" t="str">
        <f>IF(E218&gt;0,VLOOKUP(E218,صنف!B:D,2,0),"")</f>
        <v/>
      </c>
      <c r="G218" s="1"/>
      <c r="H218" s="10" t="str">
        <f>IF(G218&gt;0,VLOOKUP(G218,مسئول!B:D,2,0),"")</f>
        <v/>
      </c>
      <c r="I218" s="1"/>
      <c r="J218" s="7"/>
      <c r="K218" s="7" t="str">
        <f>IF(صرف!$J218="","",I218*J218)</f>
        <v/>
      </c>
      <c r="L218" s="88"/>
    </row>
    <row r="219" spans="2:12" ht="24.95" customHeight="1">
      <c r="B219" s="12" t="str">
        <f t="shared" si="4"/>
        <v/>
      </c>
      <c r="C219" s="6"/>
      <c r="D219" s="1"/>
      <c r="E219" s="1"/>
      <c r="F219" s="10" t="str">
        <f>IF(E219&gt;0,VLOOKUP(E219,صنف!B:D,2,0),"")</f>
        <v/>
      </c>
      <c r="G219" s="1"/>
      <c r="H219" s="10" t="str">
        <f>IF(G219&gt;0,VLOOKUP(G219,مسئول!B:D,2,0),"")</f>
        <v/>
      </c>
      <c r="I219" s="1"/>
      <c r="J219" s="7"/>
      <c r="K219" s="7" t="str">
        <f>IF(صرف!$J219="","",I219*J219)</f>
        <v/>
      </c>
      <c r="L219" s="88"/>
    </row>
    <row r="220" spans="2:12" ht="24.95" customHeight="1">
      <c r="B220" s="12" t="str">
        <f t="shared" si="4"/>
        <v/>
      </c>
      <c r="C220" s="6"/>
      <c r="D220" s="1"/>
      <c r="E220" s="1"/>
      <c r="F220" s="10" t="str">
        <f>IF(E220&gt;0,VLOOKUP(E220,صنف!B:D,2,0),"")</f>
        <v/>
      </c>
      <c r="G220" s="1"/>
      <c r="H220" s="10" t="str">
        <f>IF(G220&gt;0,VLOOKUP(G220,مسئول!B:D,2,0),"")</f>
        <v/>
      </c>
      <c r="I220" s="1"/>
      <c r="J220" s="7"/>
      <c r="K220" s="7" t="str">
        <f>IF(صرف!$J220="","",I220*J220)</f>
        <v/>
      </c>
      <c r="L220" s="88"/>
    </row>
    <row r="221" spans="2:12" ht="24.95" customHeight="1">
      <c r="B221" s="12" t="str">
        <f t="shared" si="4"/>
        <v/>
      </c>
      <c r="C221" s="6"/>
      <c r="D221" s="1"/>
      <c r="E221" s="1"/>
      <c r="F221" s="10" t="str">
        <f>IF(E221&gt;0,VLOOKUP(E221,صنف!B:D,2,0),"")</f>
        <v/>
      </c>
      <c r="G221" s="1"/>
      <c r="H221" s="10" t="str">
        <f>IF(G221&gt;0,VLOOKUP(G221,مسئول!B:D,2,0),"")</f>
        <v/>
      </c>
      <c r="I221" s="1"/>
      <c r="J221" s="7"/>
      <c r="K221" s="7" t="str">
        <f>IF(صرف!$J221="","",I221*J221)</f>
        <v/>
      </c>
      <c r="L221" s="88"/>
    </row>
    <row r="222" spans="2:12" ht="24.95" customHeight="1">
      <c r="B222" s="12" t="str">
        <f t="shared" si="4"/>
        <v/>
      </c>
      <c r="C222" s="6"/>
      <c r="D222" s="1"/>
      <c r="E222" s="1"/>
      <c r="F222" s="10" t="str">
        <f>IF(E222&gt;0,VLOOKUP(E222,صنف!B:D,2,0),"")</f>
        <v/>
      </c>
      <c r="G222" s="1"/>
      <c r="H222" s="10" t="str">
        <f>IF(G222&gt;0,VLOOKUP(G222,مسئول!B:D,2,0),"")</f>
        <v/>
      </c>
      <c r="I222" s="1"/>
      <c r="J222" s="7"/>
      <c r="K222" s="7" t="str">
        <f>IF(صرف!$J222="","",I222*J222)</f>
        <v/>
      </c>
      <c r="L222" s="88"/>
    </row>
    <row r="223" spans="2:12" ht="24.95" customHeight="1">
      <c r="B223" s="12" t="str">
        <f t="shared" si="4"/>
        <v/>
      </c>
      <c r="C223" s="6"/>
      <c r="D223" s="1"/>
      <c r="E223" s="1"/>
      <c r="F223" s="10" t="str">
        <f>IF(E223&gt;0,VLOOKUP(E223,صنف!B:D,2,0),"")</f>
        <v/>
      </c>
      <c r="G223" s="1"/>
      <c r="H223" s="10" t="str">
        <f>IF(G223&gt;0,VLOOKUP(G223,مسئول!B:D,2,0),"")</f>
        <v/>
      </c>
      <c r="I223" s="1"/>
      <c r="J223" s="7"/>
      <c r="K223" s="7" t="str">
        <f>IF(صرف!$J223="","",I223*J223)</f>
        <v/>
      </c>
      <c r="L223" s="88"/>
    </row>
    <row r="224" spans="2:12" ht="24.95" customHeight="1">
      <c r="B224" s="12" t="str">
        <f t="shared" si="4"/>
        <v/>
      </c>
      <c r="C224" s="6"/>
      <c r="D224" s="1"/>
      <c r="E224" s="1"/>
      <c r="F224" s="10" t="str">
        <f>IF(E224&gt;0,VLOOKUP(E224,صنف!B:D,2,0),"")</f>
        <v/>
      </c>
      <c r="G224" s="1"/>
      <c r="H224" s="10" t="str">
        <f>IF(G224&gt;0,VLOOKUP(G224,مسئول!B:D,2,0),"")</f>
        <v/>
      </c>
      <c r="I224" s="1"/>
      <c r="J224" s="7"/>
      <c r="K224" s="7" t="str">
        <f>IF(صرف!$J224="","",I224*J224)</f>
        <v/>
      </c>
      <c r="L224" s="88"/>
    </row>
    <row r="225" spans="2:12" ht="24.95" customHeight="1">
      <c r="B225" s="12" t="str">
        <f t="shared" si="4"/>
        <v/>
      </c>
      <c r="C225" s="6"/>
      <c r="D225" s="1"/>
      <c r="E225" s="1"/>
      <c r="F225" s="10" t="str">
        <f>IF(E225&gt;0,VLOOKUP(E225,صنف!B:D,2,0),"")</f>
        <v/>
      </c>
      <c r="G225" s="1"/>
      <c r="H225" s="10" t="str">
        <f>IF(G225&gt;0,VLOOKUP(G225,مسئول!B:D,2,0),"")</f>
        <v/>
      </c>
      <c r="I225" s="1"/>
      <c r="J225" s="7"/>
      <c r="K225" s="7" t="str">
        <f>IF(صرف!$J225="","",I225*J225)</f>
        <v/>
      </c>
      <c r="L225" s="88"/>
    </row>
    <row r="226" spans="2:12" ht="24.95" customHeight="1">
      <c r="B226" s="12" t="str">
        <f t="shared" si="4"/>
        <v/>
      </c>
      <c r="C226" s="6"/>
      <c r="D226" s="1"/>
      <c r="E226" s="1"/>
      <c r="F226" s="10" t="str">
        <f>IF(E226&gt;0,VLOOKUP(E226,صنف!B:D,2,0),"")</f>
        <v/>
      </c>
      <c r="G226" s="1"/>
      <c r="H226" s="10" t="str">
        <f>IF(G226&gt;0,VLOOKUP(G226,مسئول!B:D,2,0),"")</f>
        <v/>
      </c>
      <c r="I226" s="1"/>
      <c r="J226" s="7"/>
      <c r="K226" s="7" t="str">
        <f>IF(صرف!$J226="","",I226*J226)</f>
        <v/>
      </c>
      <c r="L226" s="88"/>
    </row>
    <row r="227" spans="2:12" ht="24.95" customHeight="1">
      <c r="B227" s="12" t="str">
        <f t="shared" si="4"/>
        <v/>
      </c>
      <c r="C227" s="6"/>
      <c r="D227" s="1"/>
      <c r="E227" s="1"/>
      <c r="F227" s="10" t="str">
        <f>IF(E227&gt;0,VLOOKUP(E227,صنف!B:D,2,0),"")</f>
        <v/>
      </c>
      <c r="G227" s="1"/>
      <c r="H227" s="10" t="str">
        <f>IF(G227&gt;0,VLOOKUP(G227,مسئول!B:D,2,0),"")</f>
        <v/>
      </c>
      <c r="I227" s="1"/>
      <c r="J227" s="7"/>
      <c r="K227" s="7" t="str">
        <f>IF(صرف!$J227="","",I227*J227)</f>
        <v/>
      </c>
      <c r="L227" s="88"/>
    </row>
    <row r="228" spans="2:12" ht="24.95" customHeight="1">
      <c r="B228" s="12" t="str">
        <f t="shared" si="4"/>
        <v/>
      </c>
      <c r="C228" s="6"/>
      <c r="D228" s="1"/>
      <c r="E228" s="1"/>
      <c r="F228" s="10" t="str">
        <f>IF(E228&gt;0,VLOOKUP(E228,صنف!B:D,2,0),"")</f>
        <v/>
      </c>
      <c r="G228" s="1"/>
      <c r="H228" s="10" t="str">
        <f>IF(G228&gt;0,VLOOKUP(G228,مسئول!B:D,2,0),"")</f>
        <v/>
      </c>
      <c r="I228" s="1"/>
      <c r="J228" s="7"/>
      <c r="K228" s="7" t="str">
        <f>IF(صرف!$J228="","",I228*J228)</f>
        <v/>
      </c>
      <c r="L228" s="88"/>
    </row>
    <row r="229" spans="2:12" ht="24.95" customHeight="1">
      <c r="B229" s="12" t="str">
        <f t="shared" si="4"/>
        <v/>
      </c>
      <c r="C229" s="6"/>
      <c r="D229" s="1"/>
      <c r="E229" s="1"/>
      <c r="F229" s="10" t="str">
        <f>IF(E229&gt;0,VLOOKUP(E229,صنف!B:D,2,0),"")</f>
        <v/>
      </c>
      <c r="G229" s="1"/>
      <c r="H229" s="10" t="str">
        <f>IF(G229&gt;0,VLOOKUP(G229,مسئول!B:D,2,0),"")</f>
        <v/>
      </c>
      <c r="I229" s="1"/>
      <c r="J229" s="7"/>
      <c r="K229" s="7" t="str">
        <f>IF(صرف!$J229="","",I229*J229)</f>
        <v/>
      </c>
      <c r="L229" s="88"/>
    </row>
    <row r="230" spans="2:12" ht="24.95" customHeight="1">
      <c r="B230" s="12" t="str">
        <f t="shared" si="4"/>
        <v/>
      </c>
      <c r="C230" s="6"/>
      <c r="D230" s="1"/>
      <c r="E230" s="1"/>
      <c r="F230" s="10" t="str">
        <f>IF(E230&gt;0,VLOOKUP(E230,صنف!B:D,2,0),"")</f>
        <v/>
      </c>
      <c r="G230" s="1"/>
      <c r="H230" s="10" t="str">
        <f>IF(G230&gt;0,VLOOKUP(G230,مسئول!B:D,2,0),"")</f>
        <v/>
      </c>
      <c r="I230" s="1"/>
      <c r="J230" s="7"/>
      <c r="K230" s="7" t="str">
        <f>IF(صرف!$J230="","",I230*J230)</f>
        <v/>
      </c>
      <c r="L230" s="88"/>
    </row>
    <row r="231" spans="2:12" ht="24.95" customHeight="1">
      <c r="B231" s="12" t="str">
        <f t="shared" si="4"/>
        <v/>
      </c>
      <c r="C231" s="6"/>
      <c r="D231" s="1"/>
      <c r="E231" s="1"/>
      <c r="F231" s="10" t="str">
        <f>IF(E231&gt;0,VLOOKUP(E231,صنف!B:D,2,0),"")</f>
        <v/>
      </c>
      <c r="G231" s="1"/>
      <c r="H231" s="10" t="str">
        <f>IF(G231&gt;0,VLOOKUP(G231,مسئول!B:D,2,0),"")</f>
        <v/>
      </c>
      <c r="I231" s="1"/>
      <c r="J231" s="7"/>
      <c r="K231" s="7" t="str">
        <f>IF(صرف!$J231="","",I231*J231)</f>
        <v/>
      </c>
      <c r="L231" s="88"/>
    </row>
    <row r="232" spans="2:12" ht="24.95" customHeight="1">
      <c r="B232" s="12" t="str">
        <f t="shared" si="4"/>
        <v/>
      </c>
      <c r="C232" s="6"/>
      <c r="D232" s="1"/>
      <c r="E232" s="1"/>
      <c r="F232" s="10" t="str">
        <f>IF(E232&gt;0,VLOOKUP(E232,صنف!B:D,2,0),"")</f>
        <v/>
      </c>
      <c r="G232" s="1"/>
      <c r="H232" s="10" t="str">
        <f>IF(G232&gt;0,VLOOKUP(G232,مسئول!B:D,2,0),"")</f>
        <v/>
      </c>
      <c r="I232" s="1"/>
      <c r="J232" s="7"/>
      <c r="K232" s="7" t="str">
        <f>IF(صرف!$J232="","",I232*J232)</f>
        <v/>
      </c>
      <c r="L232" s="88"/>
    </row>
    <row r="233" spans="2:12" ht="24.95" customHeight="1">
      <c r="B233" s="12" t="str">
        <f t="shared" si="4"/>
        <v/>
      </c>
      <c r="C233" s="6"/>
      <c r="D233" s="1"/>
      <c r="E233" s="1"/>
      <c r="F233" s="10" t="str">
        <f>IF(E233&gt;0,VLOOKUP(E233,صنف!B:D,2,0),"")</f>
        <v/>
      </c>
      <c r="G233" s="1"/>
      <c r="H233" s="10" t="str">
        <f>IF(G233&gt;0,VLOOKUP(G233,مسئول!B:D,2,0),"")</f>
        <v/>
      </c>
      <c r="I233" s="1"/>
      <c r="J233" s="7"/>
      <c r="K233" s="7" t="str">
        <f>IF(صرف!$J233="","",I233*J233)</f>
        <v/>
      </c>
      <c r="L233" s="88"/>
    </row>
    <row r="234" spans="2:12" ht="24.95" customHeight="1">
      <c r="B234" s="12" t="str">
        <f t="shared" si="4"/>
        <v/>
      </c>
      <c r="C234" s="6"/>
      <c r="D234" s="1"/>
      <c r="E234" s="1"/>
      <c r="F234" s="10" t="str">
        <f>IF(E234&gt;0,VLOOKUP(E234,صنف!B:D,2,0),"")</f>
        <v/>
      </c>
      <c r="G234" s="1"/>
      <c r="H234" s="10" t="str">
        <f>IF(G234&gt;0,VLOOKUP(G234,مسئول!B:D,2,0),"")</f>
        <v/>
      </c>
      <c r="I234" s="1"/>
      <c r="J234" s="7"/>
      <c r="K234" s="7" t="str">
        <f>IF(صرف!$J234="","",I234*J234)</f>
        <v/>
      </c>
      <c r="L234" s="88"/>
    </row>
    <row r="235" spans="2:12" ht="24.95" customHeight="1">
      <c r="B235" s="12" t="str">
        <f t="shared" si="4"/>
        <v/>
      </c>
      <c r="C235" s="6"/>
      <c r="D235" s="1"/>
      <c r="E235" s="1"/>
      <c r="F235" s="10" t="str">
        <f>IF(E235&gt;0,VLOOKUP(E235,صنف!B:D,2,0),"")</f>
        <v/>
      </c>
      <c r="G235" s="1"/>
      <c r="H235" s="10" t="str">
        <f>IF(G235&gt;0,VLOOKUP(G235,مسئول!B:D,2,0),"")</f>
        <v/>
      </c>
      <c r="I235" s="1"/>
      <c r="J235" s="7"/>
      <c r="K235" s="7" t="str">
        <f>IF(صرف!$J235="","",I235*J235)</f>
        <v/>
      </c>
      <c r="L235" s="88"/>
    </row>
    <row r="236" spans="2:12" ht="24.95" customHeight="1">
      <c r="B236" s="12" t="str">
        <f t="shared" si="4"/>
        <v/>
      </c>
      <c r="C236" s="6"/>
      <c r="D236" s="1"/>
      <c r="E236" s="1"/>
      <c r="F236" s="10" t="str">
        <f>IF(E236&gt;0,VLOOKUP(E236,صنف!B:D,2,0),"")</f>
        <v/>
      </c>
      <c r="G236" s="1"/>
      <c r="H236" s="10" t="str">
        <f>IF(G236&gt;0,VLOOKUP(G236,مسئول!B:D,2,0),"")</f>
        <v/>
      </c>
      <c r="I236" s="1"/>
      <c r="J236" s="7"/>
      <c r="K236" s="7" t="str">
        <f>IF(صرف!$J236="","",I236*J236)</f>
        <v/>
      </c>
      <c r="L236" s="88"/>
    </row>
    <row r="237" spans="2:12" ht="24.95" customHeight="1">
      <c r="B237" s="12" t="str">
        <f t="shared" si="4"/>
        <v/>
      </c>
      <c r="C237" s="6"/>
      <c r="D237" s="1"/>
      <c r="E237" s="1"/>
      <c r="F237" s="10" t="str">
        <f>IF(E237&gt;0,VLOOKUP(E237,صنف!B:D,2,0),"")</f>
        <v/>
      </c>
      <c r="G237" s="1"/>
      <c r="H237" s="10" t="str">
        <f>IF(G237&gt;0,VLOOKUP(G237,مسئول!B:D,2,0),"")</f>
        <v/>
      </c>
      <c r="I237" s="1"/>
      <c r="J237" s="7"/>
      <c r="K237" s="7" t="str">
        <f>IF(صرف!$J237="","",I237*J237)</f>
        <v/>
      </c>
      <c r="L237" s="88"/>
    </row>
    <row r="238" spans="2:12" ht="24.95" customHeight="1">
      <c r="B238" s="12" t="str">
        <f t="shared" si="4"/>
        <v/>
      </c>
      <c r="C238" s="6"/>
      <c r="D238" s="1"/>
      <c r="E238" s="1"/>
      <c r="F238" s="10" t="str">
        <f>IF(E238&gt;0,VLOOKUP(E238,صنف!B:D,2,0),"")</f>
        <v/>
      </c>
      <c r="G238" s="1"/>
      <c r="H238" s="10" t="str">
        <f>IF(G238&gt;0,VLOOKUP(G238,مسئول!B:D,2,0),"")</f>
        <v/>
      </c>
      <c r="I238" s="1"/>
      <c r="J238" s="7"/>
      <c r="K238" s="7" t="str">
        <f>IF(صرف!$J238="","",I238*J238)</f>
        <v/>
      </c>
      <c r="L238" s="88"/>
    </row>
    <row r="239" spans="2:12" ht="24.95" customHeight="1">
      <c r="B239" s="12" t="str">
        <f t="shared" si="4"/>
        <v/>
      </c>
      <c r="C239" s="6"/>
      <c r="D239" s="1"/>
      <c r="E239" s="1"/>
      <c r="F239" s="10" t="str">
        <f>IF(E239&gt;0,VLOOKUP(E239,صنف!B:D,2,0),"")</f>
        <v/>
      </c>
      <c r="G239" s="1"/>
      <c r="H239" s="10" t="str">
        <f>IF(G239&gt;0,VLOOKUP(G239,مسئول!B:D,2,0),"")</f>
        <v/>
      </c>
      <c r="I239" s="1"/>
      <c r="J239" s="7"/>
      <c r="K239" s="7" t="str">
        <f>IF(صرف!$J239="","",I239*J239)</f>
        <v/>
      </c>
      <c r="L239" s="88"/>
    </row>
    <row r="240" spans="2:12" ht="24.95" customHeight="1">
      <c r="B240" s="12" t="str">
        <f t="shared" si="4"/>
        <v/>
      </c>
      <c r="C240" s="6"/>
      <c r="D240" s="1"/>
      <c r="E240" s="1"/>
      <c r="F240" s="10" t="str">
        <f>IF(E240&gt;0,VLOOKUP(E240,صنف!B:D,2,0),"")</f>
        <v/>
      </c>
      <c r="G240" s="1"/>
      <c r="H240" s="10" t="str">
        <f>IF(G240&gt;0,VLOOKUP(G240,مسئول!B:D,2,0),"")</f>
        <v/>
      </c>
      <c r="I240" s="1"/>
      <c r="J240" s="7"/>
      <c r="K240" s="7" t="str">
        <f>IF(صرف!$J240="","",I240*J240)</f>
        <v/>
      </c>
      <c r="L240" s="88"/>
    </row>
    <row r="241" spans="2:12" ht="24.95" customHeight="1">
      <c r="B241" s="12" t="str">
        <f t="shared" si="4"/>
        <v/>
      </c>
      <c r="C241" s="6"/>
      <c r="D241" s="1"/>
      <c r="E241" s="1"/>
      <c r="F241" s="10" t="str">
        <f>IF(E241&gt;0,VLOOKUP(E241,صنف!B:D,2,0),"")</f>
        <v/>
      </c>
      <c r="G241" s="1"/>
      <c r="H241" s="10" t="str">
        <f>IF(G241&gt;0,VLOOKUP(G241,مسئول!B:D,2,0),"")</f>
        <v/>
      </c>
      <c r="I241" s="1"/>
      <c r="J241" s="7"/>
      <c r="K241" s="7" t="str">
        <f>IF(صرف!$J241="","",I241*J241)</f>
        <v/>
      </c>
      <c r="L241" s="88"/>
    </row>
    <row r="242" spans="2:12" ht="24.95" customHeight="1">
      <c r="B242" s="12" t="str">
        <f t="shared" si="4"/>
        <v/>
      </c>
      <c r="C242" s="6"/>
      <c r="D242" s="1"/>
      <c r="E242" s="1"/>
      <c r="F242" s="10" t="str">
        <f>IF(E242&gt;0,VLOOKUP(E242,صنف!B:D,2,0),"")</f>
        <v/>
      </c>
      <c r="G242" s="1"/>
      <c r="H242" s="10" t="str">
        <f>IF(G242&gt;0,VLOOKUP(G242,مسئول!B:D,2,0),"")</f>
        <v/>
      </c>
      <c r="I242" s="1"/>
      <c r="J242" s="7"/>
      <c r="K242" s="7" t="str">
        <f>IF(صرف!$J242="","",I242*J242)</f>
        <v/>
      </c>
      <c r="L242" s="88"/>
    </row>
    <row r="243" spans="2:12" ht="24.95" customHeight="1">
      <c r="B243" s="12" t="str">
        <f t="shared" si="4"/>
        <v/>
      </c>
      <c r="C243" s="6"/>
      <c r="D243" s="1"/>
      <c r="E243" s="1"/>
      <c r="F243" s="10" t="str">
        <f>IF(E243&gt;0,VLOOKUP(E243,صنف!B:D,2,0),"")</f>
        <v/>
      </c>
      <c r="G243" s="1"/>
      <c r="H243" s="10" t="str">
        <f>IF(G243&gt;0,VLOOKUP(G243,مسئول!B:D,2,0),"")</f>
        <v/>
      </c>
      <c r="I243" s="1"/>
      <c r="J243" s="7"/>
      <c r="K243" s="7" t="str">
        <f>IF(صرف!$J243="","",I243*J243)</f>
        <v/>
      </c>
      <c r="L243" s="88"/>
    </row>
    <row r="244" spans="2:12" ht="24.95" customHeight="1">
      <c r="B244" s="12" t="str">
        <f t="shared" si="4"/>
        <v/>
      </c>
      <c r="C244" s="6"/>
      <c r="D244" s="1"/>
      <c r="E244" s="1"/>
      <c r="F244" s="10" t="str">
        <f>IF(E244&gt;0,VLOOKUP(E244,صنف!B:D,2,0),"")</f>
        <v/>
      </c>
      <c r="G244" s="1"/>
      <c r="H244" s="10" t="str">
        <f>IF(G244&gt;0,VLOOKUP(G244,مسئول!B:D,2,0),"")</f>
        <v/>
      </c>
      <c r="I244" s="1"/>
      <c r="J244" s="7"/>
      <c r="K244" s="7" t="str">
        <f>IF(صرف!$J244="","",I244*J244)</f>
        <v/>
      </c>
      <c r="L244" s="88"/>
    </row>
    <row r="245" spans="2:12" ht="24.95" customHeight="1">
      <c r="B245" s="12" t="str">
        <f t="shared" si="4"/>
        <v/>
      </c>
      <c r="C245" s="6"/>
      <c r="D245" s="1"/>
      <c r="E245" s="1"/>
      <c r="F245" s="10" t="str">
        <f>IF(E245&gt;0,VLOOKUP(E245,صنف!B:D,2,0),"")</f>
        <v/>
      </c>
      <c r="G245" s="1"/>
      <c r="H245" s="10" t="str">
        <f>IF(G245&gt;0,VLOOKUP(G245,مسئول!B:D,2,0),"")</f>
        <v/>
      </c>
      <c r="I245" s="1"/>
      <c r="J245" s="7"/>
      <c r="K245" s="7" t="str">
        <f>IF(صرف!$J245="","",I245*J245)</f>
        <v/>
      </c>
      <c r="L245" s="88"/>
    </row>
    <row r="246" spans="2:12" ht="24.95" customHeight="1">
      <c r="B246" s="12" t="str">
        <f t="shared" si="4"/>
        <v/>
      </c>
      <c r="C246" s="6"/>
      <c r="D246" s="1"/>
      <c r="E246" s="1"/>
      <c r="F246" s="10" t="str">
        <f>IF(E246&gt;0,VLOOKUP(E246,صنف!B:D,2,0),"")</f>
        <v/>
      </c>
      <c r="G246" s="1"/>
      <c r="H246" s="10" t="str">
        <f>IF(G246&gt;0,VLOOKUP(G246,مسئول!B:D,2,0),"")</f>
        <v/>
      </c>
      <c r="I246" s="1"/>
      <c r="J246" s="7"/>
      <c r="K246" s="7" t="str">
        <f>IF(صرف!$J246="","",I246*J246)</f>
        <v/>
      </c>
      <c r="L246" s="88"/>
    </row>
    <row r="247" spans="2:12" ht="24.95" customHeight="1">
      <c r="B247" s="12" t="str">
        <f t="shared" si="4"/>
        <v/>
      </c>
      <c r="C247" s="6"/>
      <c r="D247" s="1"/>
      <c r="E247" s="1"/>
      <c r="F247" s="10" t="str">
        <f>IF(E247&gt;0,VLOOKUP(E247,صنف!B:D,2,0),"")</f>
        <v/>
      </c>
      <c r="G247" s="1"/>
      <c r="H247" s="10" t="str">
        <f>IF(G247&gt;0,VLOOKUP(G247,مسئول!B:D,2,0),"")</f>
        <v/>
      </c>
      <c r="I247" s="1"/>
      <c r="J247" s="7"/>
      <c r="K247" s="7" t="str">
        <f>IF(صرف!$J247="","",I247*J247)</f>
        <v/>
      </c>
      <c r="L247" s="88"/>
    </row>
    <row r="248" spans="2:12" ht="24.95" customHeight="1">
      <c r="B248" s="12" t="str">
        <f t="shared" si="4"/>
        <v/>
      </c>
      <c r="C248" s="6"/>
      <c r="D248" s="1"/>
      <c r="E248" s="1"/>
      <c r="F248" s="10" t="str">
        <f>IF(E248&gt;0,VLOOKUP(E248,صنف!B:D,2,0),"")</f>
        <v/>
      </c>
      <c r="G248" s="1"/>
      <c r="H248" s="10" t="str">
        <f>IF(G248&gt;0,VLOOKUP(G248,مسئول!B:D,2,0),"")</f>
        <v/>
      </c>
      <c r="I248" s="1"/>
      <c r="J248" s="7"/>
      <c r="K248" s="7" t="str">
        <f>IF(صرف!$J248="","",I248*J248)</f>
        <v/>
      </c>
      <c r="L248" s="88"/>
    </row>
    <row r="249" spans="2:12" ht="24.95" customHeight="1">
      <c r="B249" s="12" t="str">
        <f t="shared" si="4"/>
        <v/>
      </c>
      <c r="C249" s="6"/>
      <c r="D249" s="1"/>
      <c r="E249" s="1"/>
      <c r="F249" s="10" t="str">
        <f>IF(E249&gt;0,VLOOKUP(E249,صنف!B:D,2,0),"")</f>
        <v/>
      </c>
      <c r="G249" s="1"/>
      <c r="H249" s="10" t="str">
        <f>IF(G249&gt;0,VLOOKUP(G249,مسئول!B:D,2,0),"")</f>
        <v/>
      </c>
      <c r="I249" s="1"/>
      <c r="J249" s="7"/>
      <c r="K249" s="7" t="str">
        <f>IF(صرف!$J249="","",I249*J249)</f>
        <v/>
      </c>
      <c r="L249" s="88"/>
    </row>
    <row r="250" spans="2:12" ht="24.95" customHeight="1">
      <c r="B250" s="12" t="str">
        <f t="shared" si="4"/>
        <v/>
      </c>
      <c r="C250" s="6"/>
      <c r="D250" s="1"/>
      <c r="E250" s="1"/>
      <c r="F250" s="10" t="str">
        <f>IF(E250&gt;0,VLOOKUP(E250,صنف!B:D,2,0),"")</f>
        <v/>
      </c>
      <c r="G250" s="1"/>
      <c r="H250" s="10" t="str">
        <f>IF(G250&gt;0,VLOOKUP(G250,مسئول!B:D,2,0),"")</f>
        <v/>
      </c>
      <c r="I250" s="1"/>
      <c r="J250" s="7"/>
      <c r="K250" s="7" t="str">
        <f>IF(صرف!$J250="","",I250*J250)</f>
        <v/>
      </c>
      <c r="L250" s="88"/>
    </row>
    <row r="251" spans="2:12" ht="24.95" customHeight="1">
      <c r="B251" s="12" t="str">
        <f t="shared" si="4"/>
        <v/>
      </c>
      <c r="C251" s="6"/>
      <c r="D251" s="1"/>
      <c r="E251" s="1"/>
      <c r="F251" s="10" t="str">
        <f>IF(E251&gt;0,VLOOKUP(E251,صنف!B:D,2,0),"")</f>
        <v/>
      </c>
      <c r="G251" s="1"/>
      <c r="H251" s="10" t="str">
        <f>IF(G251&gt;0,VLOOKUP(G251,مسئول!B:D,2,0),"")</f>
        <v/>
      </c>
      <c r="I251" s="1"/>
      <c r="J251" s="7"/>
      <c r="K251" s="7" t="str">
        <f>IF(صرف!$J251="","",I251*J251)</f>
        <v/>
      </c>
      <c r="L251" s="88"/>
    </row>
    <row r="252" spans="2:12" ht="24.95" customHeight="1">
      <c r="B252" s="12" t="str">
        <f t="shared" si="4"/>
        <v/>
      </c>
      <c r="C252" s="6"/>
      <c r="D252" s="1"/>
      <c r="E252" s="1"/>
      <c r="F252" s="10" t="str">
        <f>IF(E252&gt;0,VLOOKUP(E252,صنف!B:D,2,0),"")</f>
        <v/>
      </c>
      <c r="G252" s="1"/>
      <c r="H252" s="10" t="str">
        <f>IF(G252&gt;0,VLOOKUP(G252,مسئول!B:D,2,0),"")</f>
        <v/>
      </c>
      <c r="I252" s="1"/>
      <c r="J252" s="7"/>
      <c r="K252" s="7" t="str">
        <f>IF(صرف!$J252="","",I252*J252)</f>
        <v/>
      </c>
      <c r="L252" s="88"/>
    </row>
    <row r="253" spans="2:12" ht="24.95" customHeight="1">
      <c r="B253" s="12" t="str">
        <f t="shared" si="4"/>
        <v/>
      </c>
      <c r="C253" s="6"/>
      <c r="D253" s="1"/>
      <c r="E253" s="1"/>
      <c r="F253" s="10" t="str">
        <f>IF(E253&gt;0,VLOOKUP(E253,صنف!B:D,2,0),"")</f>
        <v/>
      </c>
      <c r="G253" s="1"/>
      <c r="H253" s="10" t="str">
        <f>IF(G253&gt;0,VLOOKUP(G253,مسئول!B:D,2,0),"")</f>
        <v/>
      </c>
      <c r="I253" s="1"/>
      <c r="J253" s="7"/>
      <c r="K253" s="7" t="str">
        <f>IF(صرف!$J253="","",I253*J253)</f>
        <v/>
      </c>
      <c r="L253" s="88"/>
    </row>
    <row r="254" spans="2:12" ht="24.95" customHeight="1">
      <c r="B254" s="12" t="str">
        <f t="shared" si="4"/>
        <v/>
      </c>
      <c r="C254" s="6"/>
      <c r="D254" s="1"/>
      <c r="E254" s="1"/>
      <c r="F254" s="10" t="str">
        <f>IF(E254&gt;0,VLOOKUP(E254,صنف!B:D,2,0),"")</f>
        <v/>
      </c>
      <c r="G254" s="1"/>
      <c r="H254" s="10" t="str">
        <f>IF(G254&gt;0,VLOOKUP(G254,مسئول!B:D,2,0),"")</f>
        <v/>
      </c>
      <c r="I254" s="1"/>
      <c r="J254" s="7"/>
      <c r="K254" s="7" t="str">
        <f>IF(صرف!$J254="","",I254*J254)</f>
        <v/>
      </c>
      <c r="L254" s="88"/>
    </row>
    <row r="255" spans="2:12" ht="24.95" customHeight="1">
      <c r="B255" s="12" t="str">
        <f t="shared" si="4"/>
        <v/>
      </c>
      <c r="C255" s="6"/>
      <c r="D255" s="1"/>
      <c r="E255" s="1"/>
      <c r="F255" s="10" t="str">
        <f>IF(E255&gt;0,VLOOKUP(E255,صنف!B:D,2,0),"")</f>
        <v/>
      </c>
      <c r="G255" s="1"/>
      <c r="H255" s="10" t="str">
        <f>IF(G255&gt;0,VLOOKUP(G255,مسئول!B:D,2,0),"")</f>
        <v/>
      </c>
      <c r="I255" s="1"/>
      <c r="J255" s="7"/>
      <c r="K255" s="7" t="str">
        <f>IF(صرف!$J255="","",I255*J255)</f>
        <v/>
      </c>
      <c r="L255" s="88"/>
    </row>
    <row r="256" spans="2:12" ht="24.95" customHeight="1">
      <c r="B256" s="12" t="str">
        <f t="shared" si="4"/>
        <v/>
      </c>
      <c r="C256" s="6"/>
      <c r="D256" s="1"/>
      <c r="E256" s="1"/>
      <c r="F256" s="10" t="str">
        <f>IF(E256&gt;0,VLOOKUP(E256,صنف!B:D,2,0),"")</f>
        <v/>
      </c>
      <c r="G256" s="1"/>
      <c r="H256" s="10" t="str">
        <f>IF(G256&gt;0,VLOOKUP(G256,مسئول!B:D,2,0),"")</f>
        <v/>
      </c>
      <c r="I256" s="1"/>
      <c r="J256" s="7"/>
      <c r="K256" s="7" t="str">
        <f>IF(صرف!$J256="","",I256*J256)</f>
        <v/>
      </c>
      <c r="L256" s="88"/>
    </row>
    <row r="257" spans="2:12" ht="24.95" customHeight="1">
      <c r="B257" s="12" t="str">
        <f t="shared" si="4"/>
        <v/>
      </c>
      <c r="C257" s="6"/>
      <c r="D257" s="1"/>
      <c r="E257" s="1"/>
      <c r="F257" s="10" t="str">
        <f>IF(E257&gt;0,VLOOKUP(E257,صنف!B:D,2,0),"")</f>
        <v/>
      </c>
      <c r="G257" s="1"/>
      <c r="H257" s="10" t="str">
        <f>IF(G257&gt;0,VLOOKUP(G257,مسئول!B:D,2,0),"")</f>
        <v/>
      </c>
      <c r="I257" s="1"/>
      <c r="J257" s="7"/>
      <c r="K257" s="7" t="str">
        <f>IF(صرف!$J257="","",I257*J257)</f>
        <v/>
      </c>
      <c r="L257" s="88"/>
    </row>
    <row r="258" spans="2:12" ht="24.95" customHeight="1">
      <c r="B258" s="12" t="str">
        <f t="shared" si="4"/>
        <v/>
      </c>
      <c r="C258" s="6"/>
      <c r="D258" s="1"/>
      <c r="E258" s="1"/>
      <c r="F258" s="10" t="str">
        <f>IF(E258&gt;0,VLOOKUP(E258,صنف!B:D,2,0),"")</f>
        <v/>
      </c>
      <c r="G258" s="1"/>
      <c r="H258" s="10" t="str">
        <f>IF(G258&gt;0,VLOOKUP(G258,مسئول!B:D,2,0),"")</f>
        <v/>
      </c>
      <c r="I258" s="1"/>
      <c r="J258" s="7"/>
      <c r="K258" s="7" t="str">
        <f>IF(صرف!$J258="","",I258*J258)</f>
        <v/>
      </c>
      <c r="L258" s="88"/>
    </row>
    <row r="259" spans="2:12" ht="24.95" customHeight="1">
      <c r="B259" s="12" t="str">
        <f t="shared" si="4"/>
        <v/>
      </c>
      <c r="C259" s="6"/>
      <c r="D259" s="1"/>
      <c r="E259" s="1"/>
      <c r="F259" s="10" t="str">
        <f>IF(E259&gt;0,VLOOKUP(E259,صنف!B:D,2,0),"")</f>
        <v/>
      </c>
      <c r="G259" s="1"/>
      <c r="H259" s="10" t="str">
        <f>IF(G259&gt;0,VLOOKUP(G259,مسئول!B:D,2,0),"")</f>
        <v/>
      </c>
      <c r="I259" s="1"/>
      <c r="J259" s="7"/>
      <c r="K259" s="7" t="str">
        <f>IF(صرف!$J259="","",I259*J259)</f>
        <v/>
      </c>
      <c r="L259" s="88"/>
    </row>
    <row r="260" spans="2:12" ht="24.95" customHeight="1">
      <c r="B260" s="12" t="str">
        <f t="shared" si="4"/>
        <v/>
      </c>
      <c r="C260" s="6"/>
      <c r="D260" s="1"/>
      <c r="E260" s="1"/>
      <c r="F260" s="10" t="str">
        <f>IF(E260&gt;0,VLOOKUP(E260,صنف!B:D,2,0),"")</f>
        <v/>
      </c>
      <c r="G260" s="1"/>
      <c r="H260" s="10" t="str">
        <f>IF(G260&gt;0,VLOOKUP(G260,مسئول!B:D,2,0),"")</f>
        <v/>
      </c>
      <c r="I260" s="1"/>
      <c r="J260" s="7"/>
      <c r="K260" s="7" t="str">
        <f>IF(صرف!$J260="","",I260*J260)</f>
        <v/>
      </c>
      <c r="L260" s="88"/>
    </row>
    <row r="261" spans="2:12" ht="24.95" customHeight="1">
      <c r="B261" s="12" t="str">
        <f t="shared" si="4"/>
        <v/>
      </c>
      <c r="C261" s="6"/>
      <c r="D261" s="1"/>
      <c r="E261" s="1"/>
      <c r="F261" s="10" t="str">
        <f>IF(E261&gt;0,VLOOKUP(E261,صنف!B:D,2,0),"")</f>
        <v/>
      </c>
      <c r="G261" s="1"/>
      <c r="H261" s="10" t="str">
        <f>IF(G261&gt;0,VLOOKUP(G261,مسئول!B:D,2,0),"")</f>
        <v/>
      </c>
      <c r="I261" s="1"/>
      <c r="J261" s="7"/>
      <c r="K261" s="7" t="str">
        <f>IF(صرف!$J261="","",I261*J261)</f>
        <v/>
      </c>
      <c r="L261" s="88"/>
    </row>
    <row r="262" spans="2:12" ht="24.95" customHeight="1">
      <c r="B262" s="12" t="str">
        <f t="shared" si="4"/>
        <v/>
      </c>
      <c r="C262" s="6"/>
      <c r="D262" s="1"/>
      <c r="E262" s="1"/>
      <c r="F262" s="10" t="str">
        <f>IF(E262&gt;0,VLOOKUP(E262,صنف!B:D,2,0),"")</f>
        <v/>
      </c>
      <c r="G262" s="1"/>
      <c r="H262" s="10" t="str">
        <f>IF(G262&gt;0,VLOOKUP(G262,مسئول!B:D,2,0),"")</f>
        <v/>
      </c>
      <c r="I262" s="1"/>
      <c r="J262" s="7"/>
      <c r="K262" s="7" t="str">
        <f>IF(صرف!$J262="","",I262*J262)</f>
        <v/>
      </c>
      <c r="L262" s="88"/>
    </row>
    <row r="263" spans="2:12" ht="24.95" customHeight="1">
      <c r="B263" s="12" t="str">
        <f t="shared" si="4"/>
        <v/>
      </c>
      <c r="C263" s="6"/>
      <c r="D263" s="1"/>
      <c r="E263" s="1"/>
      <c r="F263" s="10" t="str">
        <f>IF(E263&gt;0,VLOOKUP(E263,صنف!B:D,2,0),"")</f>
        <v/>
      </c>
      <c r="G263" s="1"/>
      <c r="H263" s="10" t="str">
        <f>IF(G263&gt;0,VLOOKUP(G263,مسئول!B:D,2,0),"")</f>
        <v/>
      </c>
      <c r="I263" s="1"/>
      <c r="J263" s="7"/>
      <c r="K263" s="7" t="str">
        <f>IF(صرف!$J263="","",I263*J263)</f>
        <v/>
      </c>
      <c r="L263" s="88"/>
    </row>
    <row r="264" spans="2:12" ht="24.95" customHeight="1">
      <c r="B264" s="12" t="str">
        <f t="shared" ref="B264:B327" si="5">IF(C264&lt;&gt;0,1+B263,"")</f>
        <v/>
      </c>
      <c r="C264" s="6"/>
      <c r="D264" s="1"/>
      <c r="E264" s="1"/>
      <c r="F264" s="10" t="str">
        <f>IF(E264&gt;0,VLOOKUP(E264,صنف!B:D,2,0),"")</f>
        <v/>
      </c>
      <c r="G264" s="1"/>
      <c r="H264" s="10" t="str">
        <f>IF(G264&gt;0,VLOOKUP(G264,مسئول!B:D,2,0),"")</f>
        <v/>
      </c>
      <c r="I264" s="1"/>
      <c r="J264" s="7"/>
      <c r="K264" s="7" t="str">
        <f>IF(صرف!$J264="","",I264*J264)</f>
        <v/>
      </c>
      <c r="L264" s="88"/>
    </row>
    <row r="265" spans="2:12" ht="24.95" customHeight="1">
      <c r="B265" s="12" t="str">
        <f t="shared" si="5"/>
        <v/>
      </c>
      <c r="C265" s="6"/>
      <c r="D265" s="1"/>
      <c r="E265" s="1"/>
      <c r="F265" s="10" t="str">
        <f>IF(E265&gt;0,VLOOKUP(E265,صنف!B:D,2,0),"")</f>
        <v/>
      </c>
      <c r="G265" s="1"/>
      <c r="H265" s="10" t="str">
        <f>IF(G265&gt;0,VLOOKUP(G265,مسئول!B:D,2,0),"")</f>
        <v/>
      </c>
      <c r="I265" s="1"/>
      <c r="J265" s="7"/>
      <c r="K265" s="7" t="str">
        <f>IF(صرف!$J265="","",I265*J265)</f>
        <v/>
      </c>
      <c r="L265" s="88"/>
    </row>
    <row r="266" spans="2:12" ht="24.95" customHeight="1">
      <c r="B266" s="12" t="str">
        <f t="shared" si="5"/>
        <v/>
      </c>
      <c r="C266" s="6"/>
      <c r="D266" s="1"/>
      <c r="E266" s="1"/>
      <c r="F266" s="10" t="str">
        <f>IF(E266&gt;0,VLOOKUP(E266,صنف!B:D,2,0),"")</f>
        <v/>
      </c>
      <c r="G266" s="1"/>
      <c r="H266" s="10" t="str">
        <f>IF(G266&gt;0,VLOOKUP(G266,مسئول!B:D,2,0),"")</f>
        <v/>
      </c>
      <c r="I266" s="1"/>
      <c r="J266" s="7"/>
      <c r="K266" s="7" t="str">
        <f>IF(صرف!$J266="","",I266*J266)</f>
        <v/>
      </c>
      <c r="L266" s="88"/>
    </row>
    <row r="267" spans="2:12" ht="24.95" customHeight="1">
      <c r="B267" s="12" t="str">
        <f t="shared" si="5"/>
        <v/>
      </c>
      <c r="C267" s="6"/>
      <c r="D267" s="1"/>
      <c r="E267" s="1"/>
      <c r="F267" s="10" t="str">
        <f>IF(E267&gt;0,VLOOKUP(E267,صنف!B:D,2,0),"")</f>
        <v/>
      </c>
      <c r="G267" s="1"/>
      <c r="H267" s="10" t="str">
        <f>IF(G267&gt;0,VLOOKUP(G267,مسئول!B:D,2,0),"")</f>
        <v/>
      </c>
      <c r="I267" s="1"/>
      <c r="J267" s="7"/>
      <c r="K267" s="7" t="str">
        <f>IF(صرف!$J267="","",I267*J267)</f>
        <v/>
      </c>
      <c r="L267" s="88"/>
    </row>
    <row r="268" spans="2:12" ht="24.95" customHeight="1">
      <c r="B268" s="12" t="str">
        <f t="shared" si="5"/>
        <v/>
      </c>
      <c r="C268" s="6"/>
      <c r="D268" s="1"/>
      <c r="E268" s="1"/>
      <c r="F268" s="10" t="str">
        <f>IF(E268&gt;0,VLOOKUP(E268,صنف!B:D,2,0),"")</f>
        <v/>
      </c>
      <c r="G268" s="1"/>
      <c r="H268" s="10" t="str">
        <f>IF(G268&gt;0,VLOOKUP(G268,مسئول!B:D,2,0),"")</f>
        <v/>
      </c>
      <c r="I268" s="1"/>
      <c r="J268" s="7"/>
      <c r="K268" s="7" t="str">
        <f>IF(صرف!$J268="","",I268*J268)</f>
        <v/>
      </c>
      <c r="L268" s="88"/>
    </row>
    <row r="269" spans="2:12" ht="24.95" customHeight="1">
      <c r="B269" s="12" t="str">
        <f t="shared" si="5"/>
        <v/>
      </c>
      <c r="C269" s="6"/>
      <c r="D269" s="1"/>
      <c r="E269" s="1"/>
      <c r="F269" s="10" t="str">
        <f>IF(E269&gt;0,VLOOKUP(E269,صنف!B:D,2,0),"")</f>
        <v/>
      </c>
      <c r="G269" s="1"/>
      <c r="H269" s="10" t="str">
        <f>IF(G269&gt;0,VLOOKUP(G269,مسئول!B:D,2,0),"")</f>
        <v/>
      </c>
      <c r="I269" s="1"/>
      <c r="J269" s="7"/>
      <c r="K269" s="7" t="str">
        <f>IF(صرف!$J269="","",I269*J269)</f>
        <v/>
      </c>
      <c r="L269" s="88"/>
    </row>
    <row r="270" spans="2:12" ht="24.95" customHeight="1">
      <c r="B270" s="12" t="str">
        <f t="shared" si="5"/>
        <v/>
      </c>
      <c r="C270" s="6"/>
      <c r="D270" s="1"/>
      <c r="E270" s="1"/>
      <c r="F270" s="10" t="str">
        <f>IF(E270&gt;0,VLOOKUP(E270,صنف!B:D,2,0),"")</f>
        <v/>
      </c>
      <c r="G270" s="1"/>
      <c r="H270" s="10" t="str">
        <f>IF(G270&gt;0,VLOOKUP(G270,مسئول!B:D,2,0),"")</f>
        <v/>
      </c>
      <c r="I270" s="1"/>
      <c r="J270" s="7"/>
      <c r="K270" s="7" t="str">
        <f>IF(صرف!$J270="","",I270*J270)</f>
        <v/>
      </c>
      <c r="L270" s="88"/>
    </row>
    <row r="271" spans="2:12" ht="24.95" customHeight="1">
      <c r="B271" s="12" t="str">
        <f t="shared" si="5"/>
        <v/>
      </c>
      <c r="C271" s="6"/>
      <c r="D271" s="1"/>
      <c r="E271" s="1"/>
      <c r="F271" s="10" t="str">
        <f>IF(E271&gt;0,VLOOKUP(E271,صنف!B:D,2,0),"")</f>
        <v/>
      </c>
      <c r="G271" s="1"/>
      <c r="H271" s="10" t="str">
        <f>IF(G271&gt;0,VLOOKUP(G271,مسئول!B:D,2,0),"")</f>
        <v/>
      </c>
      <c r="I271" s="1"/>
      <c r="J271" s="7"/>
      <c r="K271" s="7" t="str">
        <f>IF(صرف!$J271="","",I271*J271)</f>
        <v/>
      </c>
      <c r="L271" s="88"/>
    </row>
    <row r="272" spans="2:12" ht="24.95" customHeight="1">
      <c r="B272" s="12" t="str">
        <f t="shared" si="5"/>
        <v/>
      </c>
      <c r="C272" s="6"/>
      <c r="D272" s="1"/>
      <c r="E272" s="1"/>
      <c r="F272" s="10" t="str">
        <f>IF(E272&gt;0,VLOOKUP(E272,صنف!B:D,2,0),"")</f>
        <v/>
      </c>
      <c r="G272" s="1"/>
      <c r="H272" s="10" t="str">
        <f>IF(G272&gt;0,VLOOKUP(G272,مسئول!B:D,2,0),"")</f>
        <v/>
      </c>
      <c r="I272" s="1"/>
      <c r="J272" s="7"/>
      <c r="K272" s="7" t="str">
        <f>IF(صرف!$J272="","",I272*J272)</f>
        <v/>
      </c>
      <c r="L272" s="88"/>
    </row>
    <row r="273" spans="2:12" ht="24.95" customHeight="1">
      <c r="B273" s="12" t="str">
        <f t="shared" si="5"/>
        <v/>
      </c>
      <c r="C273" s="6"/>
      <c r="D273" s="1"/>
      <c r="E273" s="1"/>
      <c r="F273" s="10" t="str">
        <f>IF(E273&gt;0,VLOOKUP(E273,صنف!B:D,2,0),"")</f>
        <v/>
      </c>
      <c r="G273" s="1"/>
      <c r="H273" s="10" t="str">
        <f>IF(G273&gt;0,VLOOKUP(G273,مسئول!B:D,2,0),"")</f>
        <v/>
      </c>
      <c r="I273" s="1"/>
      <c r="J273" s="7"/>
      <c r="K273" s="7" t="str">
        <f>IF(صرف!$J273="","",I273*J273)</f>
        <v/>
      </c>
      <c r="L273" s="88"/>
    </row>
    <row r="274" spans="2:12" ht="24.95" customHeight="1">
      <c r="B274" s="12" t="str">
        <f t="shared" si="5"/>
        <v/>
      </c>
      <c r="C274" s="6"/>
      <c r="D274" s="1"/>
      <c r="E274" s="1"/>
      <c r="F274" s="10" t="str">
        <f>IF(E274&gt;0,VLOOKUP(E274,صنف!B:D,2,0),"")</f>
        <v/>
      </c>
      <c r="G274" s="1"/>
      <c r="H274" s="10" t="str">
        <f>IF(G274&gt;0,VLOOKUP(G274,مسئول!B:D,2,0),"")</f>
        <v/>
      </c>
      <c r="I274" s="1"/>
      <c r="J274" s="7"/>
      <c r="K274" s="7" t="str">
        <f>IF(صرف!$J274="","",I274*J274)</f>
        <v/>
      </c>
      <c r="L274" s="88"/>
    </row>
    <row r="275" spans="2:12" ht="24.95" customHeight="1">
      <c r="B275" s="12" t="str">
        <f t="shared" si="5"/>
        <v/>
      </c>
      <c r="C275" s="6"/>
      <c r="D275" s="1"/>
      <c r="E275" s="1"/>
      <c r="F275" s="10" t="str">
        <f>IF(E275&gt;0,VLOOKUP(E275,صنف!B:D,2,0),"")</f>
        <v/>
      </c>
      <c r="G275" s="1"/>
      <c r="H275" s="10" t="str">
        <f>IF(G275&gt;0,VLOOKUP(G275,مسئول!B:D,2,0),"")</f>
        <v/>
      </c>
      <c r="I275" s="1"/>
      <c r="J275" s="7"/>
      <c r="K275" s="7" t="str">
        <f>IF(صرف!$J275="","",I275*J275)</f>
        <v/>
      </c>
      <c r="L275" s="88"/>
    </row>
    <row r="276" spans="2:12" ht="24.95" customHeight="1">
      <c r="B276" s="12" t="str">
        <f t="shared" si="5"/>
        <v/>
      </c>
      <c r="C276" s="6"/>
      <c r="D276" s="1"/>
      <c r="E276" s="1"/>
      <c r="F276" s="10" t="str">
        <f>IF(E276&gt;0,VLOOKUP(E276,صنف!B:D,2,0),"")</f>
        <v/>
      </c>
      <c r="G276" s="1"/>
      <c r="H276" s="10" t="str">
        <f>IF(G276&gt;0,VLOOKUP(G276,مسئول!B:D,2,0),"")</f>
        <v/>
      </c>
      <c r="I276" s="1"/>
      <c r="J276" s="7"/>
      <c r="K276" s="7" t="str">
        <f>IF(صرف!$J276="","",I276*J276)</f>
        <v/>
      </c>
      <c r="L276" s="88"/>
    </row>
    <row r="277" spans="2:12" ht="24.95" customHeight="1">
      <c r="B277" s="12" t="str">
        <f t="shared" si="5"/>
        <v/>
      </c>
      <c r="C277" s="6"/>
      <c r="D277" s="1"/>
      <c r="E277" s="1"/>
      <c r="F277" s="10" t="str">
        <f>IF(E277&gt;0,VLOOKUP(E277,صنف!B:D,2,0),"")</f>
        <v/>
      </c>
      <c r="G277" s="1"/>
      <c r="H277" s="10" t="str">
        <f>IF(G277&gt;0,VLOOKUP(G277,مسئول!B:D,2,0),"")</f>
        <v/>
      </c>
      <c r="I277" s="1"/>
      <c r="J277" s="7"/>
      <c r="K277" s="7" t="str">
        <f>IF(صرف!$J277="","",I277*J277)</f>
        <v/>
      </c>
      <c r="L277" s="88"/>
    </row>
    <row r="278" spans="2:12" ht="24.95" customHeight="1">
      <c r="B278" s="12" t="str">
        <f t="shared" si="5"/>
        <v/>
      </c>
      <c r="C278" s="6"/>
      <c r="D278" s="1"/>
      <c r="E278" s="1"/>
      <c r="F278" s="10" t="str">
        <f>IF(E278&gt;0,VLOOKUP(E278,صنف!B:D,2,0),"")</f>
        <v/>
      </c>
      <c r="G278" s="1"/>
      <c r="H278" s="10" t="str">
        <f>IF(G278&gt;0,VLOOKUP(G278,مسئول!B:D,2,0),"")</f>
        <v/>
      </c>
      <c r="I278" s="1"/>
      <c r="J278" s="7"/>
      <c r="K278" s="7" t="str">
        <f>IF(صرف!$J278="","",I278*J278)</f>
        <v/>
      </c>
      <c r="L278" s="88"/>
    </row>
    <row r="279" spans="2:12" ht="24.95" customHeight="1">
      <c r="B279" s="12" t="str">
        <f t="shared" si="5"/>
        <v/>
      </c>
      <c r="C279" s="6"/>
      <c r="D279" s="1"/>
      <c r="E279" s="1"/>
      <c r="F279" s="10" t="str">
        <f>IF(E279&gt;0,VLOOKUP(E279,صنف!B:D,2,0),"")</f>
        <v/>
      </c>
      <c r="G279" s="1"/>
      <c r="H279" s="10" t="str">
        <f>IF(G279&gt;0,VLOOKUP(G279,مسئول!B:D,2,0),"")</f>
        <v/>
      </c>
      <c r="I279" s="1"/>
      <c r="J279" s="7"/>
      <c r="K279" s="7" t="str">
        <f>IF(صرف!$J279="","",I279*J279)</f>
        <v/>
      </c>
      <c r="L279" s="88"/>
    </row>
    <row r="280" spans="2:12" ht="24.95" customHeight="1">
      <c r="B280" s="12" t="str">
        <f t="shared" si="5"/>
        <v/>
      </c>
      <c r="C280" s="6"/>
      <c r="D280" s="1"/>
      <c r="E280" s="1"/>
      <c r="F280" s="10" t="str">
        <f>IF(E280&gt;0,VLOOKUP(E280,صنف!B:D,2,0),"")</f>
        <v/>
      </c>
      <c r="G280" s="1"/>
      <c r="H280" s="10" t="str">
        <f>IF(G280&gt;0,VLOOKUP(G280,مسئول!B:D,2,0),"")</f>
        <v/>
      </c>
      <c r="I280" s="1"/>
      <c r="J280" s="7"/>
      <c r="K280" s="7" t="str">
        <f>IF(صرف!$J280="","",I280*J280)</f>
        <v/>
      </c>
      <c r="L280" s="88"/>
    </row>
    <row r="281" spans="2:12" ht="24.95" customHeight="1">
      <c r="B281" s="12" t="str">
        <f t="shared" si="5"/>
        <v/>
      </c>
      <c r="C281" s="6"/>
      <c r="D281" s="1"/>
      <c r="E281" s="1"/>
      <c r="F281" s="10" t="str">
        <f>IF(E281&gt;0,VLOOKUP(E281,صنف!B:D,2,0),"")</f>
        <v/>
      </c>
      <c r="G281" s="1"/>
      <c r="H281" s="10" t="str">
        <f>IF(G281&gt;0,VLOOKUP(G281,مسئول!B:D,2,0),"")</f>
        <v/>
      </c>
      <c r="I281" s="1"/>
      <c r="J281" s="7"/>
      <c r="K281" s="7" t="str">
        <f>IF(صرف!$J281="","",I281*J281)</f>
        <v/>
      </c>
      <c r="L281" s="88"/>
    </row>
    <row r="282" spans="2:12" ht="24.95" customHeight="1">
      <c r="B282" s="12" t="str">
        <f t="shared" si="5"/>
        <v/>
      </c>
      <c r="C282" s="6"/>
      <c r="D282" s="1"/>
      <c r="E282" s="1"/>
      <c r="F282" s="10" t="str">
        <f>IF(E282&gt;0,VLOOKUP(E282,صنف!B:D,2,0),"")</f>
        <v/>
      </c>
      <c r="G282" s="1"/>
      <c r="H282" s="10" t="str">
        <f>IF(G282&gt;0,VLOOKUP(G282,مسئول!B:D,2,0),"")</f>
        <v/>
      </c>
      <c r="I282" s="1"/>
      <c r="J282" s="7"/>
      <c r="K282" s="7" t="str">
        <f>IF(صرف!$J282="","",I282*J282)</f>
        <v/>
      </c>
      <c r="L282" s="88"/>
    </row>
    <row r="283" spans="2:12" ht="24.95" customHeight="1">
      <c r="B283" s="12" t="str">
        <f t="shared" si="5"/>
        <v/>
      </c>
      <c r="C283" s="6"/>
      <c r="D283" s="1"/>
      <c r="E283" s="1"/>
      <c r="F283" s="10" t="str">
        <f>IF(E283&gt;0,VLOOKUP(E283,صنف!B:D,2,0),"")</f>
        <v/>
      </c>
      <c r="G283" s="1"/>
      <c r="H283" s="10" t="str">
        <f>IF(G283&gt;0,VLOOKUP(G283,مسئول!B:D,2,0),"")</f>
        <v/>
      </c>
      <c r="I283" s="1"/>
      <c r="J283" s="7"/>
      <c r="K283" s="7" t="str">
        <f>IF(صرف!$J283="","",I283*J283)</f>
        <v/>
      </c>
      <c r="L283" s="88"/>
    </row>
    <row r="284" spans="2:12" ht="24.95" customHeight="1">
      <c r="B284" s="12" t="str">
        <f t="shared" si="5"/>
        <v/>
      </c>
      <c r="C284" s="6"/>
      <c r="D284" s="1"/>
      <c r="E284" s="1"/>
      <c r="F284" s="10" t="str">
        <f>IF(E284&gt;0,VLOOKUP(E284,صنف!B:D,2,0),"")</f>
        <v/>
      </c>
      <c r="G284" s="1"/>
      <c r="H284" s="10" t="str">
        <f>IF(G284&gt;0,VLOOKUP(G284,مسئول!B:D,2,0),"")</f>
        <v/>
      </c>
      <c r="I284" s="1"/>
      <c r="J284" s="7"/>
      <c r="K284" s="7" t="str">
        <f>IF(صرف!$J284="","",I284*J284)</f>
        <v/>
      </c>
      <c r="L284" s="88"/>
    </row>
    <row r="285" spans="2:12" ht="24.95" customHeight="1">
      <c r="B285" s="12" t="str">
        <f t="shared" si="5"/>
        <v/>
      </c>
      <c r="C285" s="6"/>
      <c r="D285" s="1"/>
      <c r="E285" s="1"/>
      <c r="F285" s="10" t="str">
        <f>IF(E285&gt;0,VLOOKUP(E285,صنف!B:D,2,0),"")</f>
        <v/>
      </c>
      <c r="G285" s="1"/>
      <c r="H285" s="10" t="str">
        <f>IF(G285&gt;0,VLOOKUP(G285,مسئول!B:D,2,0),"")</f>
        <v/>
      </c>
      <c r="I285" s="1"/>
      <c r="J285" s="7"/>
      <c r="K285" s="7" t="str">
        <f>IF(صرف!$J285="","",I285*J285)</f>
        <v/>
      </c>
      <c r="L285" s="88"/>
    </row>
    <row r="286" spans="2:12" ht="24.95" customHeight="1">
      <c r="B286" s="12" t="str">
        <f t="shared" si="5"/>
        <v/>
      </c>
      <c r="C286" s="6"/>
      <c r="D286" s="1"/>
      <c r="E286" s="1"/>
      <c r="F286" s="10" t="str">
        <f>IF(E286&gt;0,VLOOKUP(E286,صنف!B:D,2,0),"")</f>
        <v/>
      </c>
      <c r="G286" s="1"/>
      <c r="H286" s="10" t="str">
        <f>IF(G286&gt;0,VLOOKUP(G286,مسئول!B:D,2,0),"")</f>
        <v/>
      </c>
      <c r="I286" s="1"/>
      <c r="J286" s="7"/>
      <c r="K286" s="7" t="str">
        <f>IF(صرف!$J286="","",I286*J286)</f>
        <v/>
      </c>
      <c r="L286" s="88"/>
    </row>
    <row r="287" spans="2:12" ht="24.95" customHeight="1">
      <c r="B287" s="12" t="str">
        <f t="shared" si="5"/>
        <v/>
      </c>
      <c r="C287" s="6"/>
      <c r="D287" s="1"/>
      <c r="E287" s="1"/>
      <c r="F287" s="10" t="str">
        <f>IF(E287&gt;0,VLOOKUP(E287,صنف!B:D,2,0),"")</f>
        <v/>
      </c>
      <c r="G287" s="1"/>
      <c r="H287" s="10" t="str">
        <f>IF(G287&gt;0,VLOOKUP(G287,مسئول!B:D,2,0),"")</f>
        <v/>
      </c>
      <c r="I287" s="1"/>
      <c r="J287" s="7"/>
      <c r="K287" s="7" t="str">
        <f>IF(صرف!$J287="","",I287*J287)</f>
        <v/>
      </c>
      <c r="L287" s="88"/>
    </row>
    <row r="288" spans="2:12" ht="24.95" customHeight="1">
      <c r="B288" s="12" t="str">
        <f t="shared" si="5"/>
        <v/>
      </c>
      <c r="C288" s="6"/>
      <c r="D288" s="1"/>
      <c r="E288" s="1"/>
      <c r="F288" s="10" t="str">
        <f>IF(E288&gt;0,VLOOKUP(E288,صنف!B:D,2,0),"")</f>
        <v/>
      </c>
      <c r="G288" s="1"/>
      <c r="H288" s="10" t="str">
        <f>IF(G288&gt;0,VLOOKUP(G288,مسئول!B:D,2,0),"")</f>
        <v/>
      </c>
      <c r="I288" s="1"/>
      <c r="J288" s="7"/>
      <c r="K288" s="7" t="str">
        <f>IF(صرف!$J288="","",I288*J288)</f>
        <v/>
      </c>
      <c r="L288" s="88"/>
    </row>
    <row r="289" spans="2:12" ht="24.95" customHeight="1">
      <c r="B289" s="12" t="str">
        <f t="shared" si="5"/>
        <v/>
      </c>
      <c r="C289" s="6"/>
      <c r="D289" s="1"/>
      <c r="E289" s="1"/>
      <c r="F289" s="10" t="str">
        <f>IF(E289&gt;0,VLOOKUP(E289,صنف!B:D,2,0),"")</f>
        <v/>
      </c>
      <c r="G289" s="1"/>
      <c r="H289" s="10" t="str">
        <f>IF(G289&gt;0,VLOOKUP(G289,مسئول!B:D,2,0),"")</f>
        <v/>
      </c>
      <c r="I289" s="1"/>
      <c r="J289" s="7"/>
      <c r="K289" s="7" t="str">
        <f>IF(صرف!$J289="","",I289*J289)</f>
        <v/>
      </c>
      <c r="L289" s="88"/>
    </row>
    <row r="290" spans="2:12" ht="24.95" customHeight="1">
      <c r="B290" s="12" t="str">
        <f t="shared" si="5"/>
        <v/>
      </c>
      <c r="C290" s="6"/>
      <c r="D290" s="1"/>
      <c r="E290" s="1"/>
      <c r="F290" s="10" t="str">
        <f>IF(E290&gt;0,VLOOKUP(E290,صنف!B:D,2,0),"")</f>
        <v/>
      </c>
      <c r="G290" s="1"/>
      <c r="H290" s="10" t="str">
        <f>IF(G290&gt;0,VLOOKUP(G290,مسئول!B:D,2,0),"")</f>
        <v/>
      </c>
      <c r="I290" s="1"/>
      <c r="J290" s="7"/>
      <c r="K290" s="7" t="str">
        <f>IF(صرف!$J290="","",I290*J290)</f>
        <v/>
      </c>
      <c r="L290" s="88"/>
    </row>
    <row r="291" spans="2:12" ht="24.95" customHeight="1">
      <c r="B291" s="12" t="str">
        <f t="shared" si="5"/>
        <v/>
      </c>
      <c r="C291" s="6"/>
      <c r="D291" s="1"/>
      <c r="E291" s="1"/>
      <c r="F291" s="10" t="str">
        <f>IF(E291&gt;0,VLOOKUP(E291,صنف!B:D,2,0),"")</f>
        <v/>
      </c>
      <c r="G291" s="1"/>
      <c r="H291" s="10" t="str">
        <f>IF(G291&gt;0,VLOOKUP(G291,مسئول!B:D,2,0),"")</f>
        <v/>
      </c>
      <c r="I291" s="1"/>
      <c r="J291" s="7"/>
      <c r="K291" s="7" t="str">
        <f>IF(صرف!$J291="","",I291*J291)</f>
        <v/>
      </c>
      <c r="L291" s="88"/>
    </row>
    <row r="292" spans="2:12" ht="24.95" customHeight="1">
      <c r="B292" s="12" t="str">
        <f t="shared" si="5"/>
        <v/>
      </c>
      <c r="C292" s="6"/>
      <c r="D292" s="1"/>
      <c r="E292" s="1"/>
      <c r="F292" s="10" t="str">
        <f>IF(E292&gt;0,VLOOKUP(E292,صنف!B:D,2,0),"")</f>
        <v/>
      </c>
      <c r="G292" s="1"/>
      <c r="H292" s="10" t="str">
        <f>IF(G292&gt;0,VLOOKUP(G292,مسئول!B:D,2,0),"")</f>
        <v/>
      </c>
      <c r="I292" s="1"/>
      <c r="J292" s="7"/>
      <c r="K292" s="7" t="str">
        <f>IF(صرف!$J292="","",I292*J292)</f>
        <v/>
      </c>
      <c r="L292" s="88"/>
    </row>
    <row r="293" spans="2:12" ht="24.95" customHeight="1">
      <c r="B293" s="12" t="str">
        <f t="shared" si="5"/>
        <v/>
      </c>
      <c r="C293" s="6"/>
      <c r="D293" s="1"/>
      <c r="E293" s="1"/>
      <c r="F293" s="10" t="str">
        <f>IF(E293&gt;0,VLOOKUP(E293,صنف!B:D,2,0),"")</f>
        <v/>
      </c>
      <c r="G293" s="1"/>
      <c r="H293" s="10" t="str">
        <f>IF(G293&gt;0,VLOOKUP(G293,مسئول!B:D,2,0),"")</f>
        <v/>
      </c>
      <c r="I293" s="1"/>
      <c r="J293" s="7"/>
      <c r="K293" s="7" t="str">
        <f>IF(صرف!$J293="","",I293*J293)</f>
        <v/>
      </c>
      <c r="L293" s="88"/>
    </row>
    <row r="294" spans="2:12" ht="24.95" customHeight="1">
      <c r="B294" s="12" t="str">
        <f t="shared" si="5"/>
        <v/>
      </c>
      <c r="C294" s="6"/>
      <c r="D294" s="1"/>
      <c r="E294" s="1"/>
      <c r="F294" s="10" t="str">
        <f>IF(E294&gt;0,VLOOKUP(E294,صنف!B:D,2,0),"")</f>
        <v/>
      </c>
      <c r="G294" s="1"/>
      <c r="H294" s="10" t="str">
        <f>IF(G294&gt;0,VLOOKUP(G294,مسئول!B:D,2,0),"")</f>
        <v/>
      </c>
      <c r="I294" s="1"/>
      <c r="J294" s="7"/>
      <c r="K294" s="7" t="str">
        <f>IF(صرف!$J294="","",I294*J294)</f>
        <v/>
      </c>
      <c r="L294" s="88"/>
    </row>
    <row r="295" spans="2:12" ht="24.95" customHeight="1">
      <c r="B295" s="12" t="str">
        <f t="shared" si="5"/>
        <v/>
      </c>
      <c r="C295" s="6"/>
      <c r="D295" s="1"/>
      <c r="E295" s="1"/>
      <c r="F295" s="10" t="str">
        <f>IF(E295&gt;0,VLOOKUP(E295,صنف!B:D,2,0),"")</f>
        <v/>
      </c>
      <c r="G295" s="1"/>
      <c r="H295" s="10" t="str">
        <f>IF(G295&gt;0,VLOOKUP(G295,مسئول!B:D,2,0),"")</f>
        <v/>
      </c>
      <c r="I295" s="1"/>
      <c r="J295" s="7"/>
      <c r="K295" s="7" t="str">
        <f>IF(صرف!$J295="","",I295*J295)</f>
        <v/>
      </c>
      <c r="L295" s="88"/>
    </row>
    <row r="296" spans="2:12" ht="24.95" customHeight="1">
      <c r="B296" s="12" t="str">
        <f t="shared" si="5"/>
        <v/>
      </c>
      <c r="C296" s="6"/>
      <c r="D296" s="1"/>
      <c r="E296" s="1"/>
      <c r="F296" s="10" t="str">
        <f>IF(E296&gt;0,VLOOKUP(E296,صنف!B:D,2,0),"")</f>
        <v/>
      </c>
      <c r="G296" s="1"/>
      <c r="H296" s="10" t="str">
        <f>IF(G296&gt;0,VLOOKUP(G296,مسئول!B:D,2,0),"")</f>
        <v/>
      </c>
      <c r="I296" s="1"/>
      <c r="J296" s="7"/>
      <c r="K296" s="7" t="str">
        <f>IF(صرف!$J296="","",I296*J296)</f>
        <v/>
      </c>
      <c r="L296" s="88"/>
    </row>
    <row r="297" spans="2:12" ht="24.95" customHeight="1">
      <c r="B297" s="12" t="str">
        <f t="shared" si="5"/>
        <v/>
      </c>
      <c r="C297" s="6"/>
      <c r="D297" s="1"/>
      <c r="E297" s="1"/>
      <c r="F297" s="10" t="str">
        <f>IF(E297&gt;0,VLOOKUP(E297,صنف!B:D,2,0),"")</f>
        <v/>
      </c>
      <c r="G297" s="1"/>
      <c r="H297" s="10" t="str">
        <f>IF(G297&gt;0,VLOOKUP(G297,مسئول!B:D,2,0),"")</f>
        <v/>
      </c>
      <c r="I297" s="1"/>
      <c r="J297" s="7"/>
      <c r="K297" s="7" t="str">
        <f>IF(صرف!$J297="","",I297*J297)</f>
        <v/>
      </c>
      <c r="L297" s="88"/>
    </row>
    <row r="298" spans="2:12" ht="24.95" customHeight="1">
      <c r="B298" s="12" t="str">
        <f t="shared" si="5"/>
        <v/>
      </c>
      <c r="C298" s="6"/>
      <c r="D298" s="1"/>
      <c r="E298" s="1"/>
      <c r="F298" s="10" t="str">
        <f>IF(E298&gt;0,VLOOKUP(E298,صنف!B:D,2,0),"")</f>
        <v/>
      </c>
      <c r="G298" s="1"/>
      <c r="H298" s="10" t="str">
        <f>IF(G298&gt;0,VLOOKUP(G298,مسئول!B:D,2,0),"")</f>
        <v/>
      </c>
      <c r="I298" s="1"/>
      <c r="J298" s="7"/>
      <c r="K298" s="7" t="str">
        <f>IF(صرف!$J298="","",I298*J298)</f>
        <v/>
      </c>
      <c r="L298" s="88"/>
    </row>
    <row r="299" spans="2:12" ht="24.95" customHeight="1">
      <c r="B299" s="12" t="str">
        <f t="shared" si="5"/>
        <v/>
      </c>
      <c r="C299" s="6"/>
      <c r="D299" s="1"/>
      <c r="E299" s="1"/>
      <c r="F299" s="10" t="str">
        <f>IF(E299&gt;0,VLOOKUP(E299,صنف!B:D,2,0),"")</f>
        <v/>
      </c>
      <c r="G299" s="1"/>
      <c r="H299" s="10" t="str">
        <f>IF(G299&gt;0,VLOOKUP(G299,مسئول!B:D,2,0),"")</f>
        <v/>
      </c>
      <c r="I299" s="1"/>
      <c r="J299" s="7"/>
      <c r="K299" s="7" t="str">
        <f>IF(صرف!$J299="","",I299*J299)</f>
        <v/>
      </c>
      <c r="L299" s="88"/>
    </row>
    <row r="300" spans="2:12" ht="24.95" customHeight="1">
      <c r="B300" s="12" t="str">
        <f t="shared" si="5"/>
        <v/>
      </c>
      <c r="C300" s="6"/>
      <c r="D300" s="1"/>
      <c r="E300" s="1"/>
      <c r="F300" s="10" t="str">
        <f>IF(E300&gt;0,VLOOKUP(E300,صنف!B:D,2,0),"")</f>
        <v/>
      </c>
      <c r="G300" s="1"/>
      <c r="H300" s="10" t="str">
        <f>IF(G300&gt;0,VLOOKUP(G300,مسئول!B:D,2,0),"")</f>
        <v/>
      </c>
      <c r="I300" s="1"/>
      <c r="J300" s="7"/>
      <c r="K300" s="7" t="str">
        <f>IF(صرف!$J300="","",I300*J300)</f>
        <v/>
      </c>
      <c r="L300" s="88"/>
    </row>
    <row r="301" spans="2:12" ht="24.95" customHeight="1">
      <c r="B301" s="12" t="str">
        <f t="shared" si="5"/>
        <v/>
      </c>
      <c r="C301" s="6"/>
      <c r="D301" s="1"/>
      <c r="E301" s="1"/>
      <c r="F301" s="10" t="str">
        <f>IF(E301&gt;0,VLOOKUP(E301,صنف!B:D,2,0),"")</f>
        <v/>
      </c>
      <c r="G301" s="1"/>
      <c r="H301" s="10" t="str">
        <f>IF(G301&gt;0,VLOOKUP(G301,مسئول!B:D,2,0),"")</f>
        <v/>
      </c>
      <c r="I301" s="1"/>
      <c r="J301" s="7"/>
      <c r="K301" s="7" t="str">
        <f>IF(صرف!$J301="","",I301*J301)</f>
        <v/>
      </c>
      <c r="L301" s="88"/>
    </row>
    <row r="302" spans="2:12" ht="24.95" customHeight="1">
      <c r="B302" s="12" t="str">
        <f t="shared" si="5"/>
        <v/>
      </c>
      <c r="C302" s="6"/>
      <c r="D302" s="1"/>
      <c r="E302" s="1"/>
      <c r="F302" s="10" t="str">
        <f>IF(E302&gt;0,VLOOKUP(E302,صنف!B:D,2,0),"")</f>
        <v/>
      </c>
      <c r="G302" s="1"/>
      <c r="H302" s="10" t="str">
        <f>IF(G302&gt;0,VLOOKUP(G302,مسئول!B:D,2,0),"")</f>
        <v/>
      </c>
      <c r="I302" s="1"/>
      <c r="J302" s="7"/>
      <c r="K302" s="7" t="str">
        <f>IF(صرف!$J302="","",I302*J302)</f>
        <v/>
      </c>
      <c r="L302" s="88"/>
    </row>
    <row r="303" spans="2:12" ht="24.95" customHeight="1">
      <c r="B303" s="12" t="str">
        <f t="shared" si="5"/>
        <v/>
      </c>
      <c r="C303" s="6"/>
      <c r="D303" s="1"/>
      <c r="E303" s="1"/>
      <c r="F303" s="10" t="str">
        <f>IF(E303&gt;0,VLOOKUP(E303,صنف!B:D,2,0),"")</f>
        <v/>
      </c>
      <c r="G303" s="1"/>
      <c r="H303" s="10" t="str">
        <f>IF(G303&gt;0,VLOOKUP(G303,مسئول!B:D,2,0),"")</f>
        <v/>
      </c>
      <c r="I303" s="1"/>
      <c r="J303" s="7"/>
      <c r="K303" s="7" t="str">
        <f>IF(صرف!$J303="","",I303*J303)</f>
        <v/>
      </c>
      <c r="L303" s="88"/>
    </row>
    <row r="304" spans="2:12" ht="24.95" customHeight="1">
      <c r="B304" s="12" t="str">
        <f t="shared" si="5"/>
        <v/>
      </c>
      <c r="C304" s="6"/>
      <c r="D304" s="1"/>
      <c r="E304" s="1"/>
      <c r="F304" s="10" t="str">
        <f>IF(E304&gt;0,VLOOKUP(E304,صنف!B:D,2,0),"")</f>
        <v/>
      </c>
      <c r="G304" s="1"/>
      <c r="H304" s="10" t="str">
        <f>IF(G304&gt;0,VLOOKUP(G304,مسئول!B:D,2,0),"")</f>
        <v/>
      </c>
      <c r="I304" s="1"/>
      <c r="J304" s="7"/>
      <c r="K304" s="7" t="str">
        <f>IF(صرف!$J304="","",I304*J304)</f>
        <v/>
      </c>
      <c r="L304" s="88"/>
    </row>
    <row r="305" spans="2:12" ht="24.95" customHeight="1">
      <c r="B305" s="12" t="str">
        <f t="shared" si="5"/>
        <v/>
      </c>
      <c r="C305" s="6"/>
      <c r="D305" s="1"/>
      <c r="E305" s="1"/>
      <c r="F305" s="10" t="str">
        <f>IF(E305&gt;0,VLOOKUP(E305,صنف!B:D,2,0),"")</f>
        <v/>
      </c>
      <c r="G305" s="1"/>
      <c r="H305" s="10" t="str">
        <f>IF(G305&gt;0,VLOOKUP(G305,مسئول!B:D,2,0),"")</f>
        <v/>
      </c>
      <c r="I305" s="1"/>
      <c r="J305" s="7"/>
      <c r="K305" s="7" t="str">
        <f>IF(صرف!$J305="","",I305*J305)</f>
        <v/>
      </c>
      <c r="L305" s="88"/>
    </row>
    <row r="306" spans="2:12" ht="24.95" customHeight="1">
      <c r="B306" s="12" t="str">
        <f t="shared" si="5"/>
        <v/>
      </c>
      <c r="C306" s="6"/>
      <c r="D306" s="1"/>
      <c r="E306" s="1"/>
      <c r="F306" s="10" t="str">
        <f>IF(E306&gt;0,VLOOKUP(E306,صنف!B:D,2,0),"")</f>
        <v/>
      </c>
      <c r="G306" s="1"/>
      <c r="H306" s="10" t="str">
        <f>IF(G306&gt;0,VLOOKUP(G306,مسئول!B:D,2,0),"")</f>
        <v/>
      </c>
      <c r="I306" s="1"/>
      <c r="J306" s="7"/>
      <c r="K306" s="7" t="str">
        <f>IF(صرف!$J306="","",I306*J306)</f>
        <v/>
      </c>
      <c r="L306" s="88"/>
    </row>
    <row r="307" spans="2:12" ht="24.95" customHeight="1">
      <c r="B307" s="12" t="str">
        <f t="shared" si="5"/>
        <v/>
      </c>
      <c r="C307" s="6"/>
      <c r="D307" s="1"/>
      <c r="E307" s="1"/>
      <c r="F307" s="10" t="str">
        <f>IF(E307&gt;0,VLOOKUP(E307,صنف!B:D,2,0),"")</f>
        <v/>
      </c>
      <c r="G307" s="1"/>
      <c r="H307" s="10" t="str">
        <f>IF(G307&gt;0,VLOOKUP(G307,مسئول!B:D,2,0),"")</f>
        <v/>
      </c>
      <c r="I307" s="1"/>
      <c r="J307" s="7"/>
      <c r="K307" s="7" t="str">
        <f>IF(صرف!$J307="","",I307*J307)</f>
        <v/>
      </c>
      <c r="L307" s="88"/>
    </row>
    <row r="308" spans="2:12" ht="24.95" customHeight="1">
      <c r="B308" s="12" t="str">
        <f t="shared" si="5"/>
        <v/>
      </c>
      <c r="C308" s="6"/>
      <c r="D308" s="1"/>
      <c r="E308" s="1"/>
      <c r="F308" s="10" t="str">
        <f>IF(E308&gt;0,VLOOKUP(E308,صنف!B:D,2,0),"")</f>
        <v/>
      </c>
      <c r="G308" s="1"/>
      <c r="H308" s="10" t="str">
        <f>IF(G308&gt;0,VLOOKUP(G308,مسئول!B:D,2,0),"")</f>
        <v/>
      </c>
      <c r="I308" s="1"/>
      <c r="J308" s="7"/>
      <c r="K308" s="7" t="str">
        <f>IF(صرف!$J308="","",I308*J308)</f>
        <v/>
      </c>
      <c r="L308" s="88"/>
    </row>
    <row r="309" spans="2:12" ht="24.95" customHeight="1">
      <c r="B309" s="12" t="str">
        <f t="shared" si="5"/>
        <v/>
      </c>
      <c r="C309" s="6"/>
      <c r="D309" s="1"/>
      <c r="E309" s="1"/>
      <c r="F309" s="10" t="str">
        <f>IF(E309&gt;0,VLOOKUP(E309,صنف!B:D,2,0),"")</f>
        <v/>
      </c>
      <c r="G309" s="1"/>
      <c r="H309" s="10" t="str">
        <f>IF(G309&gt;0,VLOOKUP(G309,مسئول!B:D,2,0),"")</f>
        <v/>
      </c>
      <c r="I309" s="1"/>
      <c r="J309" s="7"/>
      <c r="K309" s="7" t="str">
        <f>IF(صرف!$J309="","",I309*J309)</f>
        <v/>
      </c>
      <c r="L309" s="88"/>
    </row>
    <row r="310" spans="2:12" ht="24.95" customHeight="1">
      <c r="B310" s="12" t="str">
        <f t="shared" si="5"/>
        <v/>
      </c>
      <c r="C310" s="6"/>
      <c r="D310" s="1"/>
      <c r="E310" s="1"/>
      <c r="F310" s="10" t="str">
        <f>IF(E310&gt;0,VLOOKUP(E310,صنف!B:D,2,0),"")</f>
        <v/>
      </c>
      <c r="G310" s="1"/>
      <c r="H310" s="10" t="str">
        <f>IF(G310&gt;0,VLOOKUP(G310,مسئول!B:D,2,0),"")</f>
        <v/>
      </c>
      <c r="I310" s="1"/>
      <c r="J310" s="7"/>
      <c r="K310" s="7" t="str">
        <f>IF(صرف!$J310="","",I310*J310)</f>
        <v/>
      </c>
      <c r="L310" s="88"/>
    </row>
    <row r="311" spans="2:12" ht="24.95" customHeight="1">
      <c r="B311" s="12" t="str">
        <f t="shared" si="5"/>
        <v/>
      </c>
      <c r="C311" s="6"/>
      <c r="D311" s="1"/>
      <c r="E311" s="1"/>
      <c r="F311" s="10" t="str">
        <f>IF(E311&gt;0,VLOOKUP(E311,صنف!B:D,2,0),"")</f>
        <v/>
      </c>
      <c r="G311" s="1"/>
      <c r="H311" s="10" t="str">
        <f>IF(G311&gt;0,VLOOKUP(G311,مسئول!B:D,2,0),"")</f>
        <v/>
      </c>
      <c r="I311" s="1"/>
      <c r="J311" s="7"/>
      <c r="K311" s="7" t="str">
        <f>IF(صرف!$J311="","",I311*J311)</f>
        <v/>
      </c>
      <c r="L311" s="88"/>
    </row>
    <row r="312" spans="2:12" ht="24.95" customHeight="1">
      <c r="B312" s="12" t="str">
        <f t="shared" si="5"/>
        <v/>
      </c>
      <c r="C312" s="6"/>
      <c r="D312" s="1"/>
      <c r="E312" s="1"/>
      <c r="F312" s="10" t="str">
        <f>IF(E312&gt;0,VLOOKUP(E312,صنف!B:D,2,0),"")</f>
        <v/>
      </c>
      <c r="G312" s="1"/>
      <c r="H312" s="10" t="str">
        <f>IF(G312&gt;0,VLOOKUP(G312,مسئول!B:D,2,0),"")</f>
        <v/>
      </c>
      <c r="I312" s="1"/>
      <c r="J312" s="7"/>
      <c r="K312" s="7" t="str">
        <f>IF(صرف!$J312="","",I312*J312)</f>
        <v/>
      </c>
      <c r="L312" s="88"/>
    </row>
    <row r="313" spans="2:12" ht="24.95" customHeight="1">
      <c r="B313" s="12" t="str">
        <f t="shared" si="5"/>
        <v/>
      </c>
      <c r="C313" s="6"/>
      <c r="D313" s="1"/>
      <c r="E313" s="1"/>
      <c r="F313" s="10" t="str">
        <f>IF(E313&gt;0,VLOOKUP(E313,صنف!B:D,2,0),"")</f>
        <v/>
      </c>
      <c r="G313" s="1"/>
      <c r="H313" s="10" t="str">
        <f>IF(G313&gt;0,VLOOKUP(G313,مسئول!B:D,2,0),"")</f>
        <v/>
      </c>
      <c r="I313" s="1"/>
      <c r="J313" s="7"/>
      <c r="K313" s="7" t="str">
        <f>IF(صرف!$J313="","",I313*J313)</f>
        <v/>
      </c>
      <c r="L313" s="88"/>
    </row>
    <row r="314" spans="2:12" ht="24.95" customHeight="1">
      <c r="B314" s="12" t="str">
        <f t="shared" si="5"/>
        <v/>
      </c>
      <c r="C314" s="6"/>
      <c r="D314" s="1"/>
      <c r="E314" s="1"/>
      <c r="F314" s="10" t="str">
        <f>IF(E314&gt;0,VLOOKUP(E314,صنف!B:D,2,0),"")</f>
        <v/>
      </c>
      <c r="G314" s="1"/>
      <c r="H314" s="10" t="str">
        <f>IF(G314&gt;0,VLOOKUP(G314,مسئول!B:D,2,0),"")</f>
        <v/>
      </c>
      <c r="I314" s="1"/>
      <c r="J314" s="7"/>
      <c r="K314" s="7" t="str">
        <f>IF(صرف!$J314="","",I314*J314)</f>
        <v/>
      </c>
      <c r="L314" s="88"/>
    </row>
    <row r="315" spans="2:12" ht="24.95" customHeight="1">
      <c r="B315" s="12" t="str">
        <f t="shared" si="5"/>
        <v/>
      </c>
      <c r="C315" s="6"/>
      <c r="D315" s="1"/>
      <c r="E315" s="1"/>
      <c r="F315" s="10" t="str">
        <f>IF(E315&gt;0,VLOOKUP(E315,صنف!B:D,2,0),"")</f>
        <v/>
      </c>
      <c r="G315" s="1"/>
      <c r="H315" s="10" t="str">
        <f>IF(G315&gt;0,VLOOKUP(G315,مسئول!B:D,2,0),"")</f>
        <v/>
      </c>
      <c r="I315" s="1"/>
      <c r="J315" s="7"/>
      <c r="K315" s="7" t="str">
        <f>IF(صرف!$J315="","",I315*J315)</f>
        <v/>
      </c>
      <c r="L315" s="88"/>
    </row>
    <row r="316" spans="2:12" ht="24.95" customHeight="1">
      <c r="B316" s="12" t="str">
        <f t="shared" si="5"/>
        <v/>
      </c>
      <c r="C316" s="6"/>
      <c r="D316" s="1"/>
      <c r="E316" s="1"/>
      <c r="F316" s="10" t="str">
        <f>IF(E316&gt;0,VLOOKUP(E316,صنف!B:D,2,0),"")</f>
        <v/>
      </c>
      <c r="G316" s="1"/>
      <c r="H316" s="10" t="str">
        <f>IF(G316&gt;0,VLOOKUP(G316,مسئول!B:D,2,0),"")</f>
        <v/>
      </c>
      <c r="I316" s="1"/>
      <c r="J316" s="7"/>
      <c r="K316" s="7" t="str">
        <f>IF(صرف!$J316="","",I316*J316)</f>
        <v/>
      </c>
      <c r="L316" s="88"/>
    </row>
    <row r="317" spans="2:12" ht="24.95" customHeight="1">
      <c r="B317" s="12" t="str">
        <f t="shared" si="5"/>
        <v/>
      </c>
      <c r="C317" s="6"/>
      <c r="D317" s="1"/>
      <c r="E317" s="1"/>
      <c r="F317" s="10" t="str">
        <f>IF(E317&gt;0,VLOOKUP(E317,صنف!B:D,2,0),"")</f>
        <v/>
      </c>
      <c r="G317" s="1"/>
      <c r="H317" s="10" t="str">
        <f>IF(G317&gt;0,VLOOKUP(G317,مسئول!B:D,2,0),"")</f>
        <v/>
      </c>
      <c r="I317" s="1"/>
      <c r="J317" s="7"/>
      <c r="K317" s="7" t="str">
        <f>IF(صرف!$J317="","",I317*J317)</f>
        <v/>
      </c>
      <c r="L317" s="88"/>
    </row>
    <row r="318" spans="2:12" ht="24.95" customHeight="1">
      <c r="B318" s="12" t="str">
        <f t="shared" si="5"/>
        <v/>
      </c>
      <c r="C318" s="6"/>
      <c r="D318" s="1"/>
      <c r="E318" s="1"/>
      <c r="F318" s="10" t="str">
        <f>IF(E318&gt;0,VLOOKUP(E318,صنف!B:D,2,0),"")</f>
        <v/>
      </c>
      <c r="G318" s="1"/>
      <c r="H318" s="10" t="str">
        <f>IF(G318&gt;0,VLOOKUP(G318,مسئول!B:D,2,0),"")</f>
        <v/>
      </c>
      <c r="I318" s="1"/>
      <c r="J318" s="7"/>
      <c r="K318" s="7" t="str">
        <f>IF(صرف!$J318="","",I318*J318)</f>
        <v/>
      </c>
      <c r="L318" s="88"/>
    </row>
    <row r="319" spans="2:12" ht="24.95" customHeight="1">
      <c r="B319" s="12" t="str">
        <f t="shared" si="5"/>
        <v/>
      </c>
      <c r="C319" s="6"/>
      <c r="D319" s="1"/>
      <c r="E319" s="1"/>
      <c r="F319" s="10" t="str">
        <f>IF(E319&gt;0,VLOOKUP(E319,صنف!B:D,2,0),"")</f>
        <v/>
      </c>
      <c r="G319" s="1"/>
      <c r="H319" s="10" t="str">
        <f>IF(G319&gt;0,VLOOKUP(G319,مسئول!B:D,2,0),"")</f>
        <v/>
      </c>
      <c r="I319" s="1"/>
      <c r="J319" s="7"/>
      <c r="K319" s="7" t="str">
        <f>IF(صرف!$J319="","",I319*J319)</f>
        <v/>
      </c>
      <c r="L319" s="88"/>
    </row>
    <row r="320" spans="2:12" ht="24.95" customHeight="1">
      <c r="B320" s="12" t="str">
        <f t="shared" si="5"/>
        <v/>
      </c>
      <c r="C320" s="6"/>
      <c r="D320" s="1"/>
      <c r="E320" s="1"/>
      <c r="F320" s="10" t="str">
        <f>IF(E320&gt;0,VLOOKUP(E320,صنف!B:D,2,0),"")</f>
        <v/>
      </c>
      <c r="G320" s="1"/>
      <c r="H320" s="10" t="str">
        <f>IF(G320&gt;0,VLOOKUP(G320,مسئول!B:D,2,0),"")</f>
        <v/>
      </c>
      <c r="I320" s="1"/>
      <c r="J320" s="7"/>
      <c r="K320" s="7" t="str">
        <f>IF(صرف!$J320="","",I320*J320)</f>
        <v/>
      </c>
      <c r="L320" s="88"/>
    </row>
    <row r="321" spans="2:12" ht="24.95" customHeight="1">
      <c r="B321" s="12" t="str">
        <f t="shared" si="5"/>
        <v/>
      </c>
      <c r="C321" s="6"/>
      <c r="D321" s="1"/>
      <c r="E321" s="1"/>
      <c r="F321" s="10" t="str">
        <f>IF(E321&gt;0,VLOOKUP(E321,صنف!B:D,2,0),"")</f>
        <v/>
      </c>
      <c r="G321" s="1"/>
      <c r="H321" s="10" t="str">
        <f>IF(G321&gt;0,VLOOKUP(G321,مسئول!B:D,2,0),"")</f>
        <v/>
      </c>
      <c r="I321" s="1"/>
      <c r="J321" s="7"/>
      <c r="K321" s="7" t="str">
        <f>IF(صرف!$J321="","",I321*J321)</f>
        <v/>
      </c>
      <c r="L321" s="88"/>
    </row>
    <row r="322" spans="2:12" ht="24.95" customHeight="1">
      <c r="B322" s="12" t="str">
        <f t="shared" si="5"/>
        <v/>
      </c>
      <c r="C322" s="6"/>
      <c r="D322" s="1"/>
      <c r="E322" s="1"/>
      <c r="F322" s="10" t="str">
        <f>IF(E322&gt;0,VLOOKUP(E322,صنف!B:D,2,0),"")</f>
        <v/>
      </c>
      <c r="G322" s="1"/>
      <c r="H322" s="10" t="str">
        <f>IF(G322&gt;0,VLOOKUP(G322,مسئول!B:D,2,0),"")</f>
        <v/>
      </c>
      <c r="I322" s="1"/>
      <c r="J322" s="7"/>
      <c r="K322" s="7" t="str">
        <f>IF(صرف!$J322="","",I322*J322)</f>
        <v/>
      </c>
      <c r="L322" s="88"/>
    </row>
    <row r="323" spans="2:12" ht="24.95" customHeight="1">
      <c r="B323" s="12" t="str">
        <f t="shared" si="5"/>
        <v/>
      </c>
      <c r="C323" s="6"/>
      <c r="D323" s="1"/>
      <c r="E323" s="1"/>
      <c r="F323" s="10" t="str">
        <f>IF(E323&gt;0,VLOOKUP(E323,صنف!B:D,2,0),"")</f>
        <v/>
      </c>
      <c r="G323" s="1"/>
      <c r="H323" s="10" t="str">
        <f>IF(G323&gt;0,VLOOKUP(G323,مسئول!B:D,2,0),"")</f>
        <v/>
      </c>
      <c r="I323" s="1"/>
      <c r="J323" s="7"/>
      <c r="K323" s="7" t="str">
        <f>IF(صرف!$J323="","",I323*J323)</f>
        <v/>
      </c>
      <c r="L323" s="88"/>
    </row>
    <row r="324" spans="2:12" ht="24.95" customHeight="1">
      <c r="B324" s="12" t="str">
        <f t="shared" si="5"/>
        <v/>
      </c>
      <c r="C324" s="6"/>
      <c r="D324" s="1"/>
      <c r="E324" s="1"/>
      <c r="F324" s="10" t="str">
        <f>IF(E324&gt;0,VLOOKUP(E324,صنف!B:D,2,0),"")</f>
        <v/>
      </c>
      <c r="G324" s="1"/>
      <c r="H324" s="10" t="str">
        <f>IF(G324&gt;0,VLOOKUP(G324,مسئول!B:D,2,0),"")</f>
        <v/>
      </c>
      <c r="I324" s="1"/>
      <c r="J324" s="7"/>
      <c r="K324" s="7" t="str">
        <f>IF(صرف!$J324="","",I324*J324)</f>
        <v/>
      </c>
      <c r="L324" s="88"/>
    </row>
    <row r="325" spans="2:12" ht="24.95" customHeight="1">
      <c r="B325" s="12" t="str">
        <f t="shared" si="5"/>
        <v/>
      </c>
      <c r="C325" s="6"/>
      <c r="D325" s="1"/>
      <c r="E325" s="1"/>
      <c r="F325" s="10" t="str">
        <f>IF(E325&gt;0,VLOOKUP(E325,صنف!B:D,2,0),"")</f>
        <v/>
      </c>
      <c r="G325" s="1"/>
      <c r="H325" s="10" t="str">
        <f>IF(G325&gt;0,VLOOKUP(G325,مسئول!B:D,2,0),"")</f>
        <v/>
      </c>
      <c r="I325" s="1"/>
      <c r="J325" s="7"/>
      <c r="K325" s="7" t="str">
        <f>IF(صرف!$J325="","",I325*J325)</f>
        <v/>
      </c>
      <c r="L325" s="88"/>
    </row>
    <row r="326" spans="2:12" ht="24.95" customHeight="1">
      <c r="B326" s="12" t="str">
        <f t="shared" si="5"/>
        <v/>
      </c>
      <c r="C326" s="6"/>
      <c r="D326" s="1"/>
      <c r="E326" s="1"/>
      <c r="F326" s="10" t="str">
        <f>IF(E326&gt;0,VLOOKUP(E326,صنف!B:D,2,0),"")</f>
        <v/>
      </c>
      <c r="G326" s="1"/>
      <c r="H326" s="10" t="str">
        <f>IF(G326&gt;0,VLOOKUP(G326,مسئول!B:D,2,0),"")</f>
        <v/>
      </c>
      <c r="I326" s="1"/>
      <c r="J326" s="7"/>
      <c r="K326" s="7" t="str">
        <f>IF(صرف!$J326="","",I326*J326)</f>
        <v/>
      </c>
      <c r="L326" s="88"/>
    </row>
    <row r="327" spans="2:12" ht="24.95" customHeight="1">
      <c r="B327" s="12" t="str">
        <f t="shared" si="5"/>
        <v/>
      </c>
      <c r="C327" s="6"/>
      <c r="D327" s="1"/>
      <c r="E327" s="1"/>
      <c r="F327" s="10" t="str">
        <f>IF(E327&gt;0,VLOOKUP(E327,صنف!B:D,2,0),"")</f>
        <v/>
      </c>
      <c r="G327" s="1"/>
      <c r="H327" s="10" t="str">
        <f>IF(G327&gt;0,VLOOKUP(G327,مسئول!B:D,2,0),"")</f>
        <v/>
      </c>
      <c r="I327" s="1"/>
      <c r="J327" s="7"/>
      <c r="K327" s="7" t="str">
        <f>IF(صرف!$J327="","",I327*J327)</f>
        <v/>
      </c>
      <c r="L327" s="88"/>
    </row>
    <row r="328" spans="2:12" ht="24.95" customHeight="1">
      <c r="B328" s="12" t="str">
        <f t="shared" ref="B328:B391" si="6">IF(C328&lt;&gt;0,1+B327,"")</f>
        <v/>
      </c>
      <c r="C328" s="6"/>
      <c r="D328" s="1"/>
      <c r="E328" s="1"/>
      <c r="F328" s="10" t="str">
        <f>IF(E328&gt;0,VLOOKUP(E328,صنف!B:D,2,0),"")</f>
        <v/>
      </c>
      <c r="G328" s="1"/>
      <c r="H328" s="10" t="str">
        <f>IF(G328&gt;0,VLOOKUP(G328,مسئول!B:D,2,0),"")</f>
        <v/>
      </c>
      <c r="I328" s="1"/>
      <c r="J328" s="7"/>
      <c r="K328" s="7" t="str">
        <f>IF(صرف!$J328="","",I328*J328)</f>
        <v/>
      </c>
      <c r="L328" s="88"/>
    </row>
    <row r="329" spans="2:12" ht="24.95" customHeight="1">
      <c r="B329" s="12" t="str">
        <f t="shared" si="6"/>
        <v/>
      </c>
      <c r="C329" s="6"/>
      <c r="D329" s="1"/>
      <c r="E329" s="1"/>
      <c r="F329" s="10" t="str">
        <f>IF(E329&gt;0,VLOOKUP(E329,صنف!B:D,2,0),"")</f>
        <v/>
      </c>
      <c r="G329" s="1"/>
      <c r="H329" s="10" t="str">
        <f>IF(G329&gt;0,VLOOKUP(G329,مسئول!B:D,2,0),"")</f>
        <v/>
      </c>
      <c r="I329" s="1"/>
      <c r="J329" s="7"/>
      <c r="K329" s="7" t="str">
        <f>IF(صرف!$J329="","",I329*J329)</f>
        <v/>
      </c>
      <c r="L329" s="88"/>
    </row>
    <row r="330" spans="2:12" ht="24.95" customHeight="1">
      <c r="B330" s="12" t="str">
        <f t="shared" si="6"/>
        <v/>
      </c>
      <c r="C330" s="6"/>
      <c r="D330" s="1"/>
      <c r="E330" s="1"/>
      <c r="F330" s="10" t="str">
        <f>IF(E330&gt;0,VLOOKUP(E330,صنف!B:D,2,0),"")</f>
        <v/>
      </c>
      <c r="G330" s="1"/>
      <c r="H330" s="10" t="str">
        <f>IF(G330&gt;0,VLOOKUP(G330,مسئول!B:D,2,0),"")</f>
        <v/>
      </c>
      <c r="I330" s="1"/>
      <c r="J330" s="7"/>
      <c r="K330" s="7" t="str">
        <f>IF(صرف!$J330="","",I330*J330)</f>
        <v/>
      </c>
      <c r="L330" s="88"/>
    </row>
    <row r="331" spans="2:12" ht="24.95" customHeight="1">
      <c r="B331" s="12" t="str">
        <f t="shared" si="6"/>
        <v/>
      </c>
      <c r="C331" s="6"/>
      <c r="D331" s="1"/>
      <c r="E331" s="1"/>
      <c r="F331" s="10" t="str">
        <f>IF(E331&gt;0,VLOOKUP(E331,صنف!B:D,2,0),"")</f>
        <v/>
      </c>
      <c r="G331" s="1"/>
      <c r="H331" s="10" t="str">
        <f>IF(G331&gt;0,VLOOKUP(G331,مسئول!B:D,2,0),"")</f>
        <v/>
      </c>
      <c r="I331" s="1"/>
      <c r="J331" s="7"/>
      <c r="K331" s="7" t="str">
        <f>IF(صرف!$J331="","",I331*J331)</f>
        <v/>
      </c>
      <c r="L331" s="88"/>
    </row>
    <row r="332" spans="2:12" ht="24.95" customHeight="1">
      <c r="B332" s="12" t="str">
        <f t="shared" si="6"/>
        <v/>
      </c>
      <c r="C332" s="6"/>
      <c r="D332" s="1"/>
      <c r="E332" s="1"/>
      <c r="F332" s="10" t="str">
        <f>IF(E332&gt;0,VLOOKUP(E332,صنف!B:D,2,0),"")</f>
        <v/>
      </c>
      <c r="G332" s="1"/>
      <c r="H332" s="10" t="str">
        <f>IF(G332&gt;0,VLOOKUP(G332,مسئول!B:D,2,0),"")</f>
        <v/>
      </c>
      <c r="I332" s="1"/>
      <c r="J332" s="7"/>
      <c r="K332" s="7" t="str">
        <f>IF(صرف!$J332="","",I332*J332)</f>
        <v/>
      </c>
      <c r="L332" s="88"/>
    </row>
    <row r="333" spans="2:12" ht="24.95" customHeight="1">
      <c r="B333" s="12" t="str">
        <f t="shared" si="6"/>
        <v/>
      </c>
      <c r="C333" s="6"/>
      <c r="D333" s="1"/>
      <c r="E333" s="1"/>
      <c r="F333" s="10" t="str">
        <f>IF(E333&gt;0,VLOOKUP(E333,صنف!B:D,2,0),"")</f>
        <v/>
      </c>
      <c r="G333" s="1"/>
      <c r="H333" s="10" t="str">
        <f>IF(G333&gt;0,VLOOKUP(G333,مسئول!B:D,2,0),"")</f>
        <v/>
      </c>
      <c r="I333" s="1"/>
      <c r="J333" s="7"/>
      <c r="K333" s="7" t="str">
        <f>IF(صرف!$J333="","",I333*J333)</f>
        <v/>
      </c>
      <c r="L333" s="88"/>
    </row>
    <row r="334" spans="2:12" ht="24.95" customHeight="1">
      <c r="B334" s="12" t="str">
        <f t="shared" si="6"/>
        <v/>
      </c>
      <c r="C334" s="6"/>
      <c r="D334" s="1"/>
      <c r="E334" s="1"/>
      <c r="F334" s="10" t="str">
        <f>IF(E334&gt;0,VLOOKUP(E334,صنف!B:D,2,0),"")</f>
        <v/>
      </c>
      <c r="G334" s="1"/>
      <c r="H334" s="10" t="str">
        <f>IF(G334&gt;0,VLOOKUP(G334,مسئول!B:D,2,0),"")</f>
        <v/>
      </c>
      <c r="I334" s="1"/>
      <c r="J334" s="7"/>
      <c r="K334" s="7" t="str">
        <f>IF(صرف!$J334="","",I334*J334)</f>
        <v/>
      </c>
      <c r="L334" s="88"/>
    </row>
    <row r="335" spans="2:12" ht="24.95" customHeight="1">
      <c r="B335" s="12" t="str">
        <f t="shared" si="6"/>
        <v/>
      </c>
      <c r="C335" s="6"/>
      <c r="D335" s="1"/>
      <c r="E335" s="1"/>
      <c r="F335" s="10" t="str">
        <f>IF(E335&gt;0,VLOOKUP(E335,صنف!B:D,2,0),"")</f>
        <v/>
      </c>
      <c r="G335" s="1"/>
      <c r="H335" s="10" t="str">
        <f>IF(G335&gt;0,VLOOKUP(G335,مسئول!B:D,2,0),"")</f>
        <v/>
      </c>
      <c r="I335" s="1"/>
      <c r="J335" s="7"/>
      <c r="K335" s="7" t="str">
        <f>IF(صرف!$J335="","",I335*J335)</f>
        <v/>
      </c>
      <c r="L335" s="88"/>
    </row>
    <row r="336" spans="2:12" ht="24.95" customHeight="1">
      <c r="B336" s="12" t="str">
        <f t="shared" si="6"/>
        <v/>
      </c>
      <c r="C336" s="6"/>
      <c r="D336" s="1"/>
      <c r="E336" s="1"/>
      <c r="F336" s="10" t="str">
        <f>IF(E336&gt;0,VLOOKUP(E336,صنف!B:D,2,0),"")</f>
        <v/>
      </c>
      <c r="G336" s="1"/>
      <c r="H336" s="10" t="str">
        <f>IF(G336&gt;0,VLOOKUP(G336,مسئول!B:D,2,0),"")</f>
        <v/>
      </c>
      <c r="I336" s="1"/>
      <c r="J336" s="7"/>
      <c r="K336" s="7" t="str">
        <f>IF(صرف!$J336="","",I336*J336)</f>
        <v/>
      </c>
      <c r="L336" s="88"/>
    </row>
    <row r="337" spans="2:12" ht="24.95" customHeight="1">
      <c r="B337" s="12" t="str">
        <f t="shared" si="6"/>
        <v/>
      </c>
      <c r="C337" s="6"/>
      <c r="D337" s="1"/>
      <c r="E337" s="1"/>
      <c r="F337" s="10" t="str">
        <f>IF(E337&gt;0,VLOOKUP(E337,صنف!B:D,2,0),"")</f>
        <v/>
      </c>
      <c r="G337" s="1"/>
      <c r="H337" s="10" t="str">
        <f>IF(G337&gt;0,VLOOKUP(G337,مسئول!B:D,2,0),"")</f>
        <v/>
      </c>
      <c r="I337" s="1"/>
      <c r="J337" s="7"/>
      <c r="K337" s="7" t="str">
        <f>IF(صرف!$J337="","",I337*J337)</f>
        <v/>
      </c>
      <c r="L337" s="88"/>
    </row>
    <row r="338" spans="2:12" ht="24.95" customHeight="1">
      <c r="B338" s="12" t="str">
        <f t="shared" si="6"/>
        <v/>
      </c>
      <c r="C338" s="6"/>
      <c r="D338" s="1"/>
      <c r="E338" s="1"/>
      <c r="F338" s="10" t="str">
        <f>IF(E338&gt;0,VLOOKUP(E338,صنف!B:D,2,0),"")</f>
        <v/>
      </c>
      <c r="G338" s="1"/>
      <c r="H338" s="10" t="str">
        <f>IF(G338&gt;0,VLOOKUP(G338,مسئول!B:D,2,0),"")</f>
        <v/>
      </c>
      <c r="I338" s="1"/>
      <c r="J338" s="7"/>
      <c r="K338" s="7" t="str">
        <f>IF(صرف!$J338="","",I338*J338)</f>
        <v/>
      </c>
      <c r="L338" s="88"/>
    </row>
    <row r="339" spans="2:12" ht="24.95" customHeight="1">
      <c r="B339" s="12" t="str">
        <f t="shared" si="6"/>
        <v/>
      </c>
      <c r="C339" s="6"/>
      <c r="D339" s="1"/>
      <c r="E339" s="1"/>
      <c r="F339" s="10" t="str">
        <f>IF(E339&gt;0,VLOOKUP(E339,صنف!B:D,2,0),"")</f>
        <v/>
      </c>
      <c r="G339" s="1"/>
      <c r="H339" s="10" t="str">
        <f>IF(G339&gt;0,VLOOKUP(G339,مسئول!B:D,2,0),"")</f>
        <v/>
      </c>
      <c r="I339" s="1"/>
      <c r="J339" s="7"/>
      <c r="K339" s="7" t="str">
        <f>IF(صرف!$J339="","",I339*J339)</f>
        <v/>
      </c>
      <c r="L339" s="88"/>
    </row>
    <row r="340" spans="2:12" ht="24.95" customHeight="1">
      <c r="B340" s="12" t="str">
        <f t="shared" si="6"/>
        <v/>
      </c>
      <c r="C340" s="6"/>
      <c r="D340" s="1"/>
      <c r="E340" s="1"/>
      <c r="F340" s="10" t="str">
        <f>IF(E340&gt;0,VLOOKUP(E340,صنف!B:D,2,0),"")</f>
        <v/>
      </c>
      <c r="G340" s="1"/>
      <c r="H340" s="10" t="str">
        <f>IF(G340&gt;0,VLOOKUP(G340,مسئول!B:D,2,0),"")</f>
        <v/>
      </c>
      <c r="I340" s="1"/>
      <c r="J340" s="7"/>
      <c r="K340" s="7" t="str">
        <f>IF(صرف!$J340="","",I340*J340)</f>
        <v/>
      </c>
      <c r="L340" s="88"/>
    </row>
    <row r="341" spans="2:12" ht="24.95" customHeight="1">
      <c r="B341" s="12" t="str">
        <f t="shared" si="6"/>
        <v/>
      </c>
      <c r="C341" s="6"/>
      <c r="D341" s="1"/>
      <c r="E341" s="1"/>
      <c r="F341" s="10" t="str">
        <f>IF(E341&gt;0,VLOOKUP(E341,صنف!B:D,2,0),"")</f>
        <v/>
      </c>
      <c r="G341" s="1"/>
      <c r="H341" s="10" t="str">
        <f>IF(G341&gt;0,VLOOKUP(G341,مسئول!B:D,2,0),"")</f>
        <v/>
      </c>
      <c r="I341" s="1"/>
      <c r="J341" s="7"/>
      <c r="K341" s="7" t="str">
        <f>IF(صرف!$J341="","",I341*J341)</f>
        <v/>
      </c>
      <c r="L341" s="88"/>
    </row>
    <row r="342" spans="2:12" ht="24.95" customHeight="1">
      <c r="B342" s="12" t="str">
        <f t="shared" si="6"/>
        <v/>
      </c>
      <c r="C342" s="6"/>
      <c r="D342" s="1"/>
      <c r="E342" s="1"/>
      <c r="F342" s="10" t="str">
        <f>IF(E342&gt;0,VLOOKUP(E342,صنف!B:D,2,0),"")</f>
        <v/>
      </c>
      <c r="G342" s="1"/>
      <c r="H342" s="10" t="str">
        <f>IF(G342&gt;0,VLOOKUP(G342,مسئول!B:D,2,0),"")</f>
        <v/>
      </c>
      <c r="I342" s="1"/>
      <c r="J342" s="7"/>
      <c r="K342" s="7" t="str">
        <f>IF(صرف!$J342="","",I342*J342)</f>
        <v/>
      </c>
      <c r="L342" s="88"/>
    </row>
    <row r="343" spans="2:12" ht="24.95" customHeight="1">
      <c r="B343" s="12" t="str">
        <f t="shared" si="6"/>
        <v/>
      </c>
      <c r="C343" s="6"/>
      <c r="D343" s="1"/>
      <c r="E343" s="1"/>
      <c r="F343" s="10" t="str">
        <f>IF(E343&gt;0,VLOOKUP(E343,صنف!B:D,2,0),"")</f>
        <v/>
      </c>
      <c r="G343" s="1"/>
      <c r="H343" s="10" t="str">
        <f>IF(G343&gt;0,VLOOKUP(G343,مسئول!B:D,2,0),"")</f>
        <v/>
      </c>
      <c r="I343" s="1"/>
      <c r="J343" s="7"/>
      <c r="K343" s="7" t="str">
        <f>IF(صرف!$J343="","",I343*J343)</f>
        <v/>
      </c>
      <c r="L343" s="88"/>
    </row>
    <row r="344" spans="2:12" ht="24.95" customHeight="1">
      <c r="B344" s="12" t="str">
        <f t="shared" si="6"/>
        <v/>
      </c>
      <c r="C344" s="6"/>
      <c r="D344" s="1"/>
      <c r="E344" s="1"/>
      <c r="F344" s="10" t="str">
        <f>IF(E344&gt;0,VLOOKUP(E344,صنف!B:D,2,0),"")</f>
        <v/>
      </c>
      <c r="G344" s="1"/>
      <c r="H344" s="10" t="str">
        <f>IF(G344&gt;0,VLOOKUP(G344,مسئول!B:D,2,0),"")</f>
        <v/>
      </c>
      <c r="I344" s="1"/>
      <c r="J344" s="7"/>
      <c r="K344" s="7" t="str">
        <f>IF(صرف!$J344="","",I344*J344)</f>
        <v/>
      </c>
      <c r="L344" s="88"/>
    </row>
    <row r="345" spans="2:12" ht="24.95" customHeight="1">
      <c r="B345" s="12" t="str">
        <f t="shared" si="6"/>
        <v/>
      </c>
      <c r="C345" s="6"/>
      <c r="D345" s="1"/>
      <c r="E345" s="1"/>
      <c r="F345" s="10" t="str">
        <f>IF(E345&gt;0,VLOOKUP(E345,صنف!B:D,2,0),"")</f>
        <v/>
      </c>
      <c r="G345" s="1"/>
      <c r="H345" s="10" t="str">
        <f>IF(G345&gt;0,VLOOKUP(G345,مسئول!B:D,2,0),"")</f>
        <v/>
      </c>
      <c r="I345" s="1"/>
      <c r="J345" s="7"/>
      <c r="K345" s="7" t="str">
        <f>IF(صرف!$J345="","",I345*J345)</f>
        <v/>
      </c>
      <c r="L345" s="88"/>
    </row>
    <row r="346" spans="2:12" ht="24.95" customHeight="1">
      <c r="B346" s="12" t="str">
        <f t="shared" si="6"/>
        <v/>
      </c>
      <c r="C346" s="6"/>
      <c r="D346" s="1"/>
      <c r="E346" s="1"/>
      <c r="F346" s="10" t="str">
        <f>IF(E346&gt;0,VLOOKUP(E346,صنف!B:D,2,0),"")</f>
        <v/>
      </c>
      <c r="G346" s="1"/>
      <c r="H346" s="10" t="str">
        <f>IF(G346&gt;0,VLOOKUP(G346,مسئول!B:D,2,0),"")</f>
        <v/>
      </c>
      <c r="I346" s="1"/>
      <c r="J346" s="7"/>
      <c r="K346" s="7" t="str">
        <f>IF(صرف!$J346="","",I346*J346)</f>
        <v/>
      </c>
      <c r="L346" s="88"/>
    </row>
    <row r="347" spans="2:12" ht="24.95" customHeight="1">
      <c r="B347" s="12" t="str">
        <f t="shared" si="6"/>
        <v/>
      </c>
      <c r="C347" s="6"/>
      <c r="D347" s="1"/>
      <c r="E347" s="1"/>
      <c r="F347" s="10" t="str">
        <f>IF(E347&gt;0,VLOOKUP(E347,صنف!B:D,2,0),"")</f>
        <v/>
      </c>
      <c r="G347" s="1"/>
      <c r="H347" s="10" t="str">
        <f>IF(G347&gt;0,VLOOKUP(G347,مسئول!B:D,2,0),"")</f>
        <v/>
      </c>
      <c r="I347" s="1"/>
      <c r="J347" s="7"/>
      <c r="K347" s="7" t="str">
        <f>IF(صرف!$J347="","",I347*J347)</f>
        <v/>
      </c>
      <c r="L347" s="88"/>
    </row>
    <row r="348" spans="2:12" ht="24.95" customHeight="1">
      <c r="B348" s="12" t="str">
        <f t="shared" si="6"/>
        <v/>
      </c>
      <c r="C348" s="6"/>
      <c r="D348" s="1"/>
      <c r="E348" s="1"/>
      <c r="F348" s="10" t="str">
        <f>IF(E348&gt;0,VLOOKUP(E348,صنف!B:D,2,0),"")</f>
        <v/>
      </c>
      <c r="G348" s="1"/>
      <c r="H348" s="10" t="str">
        <f>IF(G348&gt;0,VLOOKUP(G348,مسئول!B:D,2,0),"")</f>
        <v/>
      </c>
      <c r="I348" s="1"/>
      <c r="J348" s="7"/>
      <c r="K348" s="7" t="str">
        <f>IF(صرف!$J348="","",I348*J348)</f>
        <v/>
      </c>
      <c r="L348" s="88"/>
    </row>
    <row r="349" spans="2:12" ht="24.95" customHeight="1">
      <c r="B349" s="12" t="str">
        <f t="shared" si="6"/>
        <v/>
      </c>
      <c r="C349" s="6"/>
      <c r="D349" s="1"/>
      <c r="E349" s="1"/>
      <c r="F349" s="10" t="str">
        <f>IF(E349&gt;0,VLOOKUP(E349,صنف!B:D,2,0),"")</f>
        <v/>
      </c>
      <c r="G349" s="1"/>
      <c r="H349" s="10" t="str">
        <f>IF(G349&gt;0,VLOOKUP(G349,مسئول!B:D,2,0),"")</f>
        <v/>
      </c>
      <c r="I349" s="1"/>
      <c r="J349" s="7"/>
      <c r="K349" s="7" t="str">
        <f>IF(صرف!$J349="","",I349*J349)</f>
        <v/>
      </c>
      <c r="L349" s="88"/>
    </row>
    <row r="350" spans="2:12" ht="24.95" customHeight="1">
      <c r="B350" s="12" t="str">
        <f t="shared" si="6"/>
        <v/>
      </c>
      <c r="C350" s="6"/>
      <c r="D350" s="1"/>
      <c r="E350" s="1"/>
      <c r="F350" s="10" t="str">
        <f>IF(E350&gt;0,VLOOKUP(E350,صنف!B:D,2,0),"")</f>
        <v/>
      </c>
      <c r="G350" s="1"/>
      <c r="H350" s="10" t="str">
        <f>IF(G350&gt;0,VLOOKUP(G350,مسئول!B:D,2,0),"")</f>
        <v/>
      </c>
      <c r="I350" s="1"/>
      <c r="J350" s="7"/>
      <c r="K350" s="7" t="str">
        <f>IF(صرف!$J350="","",I350*J350)</f>
        <v/>
      </c>
      <c r="L350" s="88"/>
    </row>
    <row r="351" spans="2:12" ht="24.95" customHeight="1">
      <c r="B351" s="12" t="str">
        <f t="shared" si="6"/>
        <v/>
      </c>
      <c r="C351" s="6"/>
      <c r="D351" s="1"/>
      <c r="E351" s="1"/>
      <c r="F351" s="10" t="str">
        <f>IF(E351&gt;0,VLOOKUP(E351,صنف!B:D,2,0),"")</f>
        <v/>
      </c>
      <c r="G351" s="1"/>
      <c r="H351" s="10" t="str">
        <f>IF(G351&gt;0,VLOOKUP(G351,مسئول!B:D,2,0),"")</f>
        <v/>
      </c>
      <c r="I351" s="1"/>
      <c r="J351" s="7"/>
      <c r="K351" s="7" t="str">
        <f>IF(صرف!$J351="","",I351*J351)</f>
        <v/>
      </c>
      <c r="L351" s="88"/>
    </row>
    <row r="352" spans="2:12" ht="24.95" customHeight="1">
      <c r="B352" s="12" t="str">
        <f t="shared" si="6"/>
        <v/>
      </c>
      <c r="C352" s="6"/>
      <c r="D352" s="1"/>
      <c r="E352" s="1"/>
      <c r="F352" s="10" t="str">
        <f>IF(E352&gt;0,VLOOKUP(E352,صنف!B:D,2,0),"")</f>
        <v/>
      </c>
      <c r="G352" s="1"/>
      <c r="H352" s="10" t="str">
        <f>IF(G352&gt;0,VLOOKUP(G352,مسئول!B:D,2,0),"")</f>
        <v/>
      </c>
      <c r="I352" s="1"/>
      <c r="J352" s="7"/>
      <c r="K352" s="7" t="str">
        <f>IF(صرف!$J352="","",I352*J352)</f>
        <v/>
      </c>
      <c r="L352" s="88"/>
    </row>
    <row r="353" spans="2:12" ht="24.95" customHeight="1">
      <c r="B353" s="12" t="str">
        <f t="shared" si="6"/>
        <v/>
      </c>
      <c r="C353" s="6"/>
      <c r="D353" s="1"/>
      <c r="E353" s="1"/>
      <c r="F353" s="10" t="str">
        <f>IF(E353&gt;0,VLOOKUP(E353,صنف!B:D,2,0),"")</f>
        <v/>
      </c>
      <c r="G353" s="1"/>
      <c r="H353" s="10" t="str">
        <f>IF(G353&gt;0,VLOOKUP(G353,مسئول!B:D,2,0),"")</f>
        <v/>
      </c>
      <c r="I353" s="1"/>
      <c r="J353" s="7"/>
      <c r="K353" s="7" t="str">
        <f>IF(صرف!$J353="","",I353*J353)</f>
        <v/>
      </c>
      <c r="L353" s="88"/>
    </row>
    <row r="354" spans="2:12" ht="24.95" customHeight="1">
      <c r="B354" s="12" t="str">
        <f t="shared" si="6"/>
        <v/>
      </c>
      <c r="C354" s="6"/>
      <c r="D354" s="1"/>
      <c r="E354" s="1"/>
      <c r="F354" s="10" t="str">
        <f>IF(E354&gt;0,VLOOKUP(E354,صنف!B:D,2,0),"")</f>
        <v/>
      </c>
      <c r="G354" s="1"/>
      <c r="H354" s="10" t="str">
        <f>IF(G354&gt;0,VLOOKUP(G354,مسئول!B:D,2,0),"")</f>
        <v/>
      </c>
      <c r="I354" s="1"/>
      <c r="J354" s="7"/>
      <c r="K354" s="7" t="str">
        <f>IF(صرف!$J354="","",I354*J354)</f>
        <v/>
      </c>
      <c r="L354" s="88"/>
    </row>
    <row r="355" spans="2:12" ht="24.95" customHeight="1">
      <c r="B355" s="12" t="str">
        <f t="shared" si="6"/>
        <v/>
      </c>
      <c r="C355" s="6"/>
      <c r="D355" s="1"/>
      <c r="E355" s="1"/>
      <c r="F355" s="10" t="str">
        <f>IF(E355&gt;0,VLOOKUP(E355,صنف!B:D,2,0),"")</f>
        <v/>
      </c>
      <c r="G355" s="1"/>
      <c r="H355" s="10" t="str">
        <f>IF(G355&gt;0,VLOOKUP(G355,مسئول!B:D,2,0),"")</f>
        <v/>
      </c>
      <c r="I355" s="1"/>
      <c r="J355" s="7"/>
      <c r="K355" s="7" t="str">
        <f>IF(صرف!$J355="","",I355*J355)</f>
        <v/>
      </c>
      <c r="L355" s="88"/>
    </row>
    <row r="356" spans="2:12" ht="24.95" customHeight="1">
      <c r="B356" s="12" t="str">
        <f t="shared" si="6"/>
        <v/>
      </c>
      <c r="C356" s="6"/>
      <c r="D356" s="1"/>
      <c r="E356" s="1"/>
      <c r="F356" s="10" t="str">
        <f>IF(E356&gt;0,VLOOKUP(E356,صنف!B:D,2,0),"")</f>
        <v/>
      </c>
      <c r="G356" s="1"/>
      <c r="H356" s="10" t="str">
        <f>IF(G356&gt;0,VLOOKUP(G356,مسئول!B:D,2,0),"")</f>
        <v/>
      </c>
      <c r="I356" s="1"/>
      <c r="J356" s="7"/>
      <c r="K356" s="7" t="str">
        <f>IF(صرف!$J356="","",I356*J356)</f>
        <v/>
      </c>
      <c r="L356" s="88"/>
    </row>
    <row r="357" spans="2:12" ht="24.95" customHeight="1">
      <c r="B357" s="12" t="str">
        <f t="shared" si="6"/>
        <v/>
      </c>
      <c r="C357" s="6"/>
      <c r="D357" s="1"/>
      <c r="E357" s="1"/>
      <c r="F357" s="10" t="str">
        <f>IF(E357&gt;0,VLOOKUP(E357,صنف!B:D,2,0),"")</f>
        <v/>
      </c>
      <c r="G357" s="1"/>
      <c r="H357" s="10" t="str">
        <f>IF(G357&gt;0,VLOOKUP(G357,مسئول!B:D,2,0),"")</f>
        <v/>
      </c>
      <c r="I357" s="1"/>
      <c r="J357" s="7"/>
      <c r="K357" s="7" t="str">
        <f>IF(صرف!$J357="","",I357*J357)</f>
        <v/>
      </c>
      <c r="L357" s="88"/>
    </row>
    <row r="358" spans="2:12" ht="24.95" customHeight="1">
      <c r="B358" s="12" t="str">
        <f t="shared" si="6"/>
        <v/>
      </c>
      <c r="C358" s="6"/>
      <c r="D358" s="1"/>
      <c r="E358" s="1"/>
      <c r="F358" s="10" t="str">
        <f>IF(E358&gt;0,VLOOKUP(E358,صنف!B:D,2,0),"")</f>
        <v/>
      </c>
      <c r="G358" s="1"/>
      <c r="H358" s="10" t="str">
        <f>IF(G358&gt;0,VLOOKUP(G358,مسئول!B:D,2,0),"")</f>
        <v/>
      </c>
      <c r="I358" s="1"/>
      <c r="J358" s="7"/>
      <c r="K358" s="7" t="str">
        <f>IF(صرف!$J358="","",I358*J358)</f>
        <v/>
      </c>
      <c r="L358" s="88"/>
    </row>
    <row r="359" spans="2:12" ht="24.95" customHeight="1">
      <c r="B359" s="12" t="str">
        <f t="shared" si="6"/>
        <v/>
      </c>
      <c r="C359" s="6"/>
      <c r="D359" s="1"/>
      <c r="E359" s="1"/>
      <c r="F359" s="10" t="str">
        <f>IF(E359&gt;0,VLOOKUP(E359,صنف!B:D,2,0),"")</f>
        <v/>
      </c>
      <c r="G359" s="1"/>
      <c r="H359" s="10" t="str">
        <f>IF(G359&gt;0,VLOOKUP(G359,مسئول!B:D,2,0),"")</f>
        <v/>
      </c>
      <c r="I359" s="1"/>
      <c r="J359" s="7"/>
      <c r="K359" s="7" t="str">
        <f>IF(صرف!$J359="","",I359*J359)</f>
        <v/>
      </c>
      <c r="L359" s="88"/>
    </row>
    <row r="360" spans="2:12" ht="24.95" customHeight="1">
      <c r="B360" s="12" t="str">
        <f t="shared" si="6"/>
        <v/>
      </c>
      <c r="C360" s="6"/>
      <c r="D360" s="1"/>
      <c r="E360" s="1"/>
      <c r="F360" s="10" t="str">
        <f>IF(E360&gt;0,VLOOKUP(E360,صنف!B:D,2,0),"")</f>
        <v/>
      </c>
      <c r="G360" s="1"/>
      <c r="H360" s="10" t="str">
        <f>IF(G360&gt;0,VLOOKUP(G360,مسئول!B:D,2,0),"")</f>
        <v/>
      </c>
      <c r="I360" s="1"/>
      <c r="J360" s="7"/>
      <c r="K360" s="7" t="str">
        <f>IF(صرف!$J360="","",I360*J360)</f>
        <v/>
      </c>
      <c r="L360" s="88"/>
    </row>
    <row r="361" spans="2:12" ht="24.95" customHeight="1">
      <c r="B361" s="12" t="str">
        <f t="shared" si="6"/>
        <v/>
      </c>
      <c r="C361" s="6"/>
      <c r="D361" s="1"/>
      <c r="E361" s="1"/>
      <c r="F361" s="10" t="str">
        <f>IF(E361&gt;0,VLOOKUP(E361,صنف!B:D,2,0),"")</f>
        <v/>
      </c>
      <c r="G361" s="1"/>
      <c r="H361" s="10" t="str">
        <f>IF(G361&gt;0,VLOOKUP(G361,مسئول!B:D,2,0),"")</f>
        <v/>
      </c>
      <c r="I361" s="1"/>
      <c r="J361" s="7"/>
      <c r="K361" s="7" t="str">
        <f>IF(صرف!$J361="","",I361*J361)</f>
        <v/>
      </c>
      <c r="L361" s="88"/>
    </row>
    <row r="362" spans="2:12" ht="24.95" customHeight="1">
      <c r="B362" s="12" t="str">
        <f t="shared" si="6"/>
        <v/>
      </c>
      <c r="C362" s="6"/>
      <c r="D362" s="1"/>
      <c r="E362" s="1"/>
      <c r="F362" s="10" t="str">
        <f>IF(E362&gt;0,VLOOKUP(E362,صنف!B:D,2,0),"")</f>
        <v/>
      </c>
      <c r="G362" s="1"/>
      <c r="H362" s="10" t="str">
        <f>IF(G362&gt;0,VLOOKUP(G362,مسئول!B:D,2,0),"")</f>
        <v/>
      </c>
      <c r="I362" s="1"/>
      <c r="J362" s="7"/>
      <c r="K362" s="7" t="str">
        <f>IF(صرف!$J362="","",I362*J362)</f>
        <v/>
      </c>
      <c r="L362" s="88"/>
    </row>
    <row r="363" spans="2:12" ht="24.95" customHeight="1">
      <c r="B363" s="12" t="str">
        <f t="shared" si="6"/>
        <v/>
      </c>
      <c r="C363" s="6"/>
      <c r="D363" s="1"/>
      <c r="E363" s="1"/>
      <c r="F363" s="10" t="str">
        <f>IF(E363&gt;0,VLOOKUP(E363,صنف!B:D,2,0),"")</f>
        <v/>
      </c>
      <c r="G363" s="1"/>
      <c r="H363" s="10" t="str">
        <f>IF(G363&gt;0,VLOOKUP(G363,مسئول!B:D,2,0),"")</f>
        <v/>
      </c>
      <c r="I363" s="1"/>
      <c r="J363" s="7"/>
      <c r="K363" s="7" t="str">
        <f>IF(صرف!$J363="","",I363*J363)</f>
        <v/>
      </c>
      <c r="L363" s="88"/>
    </row>
    <row r="364" spans="2:12" ht="24.95" customHeight="1">
      <c r="B364" s="12" t="str">
        <f t="shared" si="6"/>
        <v/>
      </c>
      <c r="C364" s="6"/>
      <c r="D364" s="1"/>
      <c r="E364" s="1"/>
      <c r="F364" s="10" t="str">
        <f>IF(E364&gt;0,VLOOKUP(E364,صنف!B:D,2,0),"")</f>
        <v/>
      </c>
      <c r="G364" s="1"/>
      <c r="H364" s="10" t="str">
        <f>IF(G364&gt;0,VLOOKUP(G364,مسئول!B:D,2,0),"")</f>
        <v/>
      </c>
      <c r="I364" s="1"/>
      <c r="J364" s="7"/>
      <c r="K364" s="7" t="str">
        <f>IF(صرف!$J364="","",I364*J364)</f>
        <v/>
      </c>
      <c r="L364" s="88"/>
    </row>
    <row r="365" spans="2:12" ht="24.95" customHeight="1">
      <c r="B365" s="12" t="str">
        <f t="shared" si="6"/>
        <v/>
      </c>
      <c r="C365" s="6"/>
      <c r="D365" s="1"/>
      <c r="E365" s="1"/>
      <c r="F365" s="10" t="str">
        <f>IF(E365&gt;0,VLOOKUP(E365,صنف!B:D,2,0),"")</f>
        <v/>
      </c>
      <c r="G365" s="1"/>
      <c r="H365" s="10" t="str">
        <f>IF(G365&gt;0,VLOOKUP(G365,مسئول!B:D,2,0),"")</f>
        <v/>
      </c>
      <c r="I365" s="1"/>
      <c r="J365" s="7"/>
      <c r="K365" s="7" t="str">
        <f>IF(صرف!$J365="","",I365*J365)</f>
        <v/>
      </c>
      <c r="L365" s="88"/>
    </row>
    <row r="366" spans="2:12" ht="24.95" customHeight="1">
      <c r="B366" s="12" t="str">
        <f t="shared" si="6"/>
        <v/>
      </c>
      <c r="C366" s="6"/>
      <c r="D366" s="1"/>
      <c r="E366" s="1"/>
      <c r="F366" s="10" t="str">
        <f>IF(E366&gt;0,VLOOKUP(E366,صنف!B:D,2,0),"")</f>
        <v/>
      </c>
      <c r="G366" s="1"/>
      <c r="H366" s="10" t="str">
        <f>IF(G366&gt;0,VLOOKUP(G366,مسئول!B:D,2,0),"")</f>
        <v/>
      </c>
      <c r="I366" s="1"/>
      <c r="J366" s="7"/>
      <c r="K366" s="7" t="str">
        <f>IF(صرف!$J366="","",I366*J366)</f>
        <v/>
      </c>
      <c r="L366" s="88"/>
    </row>
    <row r="367" spans="2:12" ht="24.95" customHeight="1">
      <c r="B367" s="12" t="str">
        <f t="shared" si="6"/>
        <v/>
      </c>
      <c r="C367" s="6"/>
      <c r="D367" s="1"/>
      <c r="E367" s="1"/>
      <c r="F367" s="10" t="str">
        <f>IF(E367&gt;0,VLOOKUP(E367,صنف!B:D,2,0),"")</f>
        <v/>
      </c>
      <c r="G367" s="1"/>
      <c r="H367" s="10" t="str">
        <f>IF(G367&gt;0,VLOOKUP(G367,مسئول!B:D,2,0),"")</f>
        <v/>
      </c>
      <c r="I367" s="1"/>
      <c r="J367" s="7"/>
      <c r="K367" s="7" t="str">
        <f>IF(صرف!$J367="","",I367*J367)</f>
        <v/>
      </c>
      <c r="L367" s="88"/>
    </row>
    <row r="368" spans="2:12" ht="24.95" customHeight="1">
      <c r="B368" s="12" t="str">
        <f t="shared" si="6"/>
        <v/>
      </c>
      <c r="C368" s="6"/>
      <c r="D368" s="1"/>
      <c r="E368" s="1"/>
      <c r="F368" s="10" t="str">
        <f>IF(E368&gt;0,VLOOKUP(E368,صنف!B:D,2,0),"")</f>
        <v/>
      </c>
      <c r="G368" s="1"/>
      <c r="H368" s="10" t="str">
        <f>IF(G368&gt;0,VLOOKUP(G368,مسئول!B:D,2,0),"")</f>
        <v/>
      </c>
      <c r="I368" s="1"/>
      <c r="J368" s="7"/>
      <c r="K368" s="7" t="str">
        <f>IF(صرف!$J368="","",I368*J368)</f>
        <v/>
      </c>
      <c r="L368" s="88"/>
    </row>
    <row r="369" spans="2:12" ht="24.95" customHeight="1">
      <c r="B369" s="12" t="str">
        <f t="shared" si="6"/>
        <v/>
      </c>
      <c r="C369" s="6"/>
      <c r="D369" s="1"/>
      <c r="E369" s="1"/>
      <c r="F369" s="10" t="str">
        <f>IF(E369&gt;0,VLOOKUP(E369,صنف!B:D,2,0),"")</f>
        <v/>
      </c>
      <c r="G369" s="1"/>
      <c r="H369" s="10" t="str">
        <f>IF(G369&gt;0,VLOOKUP(G369,مسئول!B:D,2,0),"")</f>
        <v/>
      </c>
      <c r="I369" s="1"/>
      <c r="J369" s="7"/>
      <c r="K369" s="7" t="str">
        <f>IF(صرف!$J369="","",I369*J369)</f>
        <v/>
      </c>
      <c r="L369" s="88"/>
    </row>
    <row r="370" spans="2:12" ht="24.95" customHeight="1">
      <c r="B370" s="12" t="str">
        <f t="shared" si="6"/>
        <v/>
      </c>
      <c r="C370" s="6"/>
      <c r="D370" s="1"/>
      <c r="E370" s="1"/>
      <c r="F370" s="10" t="str">
        <f>IF(E370&gt;0,VLOOKUP(E370,صنف!B:D,2,0),"")</f>
        <v/>
      </c>
      <c r="G370" s="1"/>
      <c r="H370" s="10" t="str">
        <f>IF(G370&gt;0,VLOOKUP(G370,مسئول!B:D,2,0),"")</f>
        <v/>
      </c>
      <c r="I370" s="1"/>
      <c r="J370" s="7"/>
      <c r="K370" s="7" t="str">
        <f>IF(صرف!$J370="","",I370*J370)</f>
        <v/>
      </c>
      <c r="L370" s="88"/>
    </row>
    <row r="371" spans="2:12" ht="24.95" customHeight="1">
      <c r="B371" s="12" t="str">
        <f t="shared" si="6"/>
        <v/>
      </c>
      <c r="C371" s="6"/>
      <c r="D371" s="1"/>
      <c r="E371" s="1"/>
      <c r="F371" s="10" t="str">
        <f>IF(E371&gt;0,VLOOKUP(E371,صنف!B:D,2,0),"")</f>
        <v/>
      </c>
      <c r="G371" s="1"/>
      <c r="H371" s="10" t="str">
        <f>IF(G371&gt;0,VLOOKUP(G371,مسئول!B:D,2,0),"")</f>
        <v/>
      </c>
      <c r="I371" s="1"/>
      <c r="J371" s="7"/>
      <c r="K371" s="7" t="str">
        <f>IF(صرف!$J371="","",I371*J371)</f>
        <v/>
      </c>
      <c r="L371" s="88"/>
    </row>
    <row r="372" spans="2:12" ht="24.95" customHeight="1">
      <c r="B372" s="12" t="str">
        <f t="shared" si="6"/>
        <v/>
      </c>
      <c r="C372" s="6"/>
      <c r="D372" s="1"/>
      <c r="E372" s="1"/>
      <c r="F372" s="10" t="str">
        <f>IF(E372&gt;0,VLOOKUP(E372,صنف!B:D,2,0),"")</f>
        <v/>
      </c>
      <c r="G372" s="1"/>
      <c r="H372" s="10" t="str">
        <f>IF(G372&gt;0,VLOOKUP(G372,مسئول!B:D,2,0),"")</f>
        <v/>
      </c>
      <c r="I372" s="1"/>
      <c r="J372" s="7"/>
      <c r="K372" s="7" t="str">
        <f>IF(صرف!$J372="","",I372*J372)</f>
        <v/>
      </c>
      <c r="L372" s="88"/>
    </row>
    <row r="373" spans="2:12" ht="24.95" customHeight="1">
      <c r="B373" s="12" t="str">
        <f t="shared" si="6"/>
        <v/>
      </c>
      <c r="C373" s="6"/>
      <c r="D373" s="1"/>
      <c r="E373" s="1"/>
      <c r="F373" s="10" t="str">
        <f>IF(E373&gt;0,VLOOKUP(E373,صنف!B:D,2,0),"")</f>
        <v/>
      </c>
      <c r="G373" s="1"/>
      <c r="H373" s="10" t="str">
        <f>IF(G373&gt;0,VLOOKUP(G373,مسئول!B:D,2,0),"")</f>
        <v/>
      </c>
      <c r="I373" s="1"/>
      <c r="J373" s="7"/>
      <c r="K373" s="7" t="str">
        <f>IF(صرف!$J373="","",I373*J373)</f>
        <v/>
      </c>
      <c r="L373" s="88"/>
    </row>
    <row r="374" spans="2:12" ht="24.95" customHeight="1">
      <c r="B374" s="12" t="str">
        <f t="shared" si="6"/>
        <v/>
      </c>
      <c r="C374" s="6"/>
      <c r="D374" s="1"/>
      <c r="E374" s="1"/>
      <c r="F374" s="10" t="str">
        <f>IF(E374&gt;0,VLOOKUP(E374,صنف!B:D,2,0),"")</f>
        <v/>
      </c>
      <c r="G374" s="1"/>
      <c r="H374" s="10" t="str">
        <f>IF(G374&gt;0,VLOOKUP(G374,مسئول!B:D,2,0),"")</f>
        <v/>
      </c>
      <c r="I374" s="1"/>
      <c r="J374" s="7"/>
      <c r="K374" s="7" t="str">
        <f>IF(صرف!$J374="","",I374*J374)</f>
        <v/>
      </c>
      <c r="L374" s="88"/>
    </row>
    <row r="375" spans="2:12" ht="24.95" customHeight="1">
      <c r="B375" s="12" t="str">
        <f t="shared" si="6"/>
        <v/>
      </c>
      <c r="C375" s="6"/>
      <c r="D375" s="1"/>
      <c r="E375" s="1"/>
      <c r="F375" s="10" t="str">
        <f>IF(E375&gt;0,VLOOKUP(E375,صنف!B:D,2,0),"")</f>
        <v/>
      </c>
      <c r="G375" s="1"/>
      <c r="H375" s="10" t="str">
        <f>IF(G375&gt;0,VLOOKUP(G375,مسئول!B:D,2,0),"")</f>
        <v/>
      </c>
      <c r="I375" s="1"/>
      <c r="J375" s="7"/>
      <c r="K375" s="7" t="str">
        <f>IF(صرف!$J375="","",I375*J375)</f>
        <v/>
      </c>
      <c r="L375" s="88"/>
    </row>
    <row r="376" spans="2:12" ht="24.95" customHeight="1">
      <c r="B376" s="12" t="str">
        <f t="shared" si="6"/>
        <v/>
      </c>
      <c r="C376" s="6"/>
      <c r="D376" s="1"/>
      <c r="E376" s="1"/>
      <c r="F376" s="10" t="str">
        <f>IF(E376&gt;0,VLOOKUP(E376,صنف!B:D,2,0),"")</f>
        <v/>
      </c>
      <c r="G376" s="1"/>
      <c r="H376" s="10" t="str">
        <f>IF(G376&gt;0,VLOOKUP(G376,مسئول!B:D,2,0),"")</f>
        <v/>
      </c>
      <c r="I376" s="1"/>
      <c r="J376" s="7"/>
      <c r="K376" s="7" t="str">
        <f>IF(صرف!$J376="","",I376*J376)</f>
        <v/>
      </c>
      <c r="L376" s="88"/>
    </row>
    <row r="377" spans="2:12" ht="24.95" customHeight="1">
      <c r="B377" s="12" t="str">
        <f t="shared" si="6"/>
        <v/>
      </c>
      <c r="C377" s="6"/>
      <c r="D377" s="1"/>
      <c r="E377" s="1"/>
      <c r="F377" s="10" t="str">
        <f>IF(E377&gt;0,VLOOKUP(E377,صنف!B:D,2,0),"")</f>
        <v/>
      </c>
      <c r="G377" s="1"/>
      <c r="H377" s="10" t="str">
        <f>IF(G377&gt;0,VLOOKUP(G377,مسئول!B:D,2,0),"")</f>
        <v/>
      </c>
      <c r="I377" s="1"/>
      <c r="J377" s="7"/>
      <c r="K377" s="7" t="str">
        <f>IF(صرف!$J377="","",I377*J377)</f>
        <v/>
      </c>
      <c r="L377" s="88"/>
    </row>
    <row r="378" spans="2:12" ht="24.95" customHeight="1">
      <c r="B378" s="12" t="str">
        <f t="shared" si="6"/>
        <v/>
      </c>
      <c r="C378" s="6"/>
      <c r="D378" s="1"/>
      <c r="E378" s="1"/>
      <c r="F378" s="10" t="str">
        <f>IF(E378&gt;0,VLOOKUP(E378,صنف!B:D,2,0),"")</f>
        <v/>
      </c>
      <c r="G378" s="1"/>
      <c r="H378" s="10" t="str">
        <f>IF(G378&gt;0,VLOOKUP(G378,مسئول!B:D,2,0),"")</f>
        <v/>
      </c>
      <c r="I378" s="1"/>
      <c r="J378" s="7"/>
      <c r="K378" s="7" t="str">
        <f>IF(صرف!$J378="","",I378*J378)</f>
        <v/>
      </c>
      <c r="L378" s="88"/>
    </row>
    <row r="379" spans="2:12" ht="24.95" customHeight="1">
      <c r="B379" s="12" t="str">
        <f t="shared" si="6"/>
        <v/>
      </c>
      <c r="C379" s="6"/>
      <c r="D379" s="1"/>
      <c r="E379" s="1"/>
      <c r="F379" s="10" t="str">
        <f>IF(E379&gt;0,VLOOKUP(E379,صنف!B:D,2,0),"")</f>
        <v/>
      </c>
      <c r="G379" s="1"/>
      <c r="H379" s="10" t="str">
        <f>IF(G379&gt;0,VLOOKUP(G379,مسئول!B:D,2,0),"")</f>
        <v/>
      </c>
      <c r="I379" s="1"/>
      <c r="J379" s="7"/>
      <c r="K379" s="7" t="str">
        <f>IF(صرف!$J379="","",I379*J379)</f>
        <v/>
      </c>
      <c r="L379" s="88"/>
    </row>
    <row r="380" spans="2:12" ht="24.95" customHeight="1">
      <c r="B380" s="12" t="str">
        <f t="shared" si="6"/>
        <v/>
      </c>
      <c r="C380" s="6"/>
      <c r="D380" s="1"/>
      <c r="E380" s="1"/>
      <c r="F380" s="10" t="str">
        <f>IF(E380&gt;0,VLOOKUP(E380,صنف!B:D,2,0),"")</f>
        <v/>
      </c>
      <c r="G380" s="1"/>
      <c r="H380" s="10" t="str">
        <f>IF(G380&gt;0,VLOOKUP(G380,مسئول!B:D,2,0),"")</f>
        <v/>
      </c>
      <c r="I380" s="1"/>
      <c r="J380" s="7"/>
      <c r="K380" s="7" t="str">
        <f>IF(صرف!$J380="","",I380*J380)</f>
        <v/>
      </c>
      <c r="L380" s="88"/>
    </row>
    <row r="381" spans="2:12" ht="24.95" customHeight="1">
      <c r="B381" s="12" t="str">
        <f t="shared" si="6"/>
        <v/>
      </c>
      <c r="C381" s="6"/>
      <c r="D381" s="1"/>
      <c r="E381" s="1"/>
      <c r="F381" s="10" t="str">
        <f>IF(E381&gt;0,VLOOKUP(E381,صنف!B:D,2,0),"")</f>
        <v/>
      </c>
      <c r="G381" s="1"/>
      <c r="H381" s="10" t="str">
        <f>IF(G381&gt;0,VLOOKUP(G381,مسئول!B:D,2,0),"")</f>
        <v/>
      </c>
      <c r="I381" s="1"/>
      <c r="J381" s="7"/>
      <c r="K381" s="7" t="str">
        <f>IF(صرف!$J381="","",I381*J381)</f>
        <v/>
      </c>
      <c r="L381" s="88"/>
    </row>
    <row r="382" spans="2:12" ht="24.95" customHeight="1">
      <c r="B382" s="12" t="str">
        <f t="shared" si="6"/>
        <v/>
      </c>
      <c r="C382" s="6"/>
      <c r="D382" s="1"/>
      <c r="E382" s="1"/>
      <c r="F382" s="10" t="str">
        <f>IF(E382&gt;0,VLOOKUP(E382,صنف!B:D,2,0),"")</f>
        <v/>
      </c>
      <c r="G382" s="1"/>
      <c r="H382" s="10" t="str">
        <f>IF(G382&gt;0,VLOOKUP(G382,مسئول!B:D,2,0),"")</f>
        <v/>
      </c>
      <c r="I382" s="1"/>
      <c r="J382" s="7"/>
      <c r="K382" s="7" t="str">
        <f>IF(صرف!$J382="","",I382*J382)</f>
        <v/>
      </c>
      <c r="L382" s="88"/>
    </row>
    <row r="383" spans="2:12" ht="24.95" customHeight="1">
      <c r="B383" s="12" t="str">
        <f t="shared" si="6"/>
        <v/>
      </c>
      <c r="C383" s="6"/>
      <c r="D383" s="1"/>
      <c r="E383" s="1"/>
      <c r="F383" s="10" t="str">
        <f>IF(E383&gt;0,VLOOKUP(E383,صنف!B:D,2,0),"")</f>
        <v/>
      </c>
      <c r="G383" s="1"/>
      <c r="H383" s="10" t="str">
        <f>IF(G383&gt;0,VLOOKUP(G383,مسئول!B:D,2,0),"")</f>
        <v/>
      </c>
      <c r="I383" s="1"/>
      <c r="J383" s="7"/>
      <c r="K383" s="7" t="str">
        <f>IF(صرف!$J383="","",I383*J383)</f>
        <v/>
      </c>
      <c r="L383" s="88"/>
    </row>
    <row r="384" spans="2:12" ht="24.95" customHeight="1">
      <c r="B384" s="12" t="str">
        <f t="shared" si="6"/>
        <v/>
      </c>
      <c r="C384" s="6"/>
      <c r="D384" s="1"/>
      <c r="E384" s="1"/>
      <c r="F384" s="10" t="str">
        <f>IF(E384&gt;0,VLOOKUP(E384,صنف!B:D,2,0),"")</f>
        <v/>
      </c>
      <c r="G384" s="1"/>
      <c r="H384" s="10" t="str">
        <f>IF(G384&gt;0,VLOOKUP(G384,مسئول!B:D,2,0),"")</f>
        <v/>
      </c>
      <c r="I384" s="1"/>
      <c r="J384" s="7"/>
      <c r="K384" s="7" t="str">
        <f>IF(صرف!$J384="","",I384*J384)</f>
        <v/>
      </c>
      <c r="L384" s="88"/>
    </row>
    <row r="385" spans="2:12" ht="24.95" customHeight="1">
      <c r="B385" s="12" t="str">
        <f t="shared" si="6"/>
        <v/>
      </c>
      <c r="C385" s="6"/>
      <c r="D385" s="1"/>
      <c r="E385" s="1"/>
      <c r="F385" s="10" t="str">
        <f>IF(E385&gt;0,VLOOKUP(E385,صنف!B:D,2,0),"")</f>
        <v/>
      </c>
      <c r="G385" s="1"/>
      <c r="H385" s="10" t="str">
        <f>IF(G385&gt;0,VLOOKUP(G385,مسئول!B:D,2,0),"")</f>
        <v/>
      </c>
      <c r="I385" s="1"/>
      <c r="J385" s="7"/>
      <c r="K385" s="7" t="str">
        <f>IF(صرف!$J385="","",I385*J385)</f>
        <v/>
      </c>
      <c r="L385" s="88"/>
    </row>
    <row r="386" spans="2:12" ht="24.95" customHeight="1">
      <c r="B386" s="12" t="str">
        <f t="shared" si="6"/>
        <v/>
      </c>
      <c r="C386" s="6"/>
      <c r="D386" s="1"/>
      <c r="E386" s="1"/>
      <c r="F386" s="10" t="str">
        <f>IF(E386&gt;0,VLOOKUP(E386,صنف!B:D,2,0),"")</f>
        <v/>
      </c>
      <c r="G386" s="1"/>
      <c r="H386" s="10" t="str">
        <f>IF(G386&gt;0,VLOOKUP(G386,مسئول!B:D,2,0),"")</f>
        <v/>
      </c>
      <c r="I386" s="1"/>
      <c r="J386" s="7"/>
      <c r="K386" s="7" t="str">
        <f>IF(صرف!$J386="","",I386*J386)</f>
        <v/>
      </c>
      <c r="L386" s="88"/>
    </row>
    <row r="387" spans="2:12" ht="24.95" customHeight="1">
      <c r="B387" s="12" t="str">
        <f t="shared" si="6"/>
        <v/>
      </c>
      <c r="C387" s="6"/>
      <c r="D387" s="1"/>
      <c r="E387" s="1"/>
      <c r="F387" s="10" t="str">
        <f>IF(E387&gt;0,VLOOKUP(E387,صنف!B:D,2,0),"")</f>
        <v/>
      </c>
      <c r="G387" s="1"/>
      <c r="H387" s="10" t="str">
        <f>IF(G387&gt;0,VLOOKUP(G387,مسئول!B:D,2,0),"")</f>
        <v/>
      </c>
      <c r="I387" s="1"/>
      <c r="J387" s="7"/>
      <c r="K387" s="7" t="str">
        <f>IF(صرف!$J387="","",I387*J387)</f>
        <v/>
      </c>
      <c r="L387" s="88"/>
    </row>
    <row r="388" spans="2:12" ht="24.95" customHeight="1">
      <c r="B388" s="12" t="str">
        <f t="shared" si="6"/>
        <v/>
      </c>
      <c r="C388" s="6"/>
      <c r="D388" s="1"/>
      <c r="E388" s="1"/>
      <c r="F388" s="10" t="str">
        <f>IF(E388&gt;0,VLOOKUP(E388,صنف!B:D,2,0),"")</f>
        <v/>
      </c>
      <c r="G388" s="1"/>
      <c r="H388" s="10" t="str">
        <f>IF(G388&gt;0,VLOOKUP(G388,مسئول!B:D,2,0),"")</f>
        <v/>
      </c>
      <c r="I388" s="1"/>
      <c r="J388" s="7"/>
      <c r="K388" s="7" t="str">
        <f>IF(صرف!$J388="","",I388*J388)</f>
        <v/>
      </c>
      <c r="L388" s="88"/>
    </row>
    <row r="389" spans="2:12" ht="24.95" customHeight="1">
      <c r="B389" s="12" t="str">
        <f t="shared" si="6"/>
        <v/>
      </c>
      <c r="C389" s="6"/>
      <c r="D389" s="1"/>
      <c r="E389" s="1"/>
      <c r="F389" s="10" t="str">
        <f>IF(E389&gt;0,VLOOKUP(E389,صنف!B:D,2,0),"")</f>
        <v/>
      </c>
      <c r="G389" s="1"/>
      <c r="H389" s="10" t="str">
        <f>IF(G389&gt;0,VLOOKUP(G389,مسئول!B:D,2,0),"")</f>
        <v/>
      </c>
      <c r="I389" s="1"/>
      <c r="J389" s="7"/>
      <c r="K389" s="7" t="str">
        <f>IF(صرف!$J389="","",I389*J389)</f>
        <v/>
      </c>
      <c r="L389" s="88"/>
    </row>
    <row r="390" spans="2:12" ht="24.95" customHeight="1">
      <c r="B390" s="12" t="str">
        <f t="shared" si="6"/>
        <v/>
      </c>
      <c r="C390" s="6"/>
      <c r="D390" s="1"/>
      <c r="E390" s="1"/>
      <c r="F390" s="10" t="str">
        <f>IF(E390&gt;0,VLOOKUP(E390,صنف!B:D,2,0),"")</f>
        <v/>
      </c>
      <c r="G390" s="1"/>
      <c r="H390" s="10" t="str">
        <f>IF(G390&gt;0,VLOOKUP(G390,مسئول!B:D,2,0),"")</f>
        <v/>
      </c>
      <c r="I390" s="1"/>
      <c r="J390" s="7"/>
      <c r="K390" s="7" t="str">
        <f>IF(صرف!$J390="","",I390*J390)</f>
        <v/>
      </c>
      <c r="L390" s="88"/>
    </row>
    <row r="391" spans="2:12" ht="24.95" customHeight="1">
      <c r="B391" s="12" t="str">
        <f t="shared" si="6"/>
        <v/>
      </c>
      <c r="C391" s="6"/>
      <c r="D391" s="1"/>
      <c r="E391" s="1"/>
      <c r="F391" s="10" t="str">
        <f>IF(E391&gt;0,VLOOKUP(E391,صنف!B:D,2,0),"")</f>
        <v/>
      </c>
      <c r="G391" s="1"/>
      <c r="H391" s="10" t="str">
        <f>IF(G391&gt;0,VLOOKUP(G391,مسئول!B:D,2,0),"")</f>
        <v/>
      </c>
      <c r="I391" s="1"/>
      <c r="J391" s="7"/>
      <c r="K391" s="7" t="str">
        <f>IF(صرف!$J391="","",I391*J391)</f>
        <v/>
      </c>
      <c r="L391" s="88"/>
    </row>
    <row r="392" spans="2:12" ht="24.95" customHeight="1">
      <c r="B392" s="12" t="str">
        <f t="shared" ref="B392:B455" si="7">IF(C392&lt;&gt;0,1+B391,"")</f>
        <v/>
      </c>
      <c r="C392" s="6"/>
      <c r="D392" s="1"/>
      <c r="E392" s="1"/>
      <c r="F392" s="10" t="str">
        <f>IF(E392&gt;0,VLOOKUP(E392,صنف!B:D,2,0),"")</f>
        <v/>
      </c>
      <c r="G392" s="1"/>
      <c r="H392" s="10" t="str">
        <f>IF(G392&gt;0,VLOOKUP(G392,مسئول!B:D,2,0),"")</f>
        <v/>
      </c>
      <c r="I392" s="1"/>
      <c r="J392" s="7"/>
      <c r="K392" s="7" t="str">
        <f>IF(صرف!$J392="","",I392*J392)</f>
        <v/>
      </c>
      <c r="L392" s="88"/>
    </row>
    <row r="393" spans="2:12" ht="24.95" customHeight="1">
      <c r="B393" s="12" t="str">
        <f t="shared" si="7"/>
        <v/>
      </c>
      <c r="C393" s="6"/>
      <c r="D393" s="1"/>
      <c r="E393" s="1"/>
      <c r="F393" s="10" t="str">
        <f>IF(E393&gt;0,VLOOKUP(E393,صنف!B:D,2,0),"")</f>
        <v/>
      </c>
      <c r="G393" s="1"/>
      <c r="H393" s="10" t="str">
        <f>IF(G393&gt;0,VLOOKUP(G393,مسئول!B:D,2,0),"")</f>
        <v/>
      </c>
      <c r="I393" s="1"/>
      <c r="J393" s="7"/>
      <c r="K393" s="7" t="str">
        <f>IF(صرف!$J393="","",I393*J393)</f>
        <v/>
      </c>
      <c r="L393" s="88"/>
    </row>
    <row r="394" spans="2:12" ht="24.95" customHeight="1">
      <c r="B394" s="12" t="str">
        <f t="shared" si="7"/>
        <v/>
      </c>
      <c r="C394" s="6"/>
      <c r="D394" s="1"/>
      <c r="E394" s="1"/>
      <c r="F394" s="10" t="str">
        <f>IF(E394&gt;0,VLOOKUP(E394,صنف!B:D,2,0),"")</f>
        <v/>
      </c>
      <c r="G394" s="1"/>
      <c r="H394" s="10" t="str">
        <f>IF(G394&gt;0,VLOOKUP(G394,مسئول!B:D,2,0),"")</f>
        <v/>
      </c>
      <c r="I394" s="1"/>
      <c r="J394" s="7"/>
      <c r="K394" s="7" t="str">
        <f>IF(صرف!$J394="","",I394*J394)</f>
        <v/>
      </c>
      <c r="L394" s="88"/>
    </row>
    <row r="395" spans="2:12" ht="24.95" customHeight="1">
      <c r="B395" s="12" t="str">
        <f t="shared" si="7"/>
        <v/>
      </c>
      <c r="C395" s="6"/>
      <c r="D395" s="1"/>
      <c r="E395" s="1"/>
      <c r="F395" s="10" t="str">
        <f>IF(E395&gt;0,VLOOKUP(E395,صنف!B:D,2,0),"")</f>
        <v/>
      </c>
      <c r="G395" s="1"/>
      <c r="H395" s="10" t="str">
        <f>IF(G395&gt;0,VLOOKUP(G395,مسئول!B:D,2,0),"")</f>
        <v/>
      </c>
      <c r="I395" s="1"/>
      <c r="J395" s="7"/>
      <c r="K395" s="7" t="str">
        <f>IF(صرف!$J395="","",I395*J395)</f>
        <v/>
      </c>
      <c r="L395" s="88"/>
    </row>
    <row r="396" spans="2:12" ht="24.95" customHeight="1">
      <c r="B396" s="12" t="str">
        <f t="shared" si="7"/>
        <v/>
      </c>
      <c r="C396" s="6"/>
      <c r="D396" s="1"/>
      <c r="E396" s="1"/>
      <c r="F396" s="10" t="str">
        <f>IF(E396&gt;0,VLOOKUP(E396,صنف!B:D,2,0),"")</f>
        <v/>
      </c>
      <c r="G396" s="1"/>
      <c r="H396" s="10" t="str">
        <f>IF(G396&gt;0,VLOOKUP(G396,مسئول!B:D,2,0),"")</f>
        <v/>
      </c>
      <c r="I396" s="1"/>
      <c r="J396" s="7"/>
      <c r="K396" s="7" t="str">
        <f>IF(صرف!$J396="","",I396*J396)</f>
        <v/>
      </c>
      <c r="L396" s="88"/>
    </row>
    <row r="397" spans="2:12" ht="24.95" customHeight="1">
      <c r="B397" s="12" t="str">
        <f t="shared" si="7"/>
        <v/>
      </c>
      <c r="C397" s="6"/>
      <c r="D397" s="1"/>
      <c r="E397" s="1"/>
      <c r="F397" s="10" t="str">
        <f>IF(E397&gt;0,VLOOKUP(E397,صنف!B:D,2,0),"")</f>
        <v/>
      </c>
      <c r="G397" s="1"/>
      <c r="H397" s="10" t="str">
        <f>IF(G397&gt;0,VLOOKUP(G397,مسئول!B:D,2,0),"")</f>
        <v/>
      </c>
      <c r="I397" s="1"/>
      <c r="J397" s="7"/>
      <c r="K397" s="7" t="str">
        <f>IF(صرف!$J397="","",I397*J397)</f>
        <v/>
      </c>
      <c r="L397" s="88"/>
    </row>
    <row r="398" spans="2:12" ht="24.95" customHeight="1">
      <c r="B398" s="12" t="str">
        <f t="shared" si="7"/>
        <v/>
      </c>
      <c r="C398" s="6"/>
      <c r="D398" s="1"/>
      <c r="E398" s="1"/>
      <c r="F398" s="10" t="str">
        <f>IF(E398&gt;0,VLOOKUP(E398,صنف!B:D,2,0),"")</f>
        <v/>
      </c>
      <c r="G398" s="1"/>
      <c r="H398" s="10" t="str">
        <f>IF(G398&gt;0,VLOOKUP(G398,مسئول!B:D,2,0),"")</f>
        <v/>
      </c>
      <c r="I398" s="1"/>
      <c r="J398" s="7"/>
      <c r="K398" s="7" t="str">
        <f>IF(صرف!$J398="","",I398*J398)</f>
        <v/>
      </c>
      <c r="L398" s="88"/>
    </row>
    <row r="399" spans="2:12" ht="24.95" customHeight="1">
      <c r="B399" s="12" t="str">
        <f t="shared" si="7"/>
        <v/>
      </c>
      <c r="C399" s="6"/>
      <c r="D399" s="1"/>
      <c r="E399" s="1"/>
      <c r="F399" s="10" t="str">
        <f>IF(E399&gt;0,VLOOKUP(E399,صنف!B:D,2,0),"")</f>
        <v/>
      </c>
      <c r="G399" s="1"/>
      <c r="H399" s="10" t="str">
        <f>IF(G399&gt;0,VLOOKUP(G399,مسئول!B:D,2,0),"")</f>
        <v/>
      </c>
      <c r="I399" s="1"/>
      <c r="J399" s="7"/>
      <c r="K399" s="7" t="str">
        <f>IF(صرف!$J399="","",I399*J399)</f>
        <v/>
      </c>
      <c r="L399" s="88"/>
    </row>
    <row r="400" spans="2:12" ht="24.95" customHeight="1">
      <c r="B400" s="12" t="str">
        <f t="shared" si="7"/>
        <v/>
      </c>
      <c r="C400" s="6"/>
      <c r="D400" s="1"/>
      <c r="E400" s="1"/>
      <c r="F400" s="10" t="str">
        <f>IF(E400&gt;0,VLOOKUP(E400,صنف!B:D,2,0),"")</f>
        <v/>
      </c>
      <c r="G400" s="1"/>
      <c r="H400" s="10" t="str">
        <f>IF(G400&gt;0,VLOOKUP(G400,مسئول!B:D,2,0),"")</f>
        <v/>
      </c>
      <c r="I400" s="1"/>
      <c r="J400" s="7"/>
      <c r="K400" s="7" t="str">
        <f>IF(صرف!$J400="","",I400*J400)</f>
        <v/>
      </c>
      <c r="L400" s="88"/>
    </row>
    <row r="401" spans="2:12" ht="24.95" customHeight="1">
      <c r="B401" s="12" t="str">
        <f t="shared" si="7"/>
        <v/>
      </c>
      <c r="C401" s="6"/>
      <c r="D401" s="1"/>
      <c r="E401" s="1"/>
      <c r="F401" s="10" t="str">
        <f>IF(E401&gt;0,VLOOKUP(E401,صنف!B:D,2,0),"")</f>
        <v/>
      </c>
      <c r="G401" s="1"/>
      <c r="H401" s="10" t="str">
        <f>IF(G401&gt;0,VLOOKUP(G401,مسئول!B:D,2,0),"")</f>
        <v/>
      </c>
      <c r="I401" s="1"/>
      <c r="J401" s="7"/>
      <c r="K401" s="7" t="str">
        <f>IF(صرف!$J401="","",I401*J401)</f>
        <v/>
      </c>
      <c r="L401" s="88"/>
    </row>
    <row r="402" spans="2:12" ht="24.95" customHeight="1">
      <c r="B402" s="12" t="str">
        <f t="shared" si="7"/>
        <v/>
      </c>
      <c r="C402" s="6"/>
      <c r="D402" s="1"/>
      <c r="E402" s="1"/>
      <c r="F402" s="10" t="str">
        <f>IF(E402&gt;0,VLOOKUP(E402,صنف!B:D,2,0),"")</f>
        <v/>
      </c>
      <c r="G402" s="1"/>
      <c r="H402" s="10" t="str">
        <f>IF(G402&gt;0,VLOOKUP(G402,مسئول!B:D,2,0),"")</f>
        <v/>
      </c>
      <c r="I402" s="1"/>
      <c r="J402" s="7"/>
      <c r="K402" s="7" t="str">
        <f>IF(صرف!$J402="","",I402*J402)</f>
        <v/>
      </c>
      <c r="L402" s="88"/>
    </row>
    <row r="403" spans="2:12" ht="24.95" customHeight="1">
      <c r="B403" s="12" t="str">
        <f t="shared" si="7"/>
        <v/>
      </c>
      <c r="C403" s="6"/>
      <c r="D403" s="1"/>
      <c r="E403" s="1"/>
      <c r="F403" s="10" t="str">
        <f>IF(E403&gt;0,VLOOKUP(E403,صنف!B:D,2,0),"")</f>
        <v/>
      </c>
      <c r="G403" s="1"/>
      <c r="H403" s="10" t="str">
        <f>IF(G403&gt;0,VLOOKUP(G403,مسئول!B:D,2,0),"")</f>
        <v/>
      </c>
      <c r="I403" s="1"/>
      <c r="J403" s="7"/>
      <c r="K403" s="7" t="str">
        <f>IF(صرف!$J403="","",I403*J403)</f>
        <v/>
      </c>
      <c r="L403" s="88"/>
    </row>
    <row r="404" spans="2:12" ht="24.95" customHeight="1">
      <c r="B404" s="12" t="str">
        <f t="shared" si="7"/>
        <v/>
      </c>
      <c r="C404" s="6"/>
      <c r="D404" s="1"/>
      <c r="E404" s="1"/>
      <c r="F404" s="10" t="str">
        <f>IF(E404&gt;0,VLOOKUP(E404,صنف!B:D,2,0),"")</f>
        <v/>
      </c>
      <c r="G404" s="1"/>
      <c r="H404" s="10" t="str">
        <f>IF(G404&gt;0,VLOOKUP(G404,مسئول!B:D,2,0),"")</f>
        <v/>
      </c>
      <c r="I404" s="1"/>
      <c r="J404" s="7"/>
      <c r="K404" s="7" t="str">
        <f>IF(صرف!$J404="","",I404*J404)</f>
        <v/>
      </c>
      <c r="L404" s="88"/>
    </row>
    <row r="405" spans="2:12" ht="24.95" customHeight="1">
      <c r="B405" s="12" t="str">
        <f t="shared" si="7"/>
        <v/>
      </c>
      <c r="C405" s="6"/>
      <c r="D405" s="1"/>
      <c r="E405" s="1"/>
      <c r="F405" s="10" t="str">
        <f>IF(E405&gt;0,VLOOKUP(E405,صنف!B:D,2,0),"")</f>
        <v/>
      </c>
      <c r="G405" s="1"/>
      <c r="H405" s="10" t="str">
        <f>IF(G405&gt;0,VLOOKUP(G405,مسئول!B:D,2,0),"")</f>
        <v/>
      </c>
      <c r="I405" s="1"/>
      <c r="J405" s="7"/>
      <c r="K405" s="7" t="str">
        <f>IF(صرف!$J405="","",I405*J405)</f>
        <v/>
      </c>
      <c r="L405" s="88"/>
    </row>
    <row r="406" spans="2:12" ht="24.95" customHeight="1">
      <c r="B406" s="12" t="str">
        <f t="shared" si="7"/>
        <v/>
      </c>
      <c r="C406" s="6"/>
      <c r="D406" s="1"/>
      <c r="E406" s="1"/>
      <c r="F406" s="10" t="str">
        <f>IF(E406&gt;0,VLOOKUP(E406,صنف!B:D,2,0),"")</f>
        <v/>
      </c>
      <c r="G406" s="1"/>
      <c r="H406" s="10" t="str">
        <f>IF(G406&gt;0,VLOOKUP(G406,مسئول!B:D,2,0),"")</f>
        <v/>
      </c>
      <c r="I406" s="1"/>
      <c r="J406" s="7"/>
      <c r="K406" s="7" t="str">
        <f>IF(صرف!$J406="","",I406*J406)</f>
        <v/>
      </c>
      <c r="L406" s="88"/>
    </row>
    <row r="407" spans="2:12" ht="24.95" customHeight="1">
      <c r="B407" s="12" t="str">
        <f t="shared" si="7"/>
        <v/>
      </c>
      <c r="C407" s="6"/>
      <c r="D407" s="1"/>
      <c r="E407" s="1"/>
      <c r="F407" s="10" t="str">
        <f>IF(E407&gt;0,VLOOKUP(E407,صنف!B:D,2,0),"")</f>
        <v/>
      </c>
      <c r="G407" s="1"/>
      <c r="H407" s="10" t="str">
        <f>IF(G407&gt;0,VLOOKUP(G407,مسئول!B:D,2,0),"")</f>
        <v/>
      </c>
      <c r="I407" s="1"/>
      <c r="J407" s="7"/>
      <c r="K407" s="7" t="str">
        <f>IF(صرف!$J407="","",I407*J407)</f>
        <v/>
      </c>
      <c r="L407" s="88"/>
    </row>
    <row r="408" spans="2:12" ht="24.95" customHeight="1">
      <c r="B408" s="12" t="str">
        <f t="shared" si="7"/>
        <v/>
      </c>
      <c r="C408" s="6"/>
      <c r="D408" s="1"/>
      <c r="E408" s="1"/>
      <c r="F408" s="10" t="str">
        <f>IF(E408&gt;0,VLOOKUP(E408,صنف!B:D,2,0),"")</f>
        <v/>
      </c>
      <c r="G408" s="1"/>
      <c r="H408" s="10" t="str">
        <f>IF(G408&gt;0,VLOOKUP(G408,مسئول!B:D,2,0),"")</f>
        <v/>
      </c>
      <c r="I408" s="1"/>
      <c r="J408" s="7"/>
      <c r="K408" s="7" t="str">
        <f>IF(صرف!$J408="","",I408*J408)</f>
        <v/>
      </c>
      <c r="L408" s="88"/>
    </row>
    <row r="409" spans="2:12" ht="24.95" customHeight="1">
      <c r="B409" s="12" t="str">
        <f t="shared" si="7"/>
        <v/>
      </c>
      <c r="C409" s="6"/>
      <c r="D409" s="1"/>
      <c r="E409" s="1"/>
      <c r="F409" s="10" t="str">
        <f>IF(E409&gt;0,VLOOKUP(E409,صنف!B:D,2,0),"")</f>
        <v/>
      </c>
      <c r="G409" s="1"/>
      <c r="H409" s="10" t="str">
        <f>IF(G409&gt;0,VLOOKUP(G409,مسئول!B:D,2,0),"")</f>
        <v/>
      </c>
      <c r="I409" s="1"/>
      <c r="J409" s="7"/>
      <c r="K409" s="7" t="str">
        <f>IF(صرف!$J409="","",I409*J409)</f>
        <v/>
      </c>
      <c r="L409" s="88"/>
    </row>
    <row r="410" spans="2:12" ht="24.95" customHeight="1">
      <c r="B410" s="12" t="str">
        <f t="shared" si="7"/>
        <v/>
      </c>
      <c r="C410" s="6"/>
      <c r="D410" s="1"/>
      <c r="E410" s="1"/>
      <c r="F410" s="10" t="str">
        <f>IF(E410&gt;0,VLOOKUP(E410,صنف!B:D,2,0),"")</f>
        <v/>
      </c>
      <c r="G410" s="1"/>
      <c r="H410" s="10" t="str">
        <f>IF(G410&gt;0,VLOOKUP(G410,مسئول!B:D,2,0),"")</f>
        <v/>
      </c>
      <c r="I410" s="1"/>
      <c r="J410" s="7"/>
      <c r="K410" s="7" t="str">
        <f>IF(صرف!$J410="","",I410*J410)</f>
        <v/>
      </c>
      <c r="L410" s="88"/>
    </row>
    <row r="411" spans="2:12" ht="24.95" customHeight="1">
      <c r="B411" s="12" t="str">
        <f t="shared" si="7"/>
        <v/>
      </c>
      <c r="C411" s="6"/>
      <c r="D411" s="1"/>
      <c r="E411" s="1"/>
      <c r="F411" s="10" t="str">
        <f>IF(E411&gt;0,VLOOKUP(E411,صنف!B:D,2,0),"")</f>
        <v/>
      </c>
      <c r="G411" s="1"/>
      <c r="H411" s="10" t="str">
        <f>IF(G411&gt;0,VLOOKUP(G411,مسئول!B:D,2,0),"")</f>
        <v/>
      </c>
      <c r="I411" s="1"/>
      <c r="J411" s="7"/>
      <c r="K411" s="7" t="str">
        <f>IF(صرف!$J411="","",I411*J411)</f>
        <v/>
      </c>
      <c r="L411" s="88"/>
    </row>
    <row r="412" spans="2:12" ht="24.95" customHeight="1">
      <c r="B412" s="12" t="str">
        <f t="shared" si="7"/>
        <v/>
      </c>
      <c r="C412" s="6"/>
      <c r="D412" s="1"/>
      <c r="E412" s="1"/>
      <c r="F412" s="10" t="str">
        <f>IF(E412&gt;0,VLOOKUP(E412,صنف!B:D,2,0),"")</f>
        <v/>
      </c>
      <c r="G412" s="1"/>
      <c r="H412" s="10" t="str">
        <f>IF(G412&gt;0,VLOOKUP(G412,مسئول!B:D,2,0),"")</f>
        <v/>
      </c>
      <c r="I412" s="1"/>
      <c r="J412" s="7"/>
      <c r="K412" s="7" t="str">
        <f>IF(صرف!$J412="","",I412*J412)</f>
        <v/>
      </c>
      <c r="L412" s="88"/>
    </row>
    <row r="413" spans="2:12" ht="24.95" customHeight="1">
      <c r="B413" s="12" t="str">
        <f t="shared" si="7"/>
        <v/>
      </c>
      <c r="C413" s="6"/>
      <c r="D413" s="1"/>
      <c r="E413" s="1"/>
      <c r="F413" s="10" t="str">
        <f>IF(E413&gt;0,VLOOKUP(E413,صنف!B:D,2,0),"")</f>
        <v/>
      </c>
      <c r="G413" s="1"/>
      <c r="H413" s="10" t="str">
        <f>IF(G413&gt;0,VLOOKUP(G413,مسئول!B:D,2,0),"")</f>
        <v/>
      </c>
      <c r="I413" s="1"/>
      <c r="J413" s="7"/>
      <c r="K413" s="7" t="str">
        <f>IF(صرف!$J413="","",I413*J413)</f>
        <v/>
      </c>
      <c r="L413" s="88"/>
    </row>
    <row r="414" spans="2:12" ht="24.95" customHeight="1">
      <c r="B414" s="12" t="str">
        <f t="shared" si="7"/>
        <v/>
      </c>
      <c r="C414" s="6"/>
      <c r="D414" s="1"/>
      <c r="E414" s="1"/>
      <c r="F414" s="10" t="str">
        <f>IF(E414&gt;0,VLOOKUP(E414,صنف!B:D,2,0),"")</f>
        <v/>
      </c>
      <c r="G414" s="1"/>
      <c r="H414" s="10" t="str">
        <f>IF(G414&gt;0,VLOOKUP(G414,مسئول!B:D,2,0),"")</f>
        <v/>
      </c>
      <c r="I414" s="1"/>
      <c r="J414" s="7"/>
      <c r="K414" s="7" t="str">
        <f>IF(صرف!$J414="","",I414*J414)</f>
        <v/>
      </c>
      <c r="L414" s="88"/>
    </row>
    <row r="415" spans="2:12" ht="24.95" customHeight="1">
      <c r="B415" s="12" t="str">
        <f t="shared" si="7"/>
        <v/>
      </c>
      <c r="C415" s="6"/>
      <c r="D415" s="1"/>
      <c r="E415" s="1"/>
      <c r="F415" s="10" t="str">
        <f>IF(E415&gt;0,VLOOKUP(E415,صنف!B:D,2,0),"")</f>
        <v/>
      </c>
      <c r="G415" s="1"/>
      <c r="H415" s="10" t="str">
        <f>IF(G415&gt;0,VLOOKUP(G415,مسئول!B:D,2,0),"")</f>
        <v/>
      </c>
      <c r="I415" s="1"/>
      <c r="J415" s="7"/>
      <c r="K415" s="7" t="str">
        <f>IF(صرف!$J415="","",I415*J415)</f>
        <v/>
      </c>
      <c r="L415" s="88"/>
    </row>
    <row r="416" spans="2:12" ht="24.95" customHeight="1">
      <c r="B416" s="12" t="str">
        <f t="shared" si="7"/>
        <v/>
      </c>
      <c r="C416" s="6"/>
      <c r="D416" s="1"/>
      <c r="E416" s="1"/>
      <c r="F416" s="10" t="str">
        <f>IF(E416&gt;0,VLOOKUP(E416,صنف!B:D,2,0),"")</f>
        <v/>
      </c>
      <c r="G416" s="1"/>
      <c r="H416" s="10" t="str">
        <f>IF(G416&gt;0,VLOOKUP(G416,مسئول!B:D,2,0),"")</f>
        <v/>
      </c>
      <c r="I416" s="1"/>
      <c r="J416" s="7"/>
      <c r="K416" s="7" t="str">
        <f>IF(صرف!$J416="","",I416*J416)</f>
        <v/>
      </c>
      <c r="L416" s="88"/>
    </row>
    <row r="417" spans="2:12" ht="24.95" customHeight="1">
      <c r="B417" s="12" t="str">
        <f t="shared" si="7"/>
        <v/>
      </c>
      <c r="C417" s="6"/>
      <c r="D417" s="1"/>
      <c r="E417" s="1"/>
      <c r="F417" s="10" t="str">
        <f>IF(E417&gt;0,VLOOKUP(E417,صنف!B:D,2,0),"")</f>
        <v/>
      </c>
      <c r="G417" s="1"/>
      <c r="H417" s="10" t="str">
        <f>IF(G417&gt;0,VLOOKUP(G417,مسئول!B:D,2,0),"")</f>
        <v/>
      </c>
      <c r="I417" s="1"/>
      <c r="J417" s="7"/>
      <c r="K417" s="7" t="str">
        <f>IF(صرف!$J417="","",I417*J417)</f>
        <v/>
      </c>
      <c r="L417" s="88"/>
    </row>
    <row r="418" spans="2:12" ht="24.95" customHeight="1">
      <c r="B418" s="12" t="str">
        <f t="shared" si="7"/>
        <v/>
      </c>
      <c r="C418" s="6"/>
      <c r="D418" s="1"/>
      <c r="E418" s="1"/>
      <c r="F418" s="10" t="str">
        <f>IF(E418&gt;0,VLOOKUP(E418,صنف!B:D,2,0),"")</f>
        <v/>
      </c>
      <c r="G418" s="1"/>
      <c r="H418" s="10" t="str">
        <f>IF(G418&gt;0,VLOOKUP(G418,مسئول!B:D,2,0),"")</f>
        <v/>
      </c>
      <c r="I418" s="1"/>
      <c r="J418" s="7"/>
      <c r="K418" s="7" t="str">
        <f>IF(صرف!$J418="","",I418*J418)</f>
        <v/>
      </c>
      <c r="L418" s="88"/>
    </row>
    <row r="419" spans="2:12" ht="24.95" customHeight="1">
      <c r="B419" s="12" t="str">
        <f t="shared" si="7"/>
        <v/>
      </c>
      <c r="C419" s="6"/>
      <c r="D419" s="1"/>
      <c r="E419" s="1"/>
      <c r="F419" s="10" t="str">
        <f>IF(E419&gt;0,VLOOKUP(E419,صنف!B:D,2,0),"")</f>
        <v/>
      </c>
      <c r="G419" s="1"/>
      <c r="H419" s="10" t="str">
        <f>IF(G419&gt;0,VLOOKUP(G419,مسئول!B:D,2,0),"")</f>
        <v/>
      </c>
      <c r="I419" s="1"/>
      <c r="J419" s="7"/>
      <c r="K419" s="7" t="str">
        <f>IF(صرف!$J419="","",I419*J419)</f>
        <v/>
      </c>
      <c r="L419" s="88"/>
    </row>
    <row r="420" spans="2:12" ht="24.95" customHeight="1">
      <c r="B420" s="12" t="str">
        <f t="shared" si="7"/>
        <v/>
      </c>
      <c r="C420" s="6"/>
      <c r="D420" s="1"/>
      <c r="E420" s="1"/>
      <c r="F420" s="10" t="str">
        <f>IF(E420&gt;0,VLOOKUP(E420,صنف!B:D,2,0),"")</f>
        <v/>
      </c>
      <c r="G420" s="1"/>
      <c r="H420" s="10" t="str">
        <f>IF(G420&gt;0,VLOOKUP(G420,مسئول!B:D,2,0),"")</f>
        <v/>
      </c>
      <c r="I420" s="1"/>
      <c r="J420" s="7"/>
      <c r="K420" s="7" t="str">
        <f>IF(صرف!$J420="","",I420*J420)</f>
        <v/>
      </c>
      <c r="L420" s="88"/>
    </row>
    <row r="421" spans="2:12" ht="24.95" customHeight="1">
      <c r="B421" s="12" t="str">
        <f t="shared" si="7"/>
        <v/>
      </c>
      <c r="C421" s="6"/>
      <c r="D421" s="1"/>
      <c r="E421" s="1"/>
      <c r="F421" s="10" t="str">
        <f>IF(E421&gt;0,VLOOKUP(E421,صنف!B:D,2,0),"")</f>
        <v/>
      </c>
      <c r="G421" s="1"/>
      <c r="H421" s="10" t="str">
        <f>IF(G421&gt;0,VLOOKUP(G421,مسئول!B:D,2,0),"")</f>
        <v/>
      </c>
      <c r="I421" s="1"/>
      <c r="J421" s="7"/>
      <c r="K421" s="7" t="str">
        <f>IF(صرف!$J421="","",I421*J421)</f>
        <v/>
      </c>
      <c r="L421" s="88"/>
    </row>
    <row r="422" spans="2:12" ht="24.95" customHeight="1">
      <c r="B422" s="12" t="str">
        <f t="shared" si="7"/>
        <v/>
      </c>
      <c r="C422" s="6"/>
      <c r="D422" s="1"/>
      <c r="E422" s="1"/>
      <c r="F422" s="10" t="str">
        <f>IF(E422&gt;0,VLOOKUP(E422,صنف!B:D,2,0),"")</f>
        <v/>
      </c>
      <c r="G422" s="1"/>
      <c r="H422" s="10" t="str">
        <f>IF(G422&gt;0,VLOOKUP(G422,مسئول!B:D,2,0),"")</f>
        <v/>
      </c>
      <c r="I422" s="1"/>
      <c r="J422" s="7"/>
      <c r="K422" s="7" t="str">
        <f>IF(صرف!$J422="","",I422*J422)</f>
        <v/>
      </c>
      <c r="L422" s="88"/>
    </row>
    <row r="423" spans="2:12" ht="24.95" customHeight="1">
      <c r="B423" s="12" t="str">
        <f t="shared" si="7"/>
        <v/>
      </c>
      <c r="C423" s="6"/>
      <c r="D423" s="1"/>
      <c r="E423" s="1"/>
      <c r="F423" s="10" t="str">
        <f>IF(E423&gt;0,VLOOKUP(E423,صنف!B:D,2,0),"")</f>
        <v/>
      </c>
      <c r="G423" s="1"/>
      <c r="H423" s="10" t="str">
        <f>IF(G423&gt;0,VLOOKUP(G423,مسئول!B:D,2,0),"")</f>
        <v/>
      </c>
      <c r="I423" s="1"/>
      <c r="J423" s="7"/>
      <c r="K423" s="7" t="str">
        <f>IF(صرف!$J423="","",I423*J423)</f>
        <v/>
      </c>
      <c r="L423" s="88"/>
    </row>
    <row r="424" spans="2:12" ht="24.95" customHeight="1">
      <c r="B424" s="12" t="str">
        <f t="shared" si="7"/>
        <v/>
      </c>
      <c r="C424" s="6"/>
      <c r="D424" s="1"/>
      <c r="E424" s="1"/>
      <c r="F424" s="10" t="str">
        <f>IF(E424&gt;0,VLOOKUP(E424,صنف!B:D,2,0),"")</f>
        <v/>
      </c>
      <c r="G424" s="1"/>
      <c r="H424" s="10" t="str">
        <f>IF(G424&gt;0,VLOOKUP(G424,مسئول!B:D,2,0),"")</f>
        <v/>
      </c>
      <c r="I424" s="1"/>
      <c r="J424" s="7"/>
      <c r="K424" s="7" t="str">
        <f>IF(صرف!$J424="","",I424*J424)</f>
        <v/>
      </c>
      <c r="L424" s="88"/>
    </row>
    <row r="425" spans="2:12" ht="24.95" customHeight="1">
      <c r="B425" s="12" t="str">
        <f t="shared" si="7"/>
        <v/>
      </c>
      <c r="C425" s="6"/>
      <c r="D425" s="1"/>
      <c r="E425" s="1"/>
      <c r="F425" s="10" t="str">
        <f>IF(E425&gt;0,VLOOKUP(E425,صنف!B:D,2,0),"")</f>
        <v/>
      </c>
      <c r="G425" s="1"/>
      <c r="H425" s="10" t="str">
        <f>IF(G425&gt;0,VLOOKUP(G425,مسئول!B:D,2,0),"")</f>
        <v/>
      </c>
      <c r="I425" s="1"/>
      <c r="J425" s="7"/>
      <c r="K425" s="7" t="str">
        <f>IF(صرف!$J425="","",I425*J425)</f>
        <v/>
      </c>
      <c r="L425" s="88"/>
    </row>
    <row r="426" spans="2:12" ht="24.95" customHeight="1">
      <c r="B426" s="12" t="str">
        <f t="shared" si="7"/>
        <v/>
      </c>
      <c r="C426" s="6"/>
      <c r="D426" s="1"/>
      <c r="E426" s="1"/>
      <c r="F426" s="10" t="str">
        <f>IF(E426&gt;0,VLOOKUP(E426,صنف!B:D,2,0),"")</f>
        <v/>
      </c>
      <c r="G426" s="1"/>
      <c r="H426" s="10" t="str">
        <f>IF(G426&gt;0,VLOOKUP(G426,مسئول!B:D,2,0),"")</f>
        <v/>
      </c>
      <c r="I426" s="1"/>
      <c r="J426" s="7"/>
      <c r="K426" s="7" t="str">
        <f>IF(صرف!$J426="","",I426*J426)</f>
        <v/>
      </c>
      <c r="L426" s="88"/>
    </row>
    <row r="427" spans="2:12" ht="24.95" customHeight="1">
      <c r="B427" s="12" t="str">
        <f t="shared" si="7"/>
        <v/>
      </c>
      <c r="C427" s="6"/>
      <c r="D427" s="1"/>
      <c r="E427" s="1"/>
      <c r="F427" s="10" t="str">
        <f>IF(E427&gt;0,VLOOKUP(E427,صنف!B:D,2,0),"")</f>
        <v/>
      </c>
      <c r="G427" s="1"/>
      <c r="H427" s="10" t="str">
        <f>IF(G427&gt;0,VLOOKUP(G427,مسئول!B:D,2,0),"")</f>
        <v/>
      </c>
      <c r="I427" s="1"/>
      <c r="J427" s="7"/>
      <c r="K427" s="7" t="str">
        <f>IF(صرف!$J427="","",I427*J427)</f>
        <v/>
      </c>
      <c r="L427" s="88"/>
    </row>
    <row r="428" spans="2:12" ht="24.95" customHeight="1">
      <c r="B428" s="12" t="str">
        <f t="shared" si="7"/>
        <v/>
      </c>
      <c r="C428" s="6"/>
      <c r="D428" s="1"/>
      <c r="E428" s="1"/>
      <c r="F428" s="10" t="str">
        <f>IF(E428&gt;0,VLOOKUP(E428,صنف!B:D,2,0),"")</f>
        <v/>
      </c>
      <c r="G428" s="1"/>
      <c r="H428" s="10" t="str">
        <f>IF(G428&gt;0,VLOOKUP(G428,مسئول!B:D,2,0),"")</f>
        <v/>
      </c>
      <c r="I428" s="1"/>
      <c r="J428" s="7"/>
      <c r="K428" s="7" t="str">
        <f>IF(صرف!$J428="","",I428*J428)</f>
        <v/>
      </c>
      <c r="L428" s="88"/>
    </row>
    <row r="429" spans="2:12" ht="24.95" customHeight="1">
      <c r="B429" s="12" t="str">
        <f t="shared" si="7"/>
        <v/>
      </c>
      <c r="C429" s="6"/>
      <c r="D429" s="1"/>
      <c r="E429" s="1"/>
      <c r="F429" s="10" t="str">
        <f>IF(E429&gt;0,VLOOKUP(E429,صنف!B:D,2,0),"")</f>
        <v/>
      </c>
      <c r="G429" s="1"/>
      <c r="H429" s="10" t="str">
        <f>IF(G429&gt;0,VLOOKUP(G429,مسئول!B:D,2,0),"")</f>
        <v/>
      </c>
      <c r="I429" s="1"/>
      <c r="J429" s="7"/>
      <c r="K429" s="7" t="str">
        <f>IF(صرف!$J429="","",I429*J429)</f>
        <v/>
      </c>
      <c r="L429" s="88"/>
    </row>
    <row r="430" spans="2:12" ht="24.95" customHeight="1">
      <c r="B430" s="12" t="str">
        <f t="shared" si="7"/>
        <v/>
      </c>
      <c r="C430" s="6"/>
      <c r="D430" s="1"/>
      <c r="E430" s="1"/>
      <c r="F430" s="10" t="str">
        <f>IF(E430&gt;0,VLOOKUP(E430,صنف!B:D,2,0),"")</f>
        <v/>
      </c>
      <c r="G430" s="1"/>
      <c r="H430" s="10" t="str">
        <f>IF(G430&gt;0,VLOOKUP(G430,مسئول!B:D,2,0),"")</f>
        <v/>
      </c>
      <c r="I430" s="1"/>
      <c r="J430" s="7"/>
      <c r="K430" s="7" t="str">
        <f>IF(صرف!$J430="","",I430*J430)</f>
        <v/>
      </c>
      <c r="L430" s="88"/>
    </row>
    <row r="431" spans="2:12" ht="24.95" customHeight="1">
      <c r="B431" s="12" t="str">
        <f t="shared" si="7"/>
        <v/>
      </c>
      <c r="C431" s="6"/>
      <c r="D431" s="1"/>
      <c r="E431" s="1"/>
      <c r="F431" s="10" t="str">
        <f>IF(E431&gt;0,VLOOKUP(E431,صنف!B:D,2,0),"")</f>
        <v/>
      </c>
      <c r="G431" s="1"/>
      <c r="H431" s="10" t="str">
        <f>IF(G431&gt;0,VLOOKUP(G431,مسئول!B:D,2,0),"")</f>
        <v/>
      </c>
      <c r="I431" s="1"/>
      <c r="J431" s="7"/>
      <c r="K431" s="7" t="str">
        <f>IF(صرف!$J431="","",I431*J431)</f>
        <v/>
      </c>
      <c r="L431" s="88"/>
    </row>
    <row r="432" spans="2:12" ht="24.95" customHeight="1">
      <c r="B432" s="12" t="str">
        <f t="shared" si="7"/>
        <v/>
      </c>
      <c r="C432" s="6"/>
      <c r="D432" s="1"/>
      <c r="E432" s="1"/>
      <c r="F432" s="10" t="str">
        <f>IF(E432&gt;0,VLOOKUP(E432,صنف!B:D,2,0),"")</f>
        <v/>
      </c>
      <c r="G432" s="1"/>
      <c r="H432" s="10" t="str">
        <f>IF(G432&gt;0,VLOOKUP(G432,مسئول!B:D,2,0),"")</f>
        <v/>
      </c>
      <c r="I432" s="1"/>
      <c r="J432" s="7"/>
      <c r="K432" s="7" t="str">
        <f>IF(صرف!$J432="","",I432*J432)</f>
        <v/>
      </c>
      <c r="L432" s="88"/>
    </row>
    <row r="433" spans="2:12" ht="24.95" customHeight="1">
      <c r="B433" s="12" t="str">
        <f t="shared" si="7"/>
        <v/>
      </c>
      <c r="C433" s="6"/>
      <c r="D433" s="1"/>
      <c r="E433" s="1"/>
      <c r="F433" s="10" t="str">
        <f>IF(E433&gt;0,VLOOKUP(E433,صنف!B:D,2,0),"")</f>
        <v/>
      </c>
      <c r="G433" s="1"/>
      <c r="H433" s="10" t="str">
        <f>IF(G433&gt;0,VLOOKUP(G433,مسئول!B:D,2,0),"")</f>
        <v/>
      </c>
      <c r="I433" s="1"/>
      <c r="J433" s="7"/>
      <c r="K433" s="7" t="str">
        <f>IF(صرف!$J433="","",I433*J433)</f>
        <v/>
      </c>
      <c r="L433" s="88"/>
    </row>
    <row r="434" spans="2:12" ht="24.95" customHeight="1">
      <c r="B434" s="12" t="str">
        <f t="shared" si="7"/>
        <v/>
      </c>
      <c r="C434" s="6"/>
      <c r="D434" s="1"/>
      <c r="E434" s="1"/>
      <c r="F434" s="10" t="str">
        <f>IF(E434&gt;0,VLOOKUP(E434,صنف!B:D,2,0),"")</f>
        <v/>
      </c>
      <c r="G434" s="1"/>
      <c r="H434" s="10" t="str">
        <f>IF(G434&gt;0,VLOOKUP(G434,مسئول!B:D,2,0),"")</f>
        <v/>
      </c>
      <c r="I434" s="1"/>
      <c r="J434" s="7"/>
      <c r="K434" s="7" t="str">
        <f>IF(صرف!$J434="","",I434*J434)</f>
        <v/>
      </c>
      <c r="L434" s="88"/>
    </row>
    <row r="435" spans="2:12" ht="24.95" customHeight="1">
      <c r="B435" s="12" t="str">
        <f t="shared" si="7"/>
        <v/>
      </c>
      <c r="C435" s="6"/>
      <c r="D435" s="1"/>
      <c r="E435" s="1"/>
      <c r="F435" s="10" t="str">
        <f>IF(E435&gt;0,VLOOKUP(E435,صنف!B:D,2,0),"")</f>
        <v/>
      </c>
      <c r="G435" s="1"/>
      <c r="H435" s="10" t="str">
        <f>IF(G435&gt;0,VLOOKUP(G435,مسئول!B:D,2,0),"")</f>
        <v/>
      </c>
      <c r="I435" s="1"/>
      <c r="J435" s="7"/>
      <c r="K435" s="7" t="str">
        <f>IF(صرف!$J435="","",I435*J435)</f>
        <v/>
      </c>
      <c r="L435" s="88"/>
    </row>
    <row r="436" spans="2:12" ht="24.95" customHeight="1">
      <c r="B436" s="12" t="str">
        <f t="shared" si="7"/>
        <v/>
      </c>
      <c r="C436" s="6"/>
      <c r="D436" s="1"/>
      <c r="E436" s="1"/>
      <c r="F436" s="10" t="str">
        <f>IF(E436&gt;0,VLOOKUP(E436,صنف!B:D,2,0),"")</f>
        <v/>
      </c>
      <c r="G436" s="1"/>
      <c r="H436" s="10" t="str">
        <f>IF(G436&gt;0,VLOOKUP(G436,مسئول!B:D,2,0),"")</f>
        <v/>
      </c>
      <c r="I436" s="1"/>
      <c r="J436" s="7"/>
      <c r="K436" s="7" t="str">
        <f>IF(صرف!$J436="","",I436*J436)</f>
        <v/>
      </c>
      <c r="L436" s="88"/>
    </row>
    <row r="437" spans="2:12" ht="24.95" customHeight="1">
      <c r="B437" s="12" t="str">
        <f t="shared" si="7"/>
        <v/>
      </c>
      <c r="C437" s="6"/>
      <c r="D437" s="1"/>
      <c r="E437" s="1"/>
      <c r="F437" s="10" t="str">
        <f>IF(E437&gt;0,VLOOKUP(E437,صنف!B:D,2,0),"")</f>
        <v/>
      </c>
      <c r="G437" s="1"/>
      <c r="H437" s="10" t="str">
        <f>IF(G437&gt;0,VLOOKUP(G437,مسئول!B:D,2,0),"")</f>
        <v/>
      </c>
      <c r="I437" s="1"/>
      <c r="J437" s="7"/>
      <c r="K437" s="7" t="str">
        <f>IF(صرف!$J437="","",I437*J437)</f>
        <v/>
      </c>
      <c r="L437" s="88"/>
    </row>
    <row r="438" spans="2:12" ht="24.95" customHeight="1">
      <c r="B438" s="12" t="str">
        <f t="shared" si="7"/>
        <v/>
      </c>
      <c r="C438" s="6"/>
      <c r="D438" s="1"/>
      <c r="E438" s="1"/>
      <c r="F438" s="10" t="str">
        <f>IF(E438&gt;0,VLOOKUP(E438,صنف!B:D,2,0),"")</f>
        <v/>
      </c>
      <c r="G438" s="1"/>
      <c r="H438" s="10" t="str">
        <f>IF(G438&gt;0,VLOOKUP(G438,مسئول!B:D,2,0),"")</f>
        <v/>
      </c>
      <c r="I438" s="1"/>
      <c r="J438" s="7"/>
      <c r="K438" s="7" t="str">
        <f>IF(صرف!$J438="","",I438*J438)</f>
        <v/>
      </c>
      <c r="L438" s="88"/>
    </row>
    <row r="439" spans="2:12" ht="24.95" customHeight="1">
      <c r="B439" s="12" t="str">
        <f t="shared" si="7"/>
        <v/>
      </c>
      <c r="C439" s="6"/>
      <c r="D439" s="1"/>
      <c r="E439" s="1"/>
      <c r="F439" s="10" t="str">
        <f>IF(E439&gt;0,VLOOKUP(E439,صنف!B:D,2,0),"")</f>
        <v/>
      </c>
      <c r="G439" s="1"/>
      <c r="H439" s="10" t="str">
        <f>IF(G439&gt;0,VLOOKUP(G439,مسئول!B:D,2,0),"")</f>
        <v/>
      </c>
      <c r="I439" s="1"/>
      <c r="J439" s="7"/>
      <c r="K439" s="7" t="str">
        <f>IF(صرف!$J439="","",I439*J439)</f>
        <v/>
      </c>
      <c r="L439" s="88"/>
    </row>
    <row r="440" spans="2:12" ht="24.95" customHeight="1">
      <c r="B440" s="12" t="str">
        <f t="shared" si="7"/>
        <v/>
      </c>
      <c r="C440" s="6"/>
      <c r="D440" s="1"/>
      <c r="E440" s="1"/>
      <c r="F440" s="10" t="str">
        <f>IF(E440&gt;0,VLOOKUP(E440,صنف!B:D,2,0),"")</f>
        <v/>
      </c>
      <c r="G440" s="1"/>
      <c r="H440" s="10" t="str">
        <f>IF(G440&gt;0,VLOOKUP(G440,مسئول!B:D,2,0),"")</f>
        <v/>
      </c>
      <c r="I440" s="1"/>
      <c r="J440" s="7"/>
      <c r="K440" s="7" t="str">
        <f>IF(صرف!$J440="","",I440*J440)</f>
        <v/>
      </c>
      <c r="L440" s="88"/>
    </row>
    <row r="441" spans="2:12" ht="24.95" customHeight="1">
      <c r="B441" s="12" t="str">
        <f t="shared" si="7"/>
        <v/>
      </c>
      <c r="C441" s="6"/>
      <c r="D441" s="1"/>
      <c r="E441" s="1"/>
      <c r="F441" s="10" t="str">
        <f>IF(E441&gt;0,VLOOKUP(E441,صنف!B:D,2,0),"")</f>
        <v/>
      </c>
      <c r="G441" s="1"/>
      <c r="H441" s="10" t="str">
        <f>IF(G441&gt;0,VLOOKUP(G441,مسئول!B:D,2,0),"")</f>
        <v/>
      </c>
      <c r="I441" s="1"/>
      <c r="J441" s="7"/>
      <c r="K441" s="7" t="str">
        <f>IF(صرف!$J441="","",I441*J441)</f>
        <v/>
      </c>
      <c r="L441" s="88"/>
    </row>
    <row r="442" spans="2:12" ht="24.95" customHeight="1">
      <c r="B442" s="12" t="str">
        <f t="shared" si="7"/>
        <v/>
      </c>
      <c r="C442" s="6"/>
      <c r="D442" s="1"/>
      <c r="E442" s="1"/>
      <c r="F442" s="10" t="str">
        <f>IF(E442&gt;0,VLOOKUP(E442,صنف!B:D,2,0),"")</f>
        <v/>
      </c>
      <c r="G442" s="1"/>
      <c r="H442" s="10" t="str">
        <f>IF(G442&gt;0,VLOOKUP(G442,مسئول!B:D,2,0),"")</f>
        <v/>
      </c>
      <c r="I442" s="1"/>
      <c r="J442" s="7"/>
      <c r="K442" s="7" t="str">
        <f>IF(صرف!$J442="","",I442*J442)</f>
        <v/>
      </c>
      <c r="L442" s="88"/>
    </row>
    <row r="443" spans="2:12" ht="24.95" customHeight="1">
      <c r="B443" s="12" t="str">
        <f t="shared" si="7"/>
        <v/>
      </c>
      <c r="C443" s="6"/>
      <c r="D443" s="1"/>
      <c r="E443" s="1"/>
      <c r="F443" s="10" t="str">
        <f>IF(E443&gt;0,VLOOKUP(E443,صنف!B:D,2,0),"")</f>
        <v/>
      </c>
      <c r="G443" s="1"/>
      <c r="H443" s="10" t="str">
        <f>IF(G443&gt;0,VLOOKUP(G443,مسئول!B:D,2,0),"")</f>
        <v/>
      </c>
      <c r="I443" s="1"/>
      <c r="J443" s="7"/>
      <c r="K443" s="7" t="str">
        <f>IF(صرف!$J443="","",I443*J443)</f>
        <v/>
      </c>
      <c r="L443" s="88"/>
    </row>
    <row r="444" spans="2:12" ht="24.95" customHeight="1">
      <c r="B444" s="12" t="str">
        <f t="shared" si="7"/>
        <v/>
      </c>
      <c r="C444" s="6"/>
      <c r="D444" s="1"/>
      <c r="E444" s="1"/>
      <c r="F444" s="10" t="str">
        <f>IF(E444&gt;0,VLOOKUP(E444,صنف!B:D,2,0),"")</f>
        <v/>
      </c>
      <c r="G444" s="1"/>
      <c r="H444" s="10" t="str">
        <f>IF(G444&gt;0,VLOOKUP(G444,مسئول!B:D,2,0),"")</f>
        <v/>
      </c>
      <c r="I444" s="1"/>
      <c r="J444" s="7"/>
      <c r="K444" s="7" t="str">
        <f>IF(صرف!$J444="","",I444*J444)</f>
        <v/>
      </c>
      <c r="L444" s="88"/>
    </row>
    <row r="445" spans="2:12" ht="24.95" customHeight="1">
      <c r="B445" s="12" t="str">
        <f t="shared" si="7"/>
        <v/>
      </c>
      <c r="C445" s="6"/>
      <c r="D445" s="1"/>
      <c r="E445" s="1"/>
      <c r="F445" s="10" t="str">
        <f>IF(E445&gt;0,VLOOKUP(E445,صنف!B:D,2,0),"")</f>
        <v/>
      </c>
      <c r="G445" s="1"/>
      <c r="H445" s="10" t="str">
        <f>IF(G445&gt;0,VLOOKUP(G445,مسئول!B:D,2,0),"")</f>
        <v/>
      </c>
      <c r="I445" s="1"/>
      <c r="J445" s="7"/>
      <c r="K445" s="7" t="str">
        <f>IF(صرف!$J445="","",I445*J445)</f>
        <v/>
      </c>
      <c r="L445" s="88"/>
    </row>
    <row r="446" spans="2:12" ht="24.95" customHeight="1">
      <c r="B446" s="12" t="str">
        <f t="shared" si="7"/>
        <v/>
      </c>
      <c r="C446" s="6"/>
      <c r="D446" s="1"/>
      <c r="E446" s="1"/>
      <c r="F446" s="10" t="str">
        <f>IF(E446&gt;0,VLOOKUP(E446,صنف!B:D,2,0),"")</f>
        <v/>
      </c>
      <c r="G446" s="1"/>
      <c r="H446" s="10" t="str">
        <f>IF(G446&gt;0,VLOOKUP(G446,مسئول!B:D,2,0),"")</f>
        <v/>
      </c>
      <c r="I446" s="1"/>
      <c r="J446" s="7"/>
      <c r="K446" s="7" t="str">
        <f>IF(صرف!$J446="","",I446*J446)</f>
        <v/>
      </c>
      <c r="L446" s="88"/>
    </row>
    <row r="447" spans="2:12" ht="24.95" customHeight="1">
      <c r="B447" s="12" t="str">
        <f t="shared" si="7"/>
        <v/>
      </c>
      <c r="C447" s="6"/>
      <c r="D447" s="1"/>
      <c r="E447" s="1"/>
      <c r="F447" s="10" t="str">
        <f>IF(E447&gt;0,VLOOKUP(E447,صنف!B:D,2,0),"")</f>
        <v/>
      </c>
      <c r="G447" s="1"/>
      <c r="H447" s="10" t="str">
        <f>IF(G447&gt;0,VLOOKUP(G447,مسئول!B:D,2,0),"")</f>
        <v/>
      </c>
      <c r="I447" s="1"/>
      <c r="J447" s="7"/>
      <c r="K447" s="7" t="str">
        <f>IF(صرف!$J447="","",I447*J447)</f>
        <v/>
      </c>
      <c r="L447" s="88"/>
    </row>
    <row r="448" spans="2:12" ht="24.95" customHeight="1">
      <c r="B448" s="12" t="str">
        <f t="shared" si="7"/>
        <v/>
      </c>
      <c r="C448" s="6"/>
      <c r="D448" s="1"/>
      <c r="E448" s="1"/>
      <c r="F448" s="10" t="str">
        <f>IF(E448&gt;0,VLOOKUP(E448,صنف!B:D,2,0),"")</f>
        <v/>
      </c>
      <c r="G448" s="1"/>
      <c r="H448" s="10" t="str">
        <f>IF(G448&gt;0,VLOOKUP(G448,مسئول!B:D,2,0),"")</f>
        <v/>
      </c>
      <c r="I448" s="1"/>
      <c r="J448" s="7"/>
      <c r="K448" s="7" t="str">
        <f>IF(صرف!$J448="","",I448*J448)</f>
        <v/>
      </c>
      <c r="L448" s="88"/>
    </row>
    <row r="449" spans="2:12" ht="24.95" customHeight="1">
      <c r="B449" s="12" t="str">
        <f t="shared" si="7"/>
        <v/>
      </c>
      <c r="C449" s="6"/>
      <c r="D449" s="1"/>
      <c r="E449" s="1"/>
      <c r="F449" s="10" t="str">
        <f>IF(E449&gt;0,VLOOKUP(E449,صنف!B:D,2,0),"")</f>
        <v/>
      </c>
      <c r="G449" s="1"/>
      <c r="H449" s="10" t="str">
        <f>IF(G449&gt;0,VLOOKUP(G449,مسئول!B:D,2,0),"")</f>
        <v/>
      </c>
      <c r="I449" s="1"/>
      <c r="J449" s="7"/>
      <c r="K449" s="7" t="str">
        <f>IF(صرف!$J449="","",I449*J449)</f>
        <v/>
      </c>
      <c r="L449" s="88"/>
    </row>
    <row r="450" spans="2:12" ht="24.95" customHeight="1">
      <c r="B450" s="12" t="str">
        <f t="shared" si="7"/>
        <v/>
      </c>
      <c r="C450" s="6"/>
      <c r="D450" s="1"/>
      <c r="E450" s="1"/>
      <c r="F450" s="10" t="str">
        <f>IF(E450&gt;0,VLOOKUP(E450,صنف!B:D,2,0),"")</f>
        <v/>
      </c>
      <c r="G450" s="1"/>
      <c r="H450" s="10" t="str">
        <f>IF(G450&gt;0,VLOOKUP(G450,مسئول!B:D,2,0),"")</f>
        <v/>
      </c>
      <c r="I450" s="1"/>
      <c r="J450" s="7"/>
      <c r="K450" s="7" t="str">
        <f>IF(صرف!$J450="","",I450*J450)</f>
        <v/>
      </c>
      <c r="L450" s="88"/>
    </row>
    <row r="451" spans="2:12" ht="24.95" customHeight="1">
      <c r="B451" s="12" t="str">
        <f t="shared" si="7"/>
        <v/>
      </c>
      <c r="C451" s="6"/>
      <c r="D451" s="1"/>
      <c r="E451" s="1"/>
      <c r="F451" s="10" t="str">
        <f>IF(E451&gt;0,VLOOKUP(E451,صنف!B:D,2,0),"")</f>
        <v/>
      </c>
      <c r="G451" s="1"/>
      <c r="H451" s="10" t="str">
        <f>IF(G451&gt;0,VLOOKUP(G451,مسئول!B:D,2,0),"")</f>
        <v/>
      </c>
      <c r="I451" s="1"/>
      <c r="J451" s="7"/>
      <c r="K451" s="7" t="str">
        <f>IF(صرف!$J451="","",I451*J451)</f>
        <v/>
      </c>
      <c r="L451" s="88"/>
    </row>
    <row r="452" spans="2:12" ht="24.95" customHeight="1">
      <c r="B452" s="12" t="str">
        <f t="shared" si="7"/>
        <v/>
      </c>
      <c r="C452" s="6"/>
      <c r="D452" s="1"/>
      <c r="E452" s="1"/>
      <c r="F452" s="10" t="str">
        <f>IF(E452&gt;0,VLOOKUP(E452,صنف!B:D,2,0),"")</f>
        <v/>
      </c>
      <c r="G452" s="1"/>
      <c r="H452" s="10" t="str">
        <f>IF(G452&gt;0,VLOOKUP(G452,مسئول!B:D,2,0),"")</f>
        <v/>
      </c>
      <c r="I452" s="1"/>
      <c r="J452" s="7"/>
      <c r="K452" s="7" t="str">
        <f>IF(صرف!$J452="","",I452*J452)</f>
        <v/>
      </c>
      <c r="L452" s="88"/>
    </row>
    <row r="453" spans="2:12" ht="24.95" customHeight="1">
      <c r="B453" s="12" t="str">
        <f t="shared" si="7"/>
        <v/>
      </c>
      <c r="C453" s="6"/>
      <c r="D453" s="1"/>
      <c r="E453" s="1"/>
      <c r="F453" s="10" t="str">
        <f>IF(E453&gt;0,VLOOKUP(E453,صنف!B:D,2,0),"")</f>
        <v/>
      </c>
      <c r="G453" s="1"/>
      <c r="H453" s="10" t="str">
        <f>IF(G453&gt;0,VLOOKUP(G453,مسئول!B:D,2,0),"")</f>
        <v/>
      </c>
      <c r="I453" s="1"/>
      <c r="J453" s="7"/>
      <c r="K453" s="7" t="str">
        <f>IF(صرف!$J453="","",I453*J453)</f>
        <v/>
      </c>
      <c r="L453" s="88"/>
    </row>
    <row r="454" spans="2:12" ht="24.95" customHeight="1">
      <c r="B454" s="12" t="str">
        <f t="shared" si="7"/>
        <v/>
      </c>
      <c r="C454" s="6"/>
      <c r="D454" s="1"/>
      <c r="E454" s="1"/>
      <c r="F454" s="10" t="str">
        <f>IF(E454&gt;0,VLOOKUP(E454,صنف!B:D,2,0),"")</f>
        <v/>
      </c>
      <c r="G454" s="1"/>
      <c r="H454" s="10" t="str">
        <f>IF(G454&gt;0,VLOOKUP(G454,مسئول!B:D,2,0),"")</f>
        <v/>
      </c>
      <c r="I454" s="1"/>
      <c r="J454" s="7"/>
      <c r="K454" s="7" t="str">
        <f>IF(صرف!$J454="","",I454*J454)</f>
        <v/>
      </c>
      <c r="L454" s="88"/>
    </row>
    <row r="455" spans="2:12" ht="24.95" customHeight="1">
      <c r="B455" s="12" t="str">
        <f t="shared" si="7"/>
        <v/>
      </c>
      <c r="C455" s="6"/>
      <c r="D455" s="1"/>
      <c r="E455" s="1"/>
      <c r="F455" s="10" t="str">
        <f>IF(E455&gt;0,VLOOKUP(E455,صنف!B:D,2,0),"")</f>
        <v/>
      </c>
      <c r="G455" s="1"/>
      <c r="H455" s="10" t="str">
        <f>IF(G455&gt;0,VLOOKUP(G455,مسئول!B:D,2,0),"")</f>
        <v/>
      </c>
      <c r="I455" s="1"/>
      <c r="J455" s="7"/>
      <c r="K455" s="7" t="str">
        <f>IF(صرف!$J455="","",I455*J455)</f>
        <v/>
      </c>
      <c r="L455" s="88"/>
    </row>
    <row r="456" spans="2:12" ht="24.95" customHeight="1">
      <c r="B456" s="12" t="str">
        <f t="shared" ref="B456:B500" si="8">IF(C456&lt;&gt;0,1+B455,"")</f>
        <v/>
      </c>
      <c r="C456" s="6"/>
      <c r="D456" s="1"/>
      <c r="E456" s="1"/>
      <c r="F456" s="10" t="str">
        <f>IF(E456&gt;0,VLOOKUP(E456,صنف!B:D,2,0),"")</f>
        <v/>
      </c>
      <c r="G456" s="1"/>
      <c r="H456" s="10" t="str">
        <f>IF(G456&gt;0,VLOOKUP(G456,مسئول!B:D,2,0),"")</f>
        <v/>
      </c>
      <c r="I456" s="1"/>
      <c r="J456" s="7"/>
      <c r="K456" s="7" t="str">
        <f>IF(صرف!$J456="","",I456*J456)</f>
        <v/>
      </c>
      <c r="L456" s="88"/>
    </row>
    <row r="457" spans="2:12" ht="24.95" customHeight="1">
      <c r="B457" s="12" t="str">
        <f t="shared" si="8"/>
        <v/>
      </c>
      <c r="C457" s="6"/>
      <c r="D457" s="1"/>
      <c r="E457" s="1"/>
      <c r="F457" s="10" t="str">
        <f>IF(E457&gt;0,VLOOKUP(E457,صنف!B:D,2,0),"")</f>
        <v/>
      </c>
      <c r="G457" s="1"/>
      <c r="H457" s="10" t="str">
        <f>IF(G457&gt;0,VLOOKUP(G457,مسئول!B:D,2,0),"")</f>
        <v/>
      </c>
      <c r="I457" s="1"/>
      <c r="J457" s="7"/>
      <c r="K457" s="7" t="str">
        <f>IF(صرف!$J457="","",I457*J457)</f>
        <v/>
      </c>
      <c r="L457" s="88"/>
    </row>
    <row r="458" spans="2:12" ht="24.95" customHeight="1">
      <c r="B458" s="12" t="str">
        <f t="shared" si="8"/>
        <v/>
      </c>
      <c r="C458" s="6"/>
      <c r="D458" s="1"/>
      <c r="E458" s="1"/>
      <c r="F458" s="10" t="str">
        <f>IF(E458&gt;0,VLOOKUP(E458,صنف!B:D,2,0),"")</f>
        <v/>
      </c>
      <c r="G458" s="1"/>
      <c r="H458" s="10" t="str">
        <f>IF(G458&gt;0,VLOOKUP(G458,مسئول!B:D,2,0),"")</f>
        <v/>
      </c>
      <c r="I458" s="1"/>
      <c r="J458" s="7"/>
      <c r="K458" s="7" t="str">
        <f>IF(صرف!$J458="","",I458*J458)</f>
        <v/>
      </c>
      <c r="L458" s="88"/>
    </row>
    <row r="459" spans="2:12" ht="24.95" customHeight="1">
      <c r="B459" s="12" t="str">
        <f t="shared" si="8"/>
        <v/>
      </c>
      <c r="C459" s="6"/>
      <c r="D459" s="1"/>
      <c r="E459" s="1"/>
      <c r="F459" s="10" t="str">
        <f>IF(E459&gt;0,VLOOKUP(E459,صنف!B:D,2,0),"")</f>
        <v/>
      </c>
      <c r="G459" s="1"/>
      <c r="H459" s="10" t="str">
        <f>IF(G459&gt;0,VLOOKUP(G459,مسئول!B:D,2,0),"")</f>
        <v/>
      </c>
      <c r="I459" s="1"/>
      <c r="J459" s="7"/>
      <c r="K459" s="7" t="str">
        <f>IF(صرف!$J459="","",I459*J459)</f>
        <v/>
      </c>
      <c r="L459" s="88"/>
    </row>
    <row r="460" spans="2:12" ht="24.95" customHeight="1">
      <c r="B460" s="12" t="str">
        <f t="shared" si="8"/>
        <v/>
      </c>
      <c r="C460" s="6"/>
      <c r="D460" s="1"/>
      <c r="E460" s="1"/>
      <c r="F460" s="10" t="str">
        <f>IF(E460&gt;0,VLOOKUP(E460,صنف!B:D,2,0),"")</f>
        <v/>
      </c>
      <c r="G460" s="1"/>
      <c r="H460" s="10" t="str">
        <f>IF(G460&gt;0,VLOOKUP(G460,مسئول!B:D,2,0),"")</f>
        <v/>
      </c>
      <c r="I460" s="1"/>
      <c r="J460" s="7"/>
      <c r="K460" s="7" t="str">
        <f>IF(صرف!$J460="","",I460*J460)</f>
        <v/>
      </c>
      <c r="L460" s="88"/>
    </row>
    <row r="461" spans="2:12" ht="24.95" customHeight="1">
      <c r="B461" s="12" t="str">
        <f t="shared" si="8"/>
        <v/>
      </c>
      <c r="C461" s="6"/>
      <c r="D461" s="1"/>
      <c r="E461" s="1"/>
      <c r="F461" s="10" t="str">
        <f>IF(E461&gt;0,VLOOKUP(E461,صنف!B:D,2,0),"")</f>
        <v/>
      </c>
      <c r="G461" s="1"/>
      <c r="H461" s="10" t="str">
        <f>IF(G461&gt;0,VLOOKUP(G461,مسئول!B:D,2,0),"")</f>
        <v/>
      </c>
      <c r="I461" s="1"/>
      <c r="J461" s="7"/>
      <c r="K461" s="7" t="str">
        <f>IF(صرف!$J461="","",I461*J461)</f>
        <v/>
      </c>
      <c r="L461" s="88"/>
    </row>
    <row r="462" spans="2:12" ht="24.95" customHeight="1">
      <c r="B462" s="12" t="str">
        <f t="shared" si="8"/>
        <v/>
      </c>
      <c r="C462" s="6"/>
      <c r="D462" s="1"/>
      <c r="E462" s="1"/>
      <c r="F462" s="10" t="str">
        <f>IF(E462&gt;0,VLOOKUP(E462,صنف!B:D,2,0),"")</f>
        <v/>
      </c>
      <c r="G462" s="1"/>
      <c r="H462" s="10" t="str">
        <f>IF(G462&gt;0,VLOOKUP(G462,مسئول!B:D,2,0),"")</f>
        <v/>
      </c>
      <c r="I462" s="1"/>
      <c r="J462" s="7"/>
      <c r="K462" s="7" t="str">
        <f>IF(صرف!$J462="","",I462*J462)</f>
        <v/>
      </c>
      <c r="L462" s="88"/>
    </row>
    <row r="463" spans="2:12" ht="24.95" customHeight="1">
      <c r="B463" s="12" t="str">
        <f t="shared" si="8"/>
        <v/>
      </c>
      <c r="C463" s="6"/>
      <c r="D463" s="1"/>
      <c r="E463" s="1"/>
      <c r="F463" s="10" t="str">
        <f>IF(E463&gt;0,VLOOKUP(E463,صنف!B:D,2,0),"")</f>
        <v/>
      </c>
      <c r="G463" s="1"/>
      <c r="H463" s="10" t="str">
        <f>IF(G463&gt;0,VLOOKUP(G463,مسئول!B:D,2,0),"")</f>
        <v/>
      </c>
      <c r="I463" s="1"/>
      <c r="J463" s="7"/>
      <c r="K463" s="7" t="str">
        <f>IF(صرف!$J463="","",I463*J463)</f>
        <v/>
      </c>
      <c r="L463" s="88"/>
    </row>
    <row r="464" spans="2:12" ht="24.95" customHeight="1">
      <c r="B464" s="12" t="str">
        <f t="shared" si="8"/>
        <v/>
      </c>
      <c r="C464" s="6"/>
      <c r="D464" s="1"/>
      <c r="E464" s="1"/>
      <c r="F464" s="10" t="str">
        <f>IF(E464&gt;0,VLOOKUP(E464,صنف!B:D,2,0),"")</f>
        <v/>
      </c>
      <c r="G464" s="1"/>
      <c r="H464" s="10" t="str">
        <f>IF(G464&gt;0,VLOOKUP(G464,مسئول!B:D,2,0),"")</f>
        <v/>
      </c>
      <c r="I464" s="1"/>
      <c r="J464" s="7"/>
      <c r="K464" s="7" t="str">
        <f>IF(صرف!$J464="","",I464*J464)</f>
        <v/>
      </c>
      <c r="L464" s="88"/>
    </row>
    <row r="465" spans="2:12" ht="24.95" customHeight="1">
      <c r="B465" s="12" t="str">
        <f t="shared" si="8"/>
        <v/>
      </c>
      <c r="C465" s="6"/>
      <c r="D465" s="1"/>
      <c r="E465" s="1"/>
      <c r="F465" s="10" t="str">
        <f>IF(E465&gt;0,VLOOKUP(E465,صنف!B:D,2,0),"")</f>
        <v/>
      </c>
      <c r="G465" s="1"/>
      <c r="H465" s="10" t="str">
        <f>IF(G465&gt;0,VLOOKUP(G465,مسئول!B:D,2,0),"")</f>
        <v/>
      </c>
      <c r="I465" s="1"/>
      <c r="J465" s="7"/>
      <c r="K465" s="7" t="str">
        <f>IF(صرف!$J465="","",I465*J465)</f>
        <v/>
      </c>
      <c r="L465" s="88"/>
    </row>
    <row r="466" spans="2:12" ht="24.95" customHeight="1">
      <c r="B466" s="12" t="str">
        <f t="shared" si="8"/>
        <v/>
      </c>
      <c r="C466" s="6"/>
      <c r="D466" s="1"/>
      <c r="E466" s="1"/>
      <c r="F466" s="10" t="str">
        <f>IF(E466&gt;0,VLOOKUP(E466,صنف!B:D,2,0),"")</f>
        <v/>
      </c>
      <c r="G466" s="1"/>
      <c r="H466" s="10" t="str">
        <f>IF(G466&gt;0,VLOOKUP(G466,مسئول!B:D,2,0),"")</f>
        <v/>
      </c>
      <c r="I466" s="1"/>
      <c r="J466" s="7"/>
      <c r="K466" s="7" t="str">
        <f>IF(صرف!$J466="","",I466*J466)</f>
        <v/>
      </c>
      <c r="L466" s="88"/>
    </row>
    <row r="467" spans="2:12" ht="24.95" customHeight="1">
      <c r="B467" s="12" t="str">
        <f t="shared" si="8"/>
        <v/>
      </c>
      <c r="C467" s="6"/>
      <c r="D467" s="1"/>
      <c r="E467" s="1"/>
      <c r="F467" s="10" t="str">
        <f>IF(E467&gt;0,VLOOKUP(E467,صنف!B:D,2,0),"")</f>
        <v/>
      </c>
      <c r="G467" s="1"/>
      <c r="H467" s="10" t="str">
        <f>IF(G467&gt;0,VLOOKUP(G467,مسئول!B:D,2,0),"")</f>
        <v/>
      </c>
      <c r="I467" s="1"/>
      <c r="J467" s="7"/>
      <c r="K467" s="7" t="str">
        <f>IF(صرف!$J467="","",I467*J467)</f>
        <v/>
      </c>
      <c r="L467" s="88"/>
    </row>
    <row r="468" spans="2:12" ht="24.95" customHeight="1">
      <c r="B468" s="12" t="str">
        <f t="shared" si="8"/>
        <v/>
      </c>
      <c r="C468" s="6"/>
      <c r="D468" s="1"/>
      <c r="E468" s="1"/>
      <c r="F468" s="10" t="str">
        <f>IF(E468&gt;0,VLOOKUP(E468,صنف!B:D,2,0),"")</f>
        <v/>
      </c>
      <c r="G468" s="1"/>
      <c r="H468" s="10" t="str">
        <f>IF(G468&gt;0,VLOOKUP(G468,مسئول!B:D,2,0),"")</f>
        <v/>
      </c>
      <c r="I468" s="1"/>
      <c r="J468" s="7"/>
      <c r="K468" s="7" t="str">
        <f>IF(صرف!$J468="","",I468*J468)</f>
        <v/>
      </c>
      <c r="L468" s="88"/>
    </row>
    <row r="469" spans="2:12" ht="24.95" customHeight="1">
      <c r="B469" s="12" t="str">
        <f t="shared" si="8"/>
        <v/>
      </c>
      <c r="C469" s="6"/>
      <c r="D469" s="1"/>
      <c r="E469" s="1"/>
      <c r="F469" s="10" t="str">
        <f>IF(E469&gt;0,VLOOKUP(E469,صنف!B:D,2,0),"")</f>
        <v/>
      </c>
      <c r="G469" s="1"/>
      <c r="H469" s="10" t="str">
        <f>IF(G469&gt;0,VLOOKUP(G469,مسئول!B:D,2,0),"")</f>
        <v/>
      </c>
      <c r="I469" s="1"/>
      <c r="J469" s="7"/>
      <c r="K469" s="7" t="str">
        <f>IF(صرف!$J469="","",I469*J469)</f>
        <v/>
      </c>
      <c r="L469" s="88"/>
    </row>
    <row r="470" spans="2:12" ht="24.95" customHeight="1">
      <c r="B470" s="12" t="str">
        <f t="shared" si="8"/>
        <v/>
      </c>
      <c r="C470" s="6"/>
      <c r="D470" s="1"/>
      <c r="E470" s="1"/>
      <c r="F470" s="10" t="str">
        <f>IF(E470&gt;0,VLOOKUP(E470,صنف!B:D,2,0),"")</f>
        <v/>
      </c>
      <c r="G470" s="1"/>
      <c r="H470" s="10" t="str">
        <f>IF(G470&gt;0,VLOOKUP(G470,مسئول!B:D,2,0),"")</f>
        <v/>
      </c>
      <c r="I470" s="1"/>
      <c r="J470" s="7"/>
      <c r="K470" s="7" t="str">
        <f>IF(صرف!$J470="","",I470*J470)</f>
        <v/>
      </c>
      <c r="L470" s="88"/>
    </row>
    <row r="471" spans="2:12" ht="24.95" customHeight="1">
      <c r="B471" s="12" t="str">
        <f t="shared" si="8"/>
        <v/>
      </c>
      <c r="C471" s="6"/>
      <c r="D471" s="1"/>
      <c r="E471" s="1"/>
      <c r="F471" s="10" t="str">
        <f>IF(E471&gt;0,VLOOKUP(E471,صنف!B:D,2,0),"")</f>
        <v/>
      </c>
      <c r="G471" s="1"/>
      <c r="H471" s="10" t="str">
        <f>IF(G471&gt;0,VLOOKUP(G471,مسئول!B:D,2,0),"")</f>
        <v/>
      </c>
      <c r="I471" s="1"/>
      <c r="J471" s="7"/>
      <c r="K471" s="7" t="str">
        <f>IF(صرف!$J471="","",I471*J471)</f>
        <v/>
      </c>
      <c r="L471" s="88"/>
    </row>
    <row r="472" spans="2:12" ht="24.95" customHeight="1">
      <c r="B472" s="12" t="str">
        <f t="shared" si="8"/>
        <v/>
      </c>
      <c r="C472" s="6"/>
      <c r="D472" s="1"/>
      <c r="E472" s="1"/>
      <c r="F472" s="10" t="str">
        <f>IF(E472&gt;0,VLOOKUP(E472,صنف!B:D,2,0),"")</f>
        <v/>
      </c>
      <c r="G472" s="1"/>
      <c r="H472" s="10" t="str">
        <f>IF(G472&gt;0,VLOOKUP(G472,مسئول!B:D,2,0),"")</f>
        <v/>
      </c>
      <c r="I472" s="1"/>
      <c r="J472" s="7"/>
      <c r="K472" s="7" t="str">
        <f>IF(صرف!$J472="","",I472*J472)</f>
        <v/>
      </c>
      <c r="L472" s="88"/>
    </row>
    <row r="473" spans="2:12" ht="24.95" customHeight="1">
      <c r="B473" s="12" t="str">
        <f t="shared" si="8"/>
        <v/>
      </c>
      <c r="C473" s="6"/>
      <c r="D473" s="1"/>
      <c r="E473" s="1"/>
      <c r="F473" s="10" t="str">
        <f>IF(E473&gt;0,VLOOKUP(E473,صنف!B:D,2,0),"")</f>
        <v/>
      </c>
      <c r="G473" s="1"/>
      <c r="H473" s="10" t="str">
        <f>IF(G473&gt;0,VLOOKUP(G473,مسئول!B:D,2,0),"")</f>
        <v/>
      </c>
      <c r="I473" s="1"/>
      <c r="J473" s="7"/>
      <c r="K473" s="7" t="str">
        <f>IF(صرف!$J473="","",I473*J473)</f>
        <v/>
      </c>
      <c r="L473" s="88"/>
    </row>
    <row r="474" spans="2:12" ht="24.95" customHeight="1">
      <c r="B474" s="12" t="str">
        <f t="shared" si="8"/>
        <v/>
      </c>
      <c r="C474" s="6"/>
      <c r="D474" s="1"/>
      <c r="E474" s="1"/>
      <c r="F474" s="10" t="str">
        <f>IF(E474&gt;0,VLOOKUP(E474,صنف!B:D,2,0),"")</f>
        <v/>
      </c>
      <c r="G474" s="1"/>
      <c r="H474" s="10" t="str">
        <f>IF(G474&gt;0,VLOOKUP(G474,مسئول!B:D,2,0),"")</f>
        <v/>
      </c>
      <c r="I474" s="1"/>
      <c r="J474" s="7"/>
      <c r="K474" s="7" t="str">
        <f>IF(صرف!$J474="","",I474*J474)</f>
        <v/>
      </c>
      <c r="L474" s="88"/>
    </row>
    <row r="475" spans="2:12" ht="24.95" customHeight="1">
      <c r="B475" s="12" t="str">
        <f t="shared" si="8"/>
        <v/>
      </c>
      <c r="C475" s="6"/>
      <c r="D475" s="1"/>
      <c r="E475" s="1"/>
      <c r="F475" s="10" t="str">
        <f>IF(E475&gt;0,VLOOKUP(E475,صنف!B:D,2,0),"")</f>
        <v/>
      </c>
      <c r="G475" s="1"/>
      <c r="H475" s="10" t="str">
        <f>IF(G475&gt;0,VLOOKUP(G475,مسئول!B:D,2,0),"")</f>
        <v/>
      </c>
      <c r="I475" s="1"/>
      <c r="J475" s="7"/>
      <c r="K475" s="7" t="str">
        <f>IF(صرف!$J475="","",I475*J475)</f>
        <v/>
      </c>
      <c r="L475" s="88"/>
    </row>
    <row r="476" spans="2:12" ht="24.95" customHeight="1">
      <c r="B476" s="12" t="str">
        <f t="shared" si="8"/>
        <v/>
      </c>
      <c r="C476" s="6"/>
      <c r="D476" s="1"/>
      <c r="E476" s="1"/>
      <c r="F476" s="10" t="str">
        <f>IF(E476&gt;0,VLOOKUP(E476,صنف!B:D,2,0),"")</f>
        <v/>
      </c>
      <c r="G476" s="1"/>
      <c r="H476" s="10" t="str">
        <f>IF(G476&gt;0,VLOOKUP(G476,مسئول!B:D,2,0),"")</f>
        <v/>
      </c>
      <c r="I476" s="1"/>
      <c r="J476" s="7"/>
      <c r="K476" s="7" t="str">
        <f>IF(صرف!$J476="","",I476*J476)</f>
        <v/>
      </c>
      <c r="L476" s="88"/>
    </row>
    <row r="477" spans="2:12" ht="24.95" customHeight="1">
      <c r="B477" s="12" t="str">
        <f t="shared" si="8"/>
        <v/>
      </c>
      <c r="C477" s="6"/>
      <c r="D477" s="1"/>
      <c r="E477" s="1"/>
      <c r="F477" s="10" t="str">
        <f>IF(E477&gt;0,VLOOKUP(E477,صنف!B:D,2,0),"")</f>
        <v/>
      </c>
      <c r="G477" s="1"/>
      <c r="H477" s="10" t="str">
        <f>IF(G477&gt;0,VLOOKUP(G477,مسئول!B:D,2,0),"")</f>
        <v/>
      </c>
      <c r="I477" s="1"/>
      <c r="J477" s="7"/>
      <c r="K477" s="7" t="str">
        <f>IF(صرف!$J477="","",I477*J477)</f>
        <v/>
      </c>
      <c r="L477" s="88"/>
    </row>
    <row r="478" spans="2:12" ht="24.95" customHeight="1">
      <c r="B478" s="12" t="str">
        <f t="shared" si="8"/>
        <v/>
      </c>
      <c r="C478" s="6"/>
      <c r="D478" s="1"/>
      <c r="E478" s="1"/>
      <c r="F478" s="10" t="str">
        <f>IF(E478&gt;0,VLOOKUP(E478,صنف!B:D,2,0),"")</f>
        <v/>
      </c>
      <c r="G478" s="1"/>
      <c r="H478" s="10" t="str">
        <f>IF(G478&gt;0,VLOOKUP(G478,مسئول!B:D,2,0),"")</f>
        <v/>
      </c>
      <c r="I478" s="1"/>
      <c r="J478" s="7"/>
      <c r="K478" s="7" t="str">
        <f>IF(صرف!$J478="","",I478*J478)</f>
        <v/>
      </c>
      <c r="L478" s="88"/>
    </row>
    <row r="479" spans="2:12" ht="24.95" customHeight="1">
      <c r="B479" s="12" t="str">
        <f t="shared" si="8"/>
        <v/>
      </c>
      <c r="C479" s="6"/>
      <c r="D479" s="1"/>
      <c r="E479" s="1"/>
      <c r="F479" s="10" t="str">
        <f>IF(E479&gt;0,VLOOKUP(E479,صنف!B:D,2,0),"")</f>
        <v/>
      </c>
      <c r="G479" s="1"/>
      <c r="H479" s="10" t="str">
        <f>IF(G479&gt;0,VLOOKUP(G479,مسئول!B:D,2,0),"")</f>
        <v/>
      </c>
      <c r="I479" s="1"/>
      <c r="J479" s="7"/>
      <c r="K479" s="7" t="str">
        <f>IF(صرف!$J479="","",I479*J479)</f>
        <v/>
      </c>
      <c r="L479" s="88"/>
    </row>
    <row r="480" spans="2:12" ht="24.95" customHeight="1">
      <c r="B480" s="12" t="str">
        <f t="shared" si="8"/>
        <v/>
      </c>
      <c r="C480" s="6"/>
      <c r="D480" s="1"/>
      <c r="E480" s="1"/>
      <c r="F480" s="10" t="str">
        <f>IF(E480&gt;0,VLOOKUP(E480,صنف!B:D,2,0),"")</f>
        <v/>
      </c>
      <c r="G480" s="1"/>
      <c r="H480" s="10" t="str">
        <f>IF(G480&gt;0,VLOOKUP(G480,مسئول!B:D,2,0),"")</f>
        <v/>
      </c>
      <c r="I480" s="1"/>
      <c r="J480" s="7"/>
      <c r="K480" s="7" t="str">
        <f>IF(صرف!$J480="","",I480*J480)</f>
        <v/>
      </c>
      <c r="L480" s="88"/>
    </row>
    <row r="481" spans="2:12" ht="24.95" customHeight="1">
      <c r="B481" s="12" t="str">
        <f t="shared" si="8"/>
        <v/>
      </c>
      <c r="C481" s="6"/>
      <c r="D481" s="1"/>
      <c r="E481" s="1"/>
      <c r="F481" s="10" t="str">
        <f>IF(E481&gt;0,VLOOKUP(E481,صنف!B:D,2,0),"")</f>
        <v/>
      </c>
      <c r="G481" s="1"/>
      <c r="H481" s="10" t="str">
        <f>IF(G481&gt;0,VLOOKUP(G481,مسئول!B:D,2,0),"")</f>
        <v/>
      </c>
      <c r="I481" s="1"/>
      <c r="J481" s="7"/>
      <c r="K481" s="7" t="str">
        <f>IF(صرف!$J481="","",I481*J481)</f>
        <v/>
      </c>
      <c r="L481" s="88"/>
    </row>
    <row r="482" spans="2:12" ht="24.95" customHeight="1">
      <c r="B482" s="12" t="str">
        <f t="shared" si="8"/>
        <v/>
      </c>
      <c r="C482" s="6"/>
      <c r="D482" s="1"/>
      <c r="E482" s="1"/>
      <c r="F482" s="10" t="str">
        <f>IF(E482&gt;0,VLOOKUP(E482,صنف!B:D,2,0),"")</f>
        <v/>
      </c>
      <c r="G482" s="1"/>
      <c r="H482" s="10" t="str">
        <f>IF(G482&gt;0,VLOOKUP(G482,مسئول!B:D,2,0),"")</f>
        <v/>
      </c>
      <c r="I482" s="1"/>
      <c r="J482" s="7"/>
      <c r="K482" s="7" t="str">
        <f>IF(صرف!$J482="","",I482*J482)</f>
        <v/>
      </c>
      <c r="L482" s="88"/>
    </row>
    <row r="483" spans="2:12" ht="24.95" customHeight="1">
      <c r="B483" s="12" t="str">
        <f t="shared" si="8"/>
        <v/>
      </c>
      <c r="C483" s="6"/>
      <c r="D483" s="1"/>
      <c r="E483" s="1"/>
      <c r="F483" s="10" t="str">
        <f>IF(E483&gt;0,VLOOKUP(E483,صنف!B:D,2,0),"")</f>
        <v/>
      </c>
      <c r="G483" s="1"/>
      <c r="H483" s="10" t="str">
        <f>IF(G483&gt;0,VLOOKUP(G483,مسئول!B:D,2,0),"")</f>
        <v/>
      </c>
      <c r="I483" s="1"/>
      <c r="J483" s="7"/>
      <c r="K483" s="7" t="str">
        <f>IF(صرف!$J483="","",I483*J483)</f>
        <v/>
      </c>
      <c r="L483" s="88"/>
    </row>
    <row r="484" spans="2:12" ht="24.95" customHeight="1">
      <c r="B484" s="12" t="str">
        <f t="shared" si="8"/>
        <v/>
      </c>
      <c r="C484" s="6"/>
      <c r="D484" s="1"/>
      <c r="E484" s="1"/>
      <c r="F484" s="10" t="str">
        <f>IF(E484&gt;0,VLOOKUP(E484,صنف!B:D,2,0),"")</f>
        <v/>
      </c>
      <c r="G484" s="1"/>
      <c r="H484" s="10" t="str">
        <f>IF(G484&gt;0,VLOOKUP(G484,مسئول!B:D,2,0),"")</f>
        <v/>
      </c>
      <c r="I484" s="1"/>
      <c r="J484" s="7"/>
      <c r="K484" s="7" t="str">
        <f>IF(صرف!$J484="","",I484*J484)</f>
        <v/>
      </c>
      <c r="L484" s="88"/>
    </row>
    <row r="485" spans="2:12" ht="24.95" customHeight="1">
      <c r="B485" s="12" t="str">
        <f t="shared" si="8"/>
        <v/>
      </c>
      <c r="C485" s="6"/>
      <c r="D485" s="1"/>
      <c r="E485" s="1"/>
      <c r="F485" s="10" t="str">
        <f>IF(E485&gt;0,VLOOKUP(E485,صنف!B:D,2,0),"")</f>
        <v/>
      </c>
      <c r="G485" s="1"/>
      <c r="H485" s="10" t="str">
        <f>IF(G485&gt;0,VLOOKUP(G485,مسئول!B:D,2,0),"")</f>
        <v/>
      </c>
      <c r="I485" s="1"/>
      <c r="J485" s="7"/>
      <c r="K485" s="7" t="str">
        <f>IF(صرف!$J485="","",I485*J485)</f>
        <v/>
      </c>
      <c r="L485" s="88"/>
    </row>
    <row r="486" spans="2:12" ht="24.95" customHeight="1">
      <c r="B486" s="12" t="str">
        <f t="shared" si="8"/>
        <v/>
      </c>
      <c r="C486" s="6"/>
      <c r="D486" s="1"/>
      <c r="E486" s="1"/>
      <c r="F486" s="10" t="str">
        <f>IF(E486&gt;0,VLOOKUP(E486,صنف!B:D,2,0),"")</f>
        <v/>
      </c>
      <c r="G486" s="1"/>
      <c r="H486" s="10" t="str">
        <f>IF(G486&gt;0,VLOOKUP(G486,مسئول!B:D,2,0),"")</f>
        <v/>
      </c>
      <c r="I486" s="1"/>
      <c r="J486" s="7"/>
      <c r="K486" s="7" t="str">
        <f>IF(صرف!$J486="","",I486*J486)</f>
        <v/>
      </c>
      <c r="L486" s="88"/>
    </row>
    <row r="487" spans="2:12" ht="24.95" customHeight="1">
      <c r="B487" s="12" t="str">
        <f t="shared" si="8"/>
        <v/>
      </c>
      <c r="C487" s="6"/>
      <c r="D487" s="1"/>
      <c r="E487" s="1"/>
      <c r="F487" s="10" t="str">
        <f>IF(E487&gt;0,VLOOKUP(E487,صنف!B:D,2,0),"")</f>
        <v/>
      </c>
      <c r="G487" s="1"/>
      <c r="H487" s="10" t="str">
        <f>IF(G487&gt;0,VLOOKUP(G487,مسئول!B:D,2,0),"")</f>
        <v/>
      </c>
      <c r="I487" s="1"/>
      <c r="J487" s="7"/>
      <c r="K487" s="7" t="str">
        <f>IF(صرف!$J487="","",I487*J487)</f>
        <v/>
      </c>
      <c r="L487" s="88"/>
    </row>
    <row r="488" spans="2:12" ht="24.95" customHeight="1">
      <c r="B488" s="12" t="str">
        <f t="shared" si="8"/>
        <v/>
      </c>
      <c r="C488" s="6"/>
      <c r="D488" s="1"/>
      <c r="E488" s="1"/>
      <c r="F488" s="10" t="str">
        <f>IF(E488&gt;0,VLOOKUP(E488,صنف!B:D,2,0),"")</f>
        <v/>
      </c>
      <c r="G488" s="1"/>
      <c r="H488" s="10" t="str">
        <f>IF(G488&gt;0,VLOOKUP(G488,مسئول!B:D,2,0),"")</f>
        <v/>
      </c>
      <c r="I488" s="1"/>
      <c r="J488" s="7"/>
      <c r="K488" s="7" t="str">
        <f>IF(صرف!$J488="","",I488*J488)</f>
        <v/>
      </c>
      <c r="L488" s="88"/>
    </row>
    <row r="489" spans="2:12" ht="24.95" customHeight="1">
      <c r="B489" s="12" t="str">
        <f t="shared" si="8"/>
        <v/>
      </c>
      <c r="C489" s="6"/>
      <c r="D489" s="1"/>
      <c r="E489" s="1"/>
      <c r="F489" s="10" t="str">
        <f>IF(E489&gt;0,VLOOKUP(E489,صنف!B:D,2,0),"")</f>
        <v/>
      </c>
      <c r="G489" s="1"/>
      <c r="H489" s="10" t="str">
        <f>IF(G489&gt;0,VLOOKUP(G489,مسئول!B:D,2,0),"")</f>
        <v/>
      </c>
      <c r="I489" s="1"/>
      <c r="J489" s="7"/>
      <c r="K489" s="7" t="str">
        <f>IF(صرف!$J489="","",I489*J489)</f>
        <v/>
      </c>
      <c r="L489" s="88"/>
    </row>
    <row r="490" spans="2:12" ht="24.95" customHeight="1">
      <c r="B490" s="12" t="str">
        <f t="shared" si="8"/>
        <v/>
      </c>
      <c r="C490" s="6"/>
      <c r="D490" s="1"/>
      <c r="E490" s="1"/>
      <c r="F490" s="10" t="str">
        <f>IF(E490&gt;0,VLOOKUP(E490,صنف!B:D,2,0),"")</f>
        <v/>
      </c>
      <c r="G490" s="1"/>
      <c r="H490" s="10" t="str">
        <f>IF(G490&gt;0,VLOOKUP(G490,مسئول!B:D,2,0),"")</f>
        <v/>
      </c>
      <c r="I490" s="1"/>
      <c r="J490" s="7"/>
      <c r="K490" s="7" t="str">
        <f>IF(صرف!$J490="","",I490*J490)</f>
        <v/>
      </c>
      <c r="L490" s="88"/>
    </row>
    <row r="491" spans="2:12" ht="24.95" customHeight="1">
      <c r="B491" s="12" t="str">
        <f t="shared" si="8"/>
        <v/>
      </c>
      <c r="C491" s="6"/>
      <c r="D491" s="1"/>
      <c r="E491" s="1"/>
      <c r="F491" s="10" t="str">
        <f>IF(E491&gt;0,VLOOKUP(E491,صنف!B:D,2,0),"")</f>
        <v/>
      </c>
      <c r="G491" s="1"/>
      <c r="H491" s="10" t="str">
        <f>IF(G491&gt;0,VLOOKUP(G491,مسئول!B:D,2,0),"")</f>
        <v/>
      </c>
      <c r="I491" s="1"/>
      <c r="J491" s="7"/>
      <c r="K491" s="7" t="str">
        <f>IF(صرف!$J491="","",I491*J491)</f>
        <v/>
      </c>
      <c r="L491" s="88"/>
    </row>
    <row r="492" spans="2:12" ht="24.95" customHeight="1">
      <c r="B492" s="12" t="str">
        <f t="shared" si="8"/>
        <v/>
      </c>
      <c r="C492" s="6"/>
      <c r="D492" s="1"/>
      <c r="E492" s="1"/>
      <c r="F492" s="10" t="str">
        <f>IF(E492&gt;0,VLOOKUP(E492,صنف!B:D,2,0),"")</f>
        <v/>
      </c>
      <c r="G492" s="1"/>
      <c r="H492" s="10" t="str">
        <f>IF(G492&gt;0,VLOOKUP(G492,مسئول!B:D,2,0),"")</f>
        <v/>
      </c>
      <c r="I492" s="1"/>
      <c r="J492" s="7"/>
      <c r="K492" s="7" t="str">
        <f>IF(صرف!$J492="","",I492*J492)</f>
        <v/>
      </c>
      <c r="L492" s="88"/>
    </row>
    <row r="493" spans="2:12" ht="24.95" customHeight="1">
      <c r="B493" s="12" t="str">
        <f t="shared" si="8"/>
        <v/>
      </c>
      <c r="C493" s="6"/>
      <c r="D493" s="1"/>
      <c r="E493" s="1"/>
      <c r="F493" s="10" t="str">
        <f>IF(E493&gt;0,VLOOKUP(E493,صنف!B:D,2,0),"")</f>
        <v/>
      </c>
      <c r="G493" s="1"/>
      <c r="H493" s="10" t="str">
        <f>IF(G493&gt;0,VLOOKUP(G493,مسئول!B:D,2,0),"")</f>
        <v/>
      </c>
      <c r="I493" s="1"/>
      <c r="J493" s="7"/>
      <c r="K493" s="7" t="str">
        <f>IF(صرف!$J493="","",I493*J493)</f>
        <v/>
      </c>
      <c r="L493" s="88"/>
    </row>
    <row r="494" spans="2:12" ht="24.95" customHeight="1">
      <c r="B494" s="12" t="str">
        <f t="shared" si="8"/>
        <v/>
      </c>
      <c r="C494" s="6"/>
      <c r="D494" s="1"/>
      <c r="E494" s="1"/>
      <c r="F494" s="10" t="str">
        <f>IF(E494&gt;0,VLOOKUP(E494,صنف!B:D,2,0),"")</f>
        <v/>
      </c>
      <c r="G494" s="1"/>
      <c r="H494" s="10" t="str">
        <f>IF(G494&gt;0,VLOOKUP(G494,مسئول!B:D,2,0),"")</f>
        <v/>
      </c>
      <c r="I494" s="1"/>
      <c r="J494" s="7"/>
      <c r="K494" s="7" t="str">
        <f>IF(صرف!$J494="","",I494*J494)</f>
        <v/>
      </c>
      <c r="L494" s="88"/>
    </row>
    <row r="495" spans="2:12" ht="24.95" customHeight="1">
      <c r="B495" s="12" t="str">
        <f t="shared" si="8"/>
        <v/>
      </c>
      <c r="C495" s="6"/>
      <c r="D495" s="1"/>
      <c r="E495" s="1"/>
      <c r="F495" s="10" t="str">
        <f>IF(E495&gt;0,VLOOKUP(E495,صنف!B:D,2,0),"")</f>
        <v/>
      </c>
      <c r="G495" s="1"/>
      <c r="H495" s="10" t="str">
        <f>IF(G495&gt;0,VLOOKUP(G495,مسئول!B:D,2,0),"")</f>
        <v/>
      </c>
      <c r="I495" s="1"/>
      <c r="J495" s="7"/>
      <c r="K495" s="7" t="str">
        <f>IF(صرف!$J495="","",I495*J495)</f>
        <v/>
      </c>
      <c r="L495" s="88"/>
    </row>
    <row r="496" spans="2:12" ht="24.95" customHeight="1">
      <c r="B496" s="12" t="str">
        <f t="shared" si="8"/>
        <v/>
      </c>
      <c r="C496" s="6"/>
      <c r="D496" s="1"/>
      <c r="E496" s="1"/>
      <c r="F496" s="10" t="str">
        <f>IF(E496&gt;0,VLOOKUP(E496,صنف!B:D,2,0),"")</f>
        <v/>
      </c>
      <c r="G496" s="1"/>
      <c r="H496" s="10" t="str">
        <f>IF(G496&gt;0,VLOOKUP(G496,مسئول!B:D,2,0),"")</f>
        <v/>
      </c>
      <c r="I496" s="1"/>
      <c r="J496" s="7"/>
      <c r="K496" s="7" t="str">
        <f>IF(صرف!$J496="","",I496*J496)</f>
        <v/>
      </c>
      <c r="L496" s="88"/>
    </row>
    <row r="497" spans="2:12" ht="24.95" customHeight="1">
      <c r="B497" s="12" t="str">
        <f t="shared" si="8"/>
        <v/>
      </c>
      <c r="C497" s="6"/>
      <c r="D497" s="1"/>
      <c r="E497" s="1"/>
      <c r="F497" s="10" t="str">
        <f>IF(E497&gt;0,VLOOKUP(E497,صنف!B:D,2,0),"")</f>
        <v/>
      </c>
      <c r="G497" s="1"/>
      <c r="H497" s="10" t="str">
        <f>IF(G497&gt;0,VLOOKUP(G497,مسئول!B:D,2,0),"")</f>
        <v/>
      </c>
      <c r="I497" s="1"/>
      <c r="J497" s="7"/>
      <c r="K497" s="7" t="str">
        <f>IF(صرف!$J497="","",I497*J497)</f>
        <v/>
      </c>
      <c r="L497" s="88"/>
    </row>
    <row r="498" spans="2:12" ht="24.95" customHeight="1">
      <c r="B498" s="12" t="str">
        <f t="shared" si="8"/>
        <v/>
      </c>
      <c r="C498" s="6"/>
      <c r="D498" s="1"/>
      <c r="E498" s="1"/>
      <c r="F498" s="10" t="str">
        <f>IF(E498&gt;0,VLOOKUP(E498,صنف!B:D,2,0),"")</f>
        <v/>
      </c>
      <c r="G498" s="1"/>
      <c r="H498" s="10" t="str">
        <f>IF(G498&gt;0,VLOOKUP(G498,مسئول!B:D,2,0),"")</f>
        <v/>
      </c>
      <c r="I498" s="1"/>
      <c r="J498" s="7"/>
      <c r="K498" s="7" t="str">
        <f>IF(صرف!$J498="","",I498*J498)</f>
        <v/>
      </c>
      <c r="L498" s="88"/>
    </row>
    <row r="499" spans="2:12" ht="24.95" customHeight="1">
      <c r="B499" s="12" t="str">
        <f t="shared" si="8"/>
        <v/>
      </c>
      <c r="C499" s="6"/>
      <c r="D499" s="1"/>
      <c r="E499" s="1"/>
      <c r="F499" s="10" t="str">
        <f>IF(E499&gt;0,VLOOKUP(E499,صنف!B:D,2,0),"")</f>
        <v/>
      </c>
      <c r="G499" s="1"/>
      <c r="H499" s="10" t="str">
        <f>IF(G499&gt;0,VLOOKUP(G499,مسئول!B:D,2,0),"")</f>
        <v/>
      </c>
      <c r="I499" s="1"/>
      <c r="J499" s="7"/>
      <c r="K499" s="7" t="str">
        <f>IF(صرف!$J499="","",I499*J499)</f>
        <v/>
      </c>
      <c r="L499" s="88"/>
    </row>
    <row r="500" spans="2:12" ht="24.95" customHeight="1">
      <c r="B500" s="12" t="str">
        <f t="shared" si="8"/>
        <v/>
      </c>
      <c r="C500" s="6"/>
      <c r="D500" s="1"/>
      <c r="E500" s="1"/>
      <c r="F500" s="10" t="str">
        <f>IF(E500&gt;0,VLOOKUP(E500,صنف!B:D,2,0),"")</f>
        <v/>
      </c>
      <c r="G500" s="1"/>
      <c r="H500" s="10" t="str">
        <f>IF(G500&gt;0,VLOOKUP(G500,مسئول!B:D,2,0),"")</f>
        <v/>
      </c>
      <c r="I500" s="1"/>
      <c r="J500" s="7"/>
      <c r="K500" s="7" t="str">
        <f>IF(صرف!$J500="","",I500*J500)</f>
        <v/>
      </c>
      <c r="L500" s="88"/>
    </row>
  </sheetData>
  <autoFilter ref="B4:L4"/>
  <phoneticPr fontId="36" type="noConversion"/>
  <conditionalFormatting sqref="B5:B500">
    <cfRule type="notContainsBlanks" dxfId="42" priority="1">
      <formula>LEN(TRIM(B5))&gt;0</formula>
    </cfRule>
  </conditionalFormatting>
  <conditionalFormatting sqref="H5">
    <cfRule type="cellIs" dxfId="41" priority="5" stopIfTrue="1" operator="equal">
      <formula>0</formula>
    </cfRule>
  </conditionalFormatting>
  <dataValidations count="1">
    <dataValidation type="list" allowBlank="1" showInputMessage="1" showErrorMessage="1" sqref="L5:L500">
      <formula1>$M$1:$M$3</formula1>
    </dataValidation>
  </dataValidations>
  <pageMargins left="0.7" right="0.7" top="0.75" bottom="0.75" header="0.3" footer="0.3"/>
  <pageSetup paperSize="9" orientation="portrait" horizontalDpi="200" verticalDpi="200" r:id="rId1"/>
  <drawing r:id="rId2"/>
</worksheet>
</file>

<file path=xl/worksheets/sheet4.xml><?xml version="1.0" encoding="utf-8"?>
<worksheet xmlns="http://schemas.openxmlformats.org/spreadsheetml/2006/main" xmlns:r="http://schemas.openxmlformats.org/officeDocument/2006/relationships">
  <dimension ref="B1:K500"/>
  <sheetViews>
    <sheetView showGridLines="0" showZeros="0" rightToLeft="1" zoomScale="90" zoomScaleNormal="90" workbookViewId="0">
      <selection activeCell="I5" sqref="I5"/>
    </sheetView>
  </sheetViews>
  <sheetFormatPr defaultColWidth="0" defaultRowHeight="24.95" customHeight="1"/>
  <cols>
    <col min="1" max="1" width="2.125" customWidth="1"/>
    <col min="2" max="2" width="8.125" customWidth="1"/>
    <col min="3" max="3" width="15.625" customWidth="1"/>
    <col min="4" max="4" width="9.5" customWidth="1"/>
    <col min="5" max="5" width="8.25" customWidth="1"/>
    <col min="6" max="6" width="29" customWidth="1"/>
    <col min="7" max="7" width="10.625" customWidth="1"/>
    <col min="8" max="8" width="27.375" customWidth="1"/>
    <col min="9" max="10" width="10.625" customWidth="1"/>
    <col min="11" max="11" width="3.625" style="94" customWidth="1"/>
  </cols>
  <sheetData>
    <row r="1" spans="2:11" ht="24.95" customHeight="1">
      <c r="K1" s="97" t="s">
        <v>40</v>
      </c>
    </row>
    <row r="2" spans="2:11" ht="35.1" customHeight="1">
      <c r="K2" s="97" t="s">
        <v>41</v>
      </c>
    </row>
    <row r="3" spans="2:11" ht="24.95" customHeight="1">
      <c r="K3" s="97" t="s">
        <v>42</v>
      </c>
    </row>
    <row r="4" spans="2:11" s="2" customFormat="1" ht="39.950000000000003" customHeight="1">
      <c r="B4" s="49" t="s">
        <v>8</v>
      </c>
      <c r="C4" s="49" t="s">
        <v>9</v>
      </c>
      <c r="D4" s="49" t="s">
        <v>13</v>
      </c>
      <c r="E4" s="49" t="s">
        <v>0</v>
      </c>
      <c r="F4" s="50" t="s">
        <v>14</v>
      </c>
      <c r="G4" s="49" t="s">
        <v>20</v>
      </c>
      <c r="H4" s="49" t="s">
        <v>21</v>
      </c>
      <c r="I4" s="49" t="s">
        <v>22</v>
      </c>
      <c r="J4" s="49" t="s">
        <v>39</v>
      </c>
      <c r="K4" s="95"/>
    </row>
    <row r="5" spans="2:11" ht="24.95" customHeight="1">
      <c r="B5" s="12" t="str">
        <f>IF(C5&lt;&gt;0,1,"")</f>
        <v/>
      </c>
      <c r="C5" s="6"/>
      <c r="D5" s="1"/>
      <c r="E5" s="1"/>
      <c r="F5" s="4" t="str">
        <f>IF(E5&gt;0,VLOOKUP(E5,صنف!B:D,2,0),"")</f>
        <v/>
      </c>
      <c r="G5" s="1"/>
      <c r="H5" s="4" t="str">
        <f>IF(G5&gt;0,VLOOKUP(G5,مسئول!B:D,2,0),"")</f>
        <v/>
      </c>
      <c r="I5" s="1"/>
      <c r="J5" s="1"/>
      <c r="K5" s="96"/>
    </row>
    <row r="6" spans="2:11" ht="24.95" customHeight="1">
      <c r="B6" s="12" t="str">
        <f>IF(C6&lt;&gt;0,1+B5,"")</f>
        <v/>
      </c>
      <c r="C6" s="6"/>
      <c r="D6" s="1"/>
      <c r="E6" s="1"/>
      <c r="F6" s="4" t="str">
        <f>IF(E6&gt;0,VLOOKUP(E6,صنف!B:D,2,0),"")</f>
        <v/>
      </c>
      <c r="G6" s="1"/>
      <c r="H6" s="4" t="str">
        <f>IF(G6&gt;0,VLOOKUP(G6,مسئول!B:D,2,0),"")</f>
        <v/>
      </c>
      <c r="I6" s="1"/>
      <c r="J6" s="1"/>
    </row>
    <row r="7" spans="2:11" ht="24.95" customHeight="1">
      <c r="B7" s="12" t="str">
        <f>IF(C7&lt;&gt;0,1+B6,"")</f>
        <v/>
      </c>
      <c r="C7" s="6"/>
      <c r="D7" s="1"/>
      <c r="E7" s="1"/>
      <c r="F7" s="4" t="str">
        <f>IF(E7&gt;0,VLOOKUP(E7,صنف!B:D,2,0),"")</f>
        <v/>
      </c>
      <c r="G7" s="1"/>
      <c r="H7" s="4" t="str">
        <f>IF(G7&gt;0,VLOOKUP(G7,مسئول!B:D,2,0),"")</f>
        <v/>
      </c>
      <c r="I7" s="1"/>
      <c r="J7" s="1"/>
    </row>
    <row r="8" spans="2:11" ht="24.95" customHeight="1">
      <c r="B8" s="12" t="str">
        <f>IF(C8&lt;&gt;0,1+B7,"")</f>
        <v/>
      </c>
      <c r="C8" s="6"/>
      <c r="D8" s="1"/>
      <c r="E8" s="1"/>
      <c r="F8" s="4" t="str">
        <f>IF(E8&gt;0,VLOOKUP(E8,صنف!B:D,2,0),"")</f>
        <v/>
      </c>
      <c r="G8" s="1"/>
      <c r="H8" s="4" t="str">
        <f>IF(G8&gt;0,VLOOKUP(G8,مسئول!B:D,2,0),"")</f>
        <v/>
      </c>
      <c r="I8" s="1"/>
      <c r="J8" s="1"/>
    </row>
    <row r="9" spans="2:11" ht="24.95" customHeight="1">
      <c r="B9" s="12" t="str">
        <f t="shared" ref="B9:B71" si="0">IF(C9&lt;&gt;0,1+B8,"")</f>
        <v/>
      </c>
      <c r="C9" s="6"/>
      <c r="D9" s="1"/>
      <c r="E9" s="1"/>
      <c r="F9" s="4" t="str">
        <f>IF(E9&gt;0,VLOOKUP(E9,صنف!B:D,2,0),"")</f>
        <v/>
      </c>
      <c r="G9" s="1"/>
      <c r="H9" s="4" t="str">
        <f>IF(G9&gt;0,VLOOKUP(G9,مسئول!B:D,2,0),"")</f>
        <v/>
      </c>
      <c r="I9" s="1"/>
      <c r="J9" s="1"/>
    </row>
    <row r="10" spans="2:11" ht="24.95" customHeight="1">
      <c r="B10" s="12" t="str">
        <f t="shared" si="0"/>
        <v/>
      </c>
      <c r="C10" s="6"/>
      <c r="D10" s="1"/>
      <c r="E10" s="1"/>
      <c r="F10" s="4" t="str">
        <f>IF(E10&gt;0,VLOOKUP(E10,صنف!B:D,2,0),"")</f>
        <v/>
      </c>
      <c r="G10" s="1"/>
      <c r="H10" s="4" t="str">
        <f>IF(G10&gt;0,VLOOKUP(G10,مسئول!B:D,2,0),"")</f>
        <v/>
      </c>
      <c r="I10" s="1"/>
      <c r="J10" s="1"/>
    </row>
    <row r="11" spans="2:11" ht="24.95" customHeight="1">
      <c r="B11" s="12" t="str">
        <f t="shared" si="0"/>
        <v/>
      </c>
      <c r="C11" s="6"/>
      <c r="D11" s="1"/>
      <c r="E11" s="1"/>
      <c r="F11" s="4" t="str">
        <f>IF(E11&gt;0,VLOOKUP(E11,صنف!B:D,2,0),"")</f>
        <v/>
      </c>
      <c r="G11" s="1"/>
      <c r="H11" s="4" t="str">
        <f>IF(G11&gt;0,VLOOKUP(G11,مسئول!B:D,2,0),"")</f>
        <v/>
      </c>
      <c r="I11" s="1"/>
      <c r="J11" s="1"/>
    </row>
    <row r="12" spans="2:11" ht="24.95" customHeight="1">
      <c r="B12" s="12" t="str">
        <f t="shared" si="0"/>
        <v/>
      </c>
      <c r="C12" s="6"/>
      <c r="D12" s="1"/>
      <c r="E12" s="1"/>
      <c r="F12" s="4" t="str">
        <f>IF(E12&gt;0,VLOOKUP(E12,صنف!B:D,2,0),"")</f>
        <v/>
      </c>
      <c r="G12" s="1"/>
      <c r="H12" s="4" t="str">
        <f>IF(G12&gt;0,VLOOKUP(G12,مسئول!B:D,2,0),"")</f>
        <v/>
      </c>
      <c r="I12" s="1"/>
      <c r="J12" s="1"/>
    </row>
    <row r="13" spans="2:11" ht="24.95" customHeight="1">
      <c r="B13" s="12" t="str">
        <f t="shared" si="0"/>
        <v/>
      </c>
      <c r="C13" s="6"/>
      <c r="D13" s="1"/>
      <c r="E13" s="1"/>
      <c r="F13" s="4" t="str">
        <f>IF(E13&gt;0,VLOOKUP(E13,صنف!B:D,2,0),"")</f>
        <v/>
      </c>
      <c r="G13" s="1"/>
      <c r="H13" s="4" t="str">
        <f>IF(G13&gt;0,VLOOKUP(G13,مسئول!B:D,2,0),"")</f>
        <v/>
      </c>
      <c r="I13" s="1"/>
      <c r="J13" s="1"/>
    </row>
    <row r="14" spans="2:11" ht="24.95" customHeight="1">
      <c r="B14" s="12" t="str">
        <f t="shared" si="0"/>
        <v/>
      </c>
      <c r="C14" s="6"/>
      <c r="D14" s="1"/>
      <c r="E14" s="1"/>
      <c r="F14" s="4" t="str">
        <f>IF(E14&gt;0,VLOOKUP(E14,صنف!B:D,2,0),"")</f>
        <v/>
      </c>
      <c r="G14" s="1"/>
      <c r="H14" s="4" t="str">
        <f>IF(G14&gt;0,VLOOKUP(G14,مسئول!B:D,2,0),"")</f>
        <v/>
      </c>
      <c r="I14" s="1"/>
      <c r="J14" s="1"/>
    </row>
    <row r="15" spans="2:11" ht="24.95" customHeight="1">
      <c r="B15" s="12" t="str">
        <f t="shared" si="0"/>
        <v/>
      </c>
      <c r="C15" s="6"/>
      <c r="D15" s="1"/>
      <c r="E15" s="1"/>
      <c r="F15" s="4" t="str">
        <f>IF(E15&gt;0,VLOOKUP(E15,صنف!B:D,2,0),"")</f>
        <v/>
      </c>
      <c r="G15" s="1"/>
      <c r="H15" s="4" t="str">
        <f>IF(G15&gt;0,VLOOKUP(G15,مسئول!B:D,2,0),"")</f>
        <v/>
      </c>
      <c r="I15" s="1"/>
      <c r="J15" s="1"/>
    </row>
    <row r="16" spans="2:11" ht="24.95" customHeight="1">
      <c r="B16" s="12" t="str">
        <f t="shared" si="0"/>
        <v/>
      </c>
      <c r="C16" s="6"/>
      <c r="D16" s="1"/>
      <c r="E16" s="1"/>
      <c r="F16" s="4" t="str">
        <f>IF(E16&gt;0,VLOOKUP(E16,صنف!B:D,2,0),"")</f>
        <v/>
      </c>
      <c r="G16" s="1"/>
      <c r="H16" s="4" t="str">
        <f>IF(G16&gt;0,VLOOKUP(G16,مسئول!B:D,2,0),"")</f>
        <v/>
      </c>
      <c r="I16" s="1"/>
      <c r="J16" s="1"/>
    </row>
    <row r="17" spans="2:10" ht="24.95" customHeight="1">
      <c r="B17" s="12" t="str">
        <f t="shared" si="0"/>
        <v/>
      </c>
      <c r="C17" s="6"/>
      <c r="D17" s="1"/>
      <c r="E17" s="1"/>
      <c r="F17" s="4" t="str">
        <f>IF(E17&gt;0,VLOOKUP(E17,صنف!B:D,2,0),"")</f>
        <v/>
      </c>
      <c r="G17" s="1"/>
      <c r="H17" s="4" t="str">
        <f>IF(G17&gt;0,VLOOKUP(G17,مسئول!B:D,2,0),"")</f>
        <v/>
      </c>
      <c r="I17" s="1"/>
      <c r="J17" s="1"/>
    </row>
    <row r="18" spans="2:10" ht="24.95" customHeight="1">
      <c r="B18" s="12" t="str">
        <f t="shared" si="0"/>
        <v/>
      </c>
      <c r="C18" s="6"/>
      <c r="D18" s="1"/>
      <c r="E18" s="1"/>
      <c r="F18" s="4" t="str">
        <f>IF(E18&gt;0,VLOOKUP(E18,صنف!B:D,2,0),"")</f>
        <v/>
      </c>
      <c r="G18" s="1"/>
      <c r="H18" s="4" t="str">
        <f>IF(G18&gt;0,VLOOKUP(G18,مسئول!B:D,2,0),"")</f>
        <v/>
      </c>
      <c r="I18" s="1"/>
      <c r="J18" s="1"/>
    </row>
    <row r="19" spans="2:10" ht="24.95" customHeight="1">
      <c r="B19" s="12" t="str">
        <f t="shared" si="0"/>
        <v/>
      </c>
      <c r="C19" s="6"/>
      <c r="D19" s="1"/>
      <c r="E19" s="1"/>
      <c r="F19" s="4" t="str">
        <f>IF(E19&gt;0,VLOOKUP(E19,صنف!B:D,2,0),"")</f>
        <v/>
      </c>
      <c r="G19" s="1"/>
      <c r="H19" s="4" t="str">
        <f>IF(G19&gt;0,VLOOKUP(G19,مسئول!B:D,2,0),"")</f>
        <v/>
      </c>
      <c r="I19" s="1"/>
      <c r="J19" s="1"/>
    </row>
    <row r="20" spans="2:10" ht="24.95" customHeight="1">
      <c r="B20" s="12" t="str">
        <f t="shared" si="0"/>
        <v/>
      </c>
      <c r="C20" s="6"/>
      <c r="D20" s="1"/>
      <c r="E20" s="1"/>
      <c r="F20" s="4" t="str">
        <f>IF(E20&gt;0,VLOOKUP(E20,صنف!B:D,2,0),"")</f>
        <v/>
      </c>
      <c r="G20" s="1"/>
      <c r="H20" s="4" t="str">
        <f>IF(G20&gt;0,VLOOKUP(G20,مسئول!B:D,2,0),"")</f>
        <v/>
      </c>
      <c r="I20" s="1"/>
      <c r="J20" s="1"/>
    </row>
    <row r="21" spans="2:10" ht="24.95" customHeight="1">
      <c r="B21" s="12" t="str">
        <f t="shared" si="0"/>
        <v/>
      </c>
      <c r="C21" s="6"/>
      <c r="D21" s="1"/>
      <c r="E21" s="1"/>
      <c r="F21" s="4" t="str">
        <f>IF(E21&gt;0,VLOOKUP(E21,صنف!B:D,2,0),"")</f>
        <v/>
      </c>
      <c r="G21" s="1"/>
      <c r="H21" s="4" t="str">
        <f>IF(G21&gt;0,VLOOKUP(G21,مسئول!B:D,2,0),"")</f>
        <v/>
      </c>
      <c r="I21" s="1"/>
      <c r="J21" s="1"/>
    </row>
    <row r="22" spans="2:10" ht="24.95" customHeight="1">
      <c r="B22" s="12" t="str">
        <f t="shared" si="0"/>
        <v/>
      </c>
      <c r="C22" s="6"/>
      <c r="D22" s="1"/>
      <c r="E22" s="1"/>
      <c r="F22" s="4" t="str">
        <f>IF(E22&gt;0,VLOOKUP(E22,صنف!B:D,2,0),"")</f>
        <v/>
      </c>
      <c r="G22" s="1"/>
      <c r="H22" s="4" t="str">
        <f>IF(G22&gt;0,VLOOKUP(G22,مسئول!B:D,2,0),"")</f>
        <v/>
      </c>
      <c r="I22" s="1"/>
      <c r="J22" s="1"/>
    </row>
    <row r="23" spans="2:10" ht="24.95" customHeight="1">
      <c r="B23" s="12" t="str">
        <f t="shared" si="0"/>
        <v/>
      </c>
      <c r="C23" s="6"/>
      <c r="D23" s="1"/>
      <c r="E23" s="1"/>
      <c r="F23" s="4" t="str">
        <f>IF(E23&gt;0,VLOOKUP(E23,صنف!B:D,2,0),"")</f>
        <v/>
      </c>
      <c r="G23" s="1"/>
      <c r="H23" s="4" t="str">
        <f>IF(G23&gt;0,VLOOKUP(G23,مسئول!B:D,2,0),"")</f>
        <v/>
      </c>
      <c r="I23" s="1"/>
      <c r="J23" s="1"/>
    </row>
    <row r="24" spans="2:10" ht="24.95" customHeight="1">
      <c r="B24" s="12" t="str">
        <f t="shared" si="0"/>
        <v/>
      </c>
      <c r="C24" s="6"/>
      <c r="D24" s="1"/>
      <c r="E24" s="1"/>
      <c r="F24" s="4" t="str">
        <f>IF(E24&gt;0,VLOOKUP(E24,صنف!B:D,2,0),"")</f>
        <v/>
      </c>
      <c r="G24" s="1"/>
      <c r="H24" s="4" t="str">
        <f>IF(G24&gt;0,VLOOKUP(G24,مسئول!B:D,2,0),"")</f>
        <v/>
      </c>
      <c r="I24" s="1"/>
      <c r="J24" s="1"/>
    </row>
    <row r="25" spans="2:10" ht="24.95" customHeight="1">
      <c r="B25" s="12" t="str">
        <f t="shared" si="0"/>
        <v/>
      </c>
      <c r="C25" s="6"/>
      <c r="D25" s="1"/>
      <c r="E25" s="1"/>
      <c r="F25" s="4" t="str">
        <f>IF(E25&gt;0,VLOOKUP(E25,صنف!B:D,2,0),"")</f>
        <v/>
      </c>
      <c r="G25" s="1"/>
      <c r="H25" s="4" t="str">
        <f>IF(G25&gt;0,VLOOKUP(G25,مسئول!B:D,2,0),"")</f>
        <v/>
      </c>
      <c r="I25" s="1"/>
      <c r="J25" s="1"/>
    </row>
    <row r="26" spans="2:10" ht="24.95" customHeight="1">
      <c r="B26" s="12" t="str">
        <f t="shared" si="0"/>
        <v/>
      </c>
      <c r="C26" s="6"/>
      <c r="D26" s="1"/>
      <c r="E26" s="1"/>
      <c r="F26" s="4" t="str">
        <f>IF(E26&gt;0,VLOOKUP(E26,صنف!B:D,2,0),"")</f>
        <v/>
      </c>
      <c r="G26" s="1"/>
      <c r="H26" s="4" t="str">
        <f>IF(G26&gt;0,VLOOKUP(G26,مسئول!B:D,2,0),"")</f>
        <v/>
      </c>
      <c r="I26" s="1"/>
      <c r="J26" s="1"/>
    </row>
    <row r="27" spans="2:10" ht="24.95" customHeight="1">
      <c r="B27" s="12" t="str">
        <f t="shared" si="0"/>
        <v/>
      </c>
      <c r="C27" s="6"/>
      <c r="D27" s="1"/>
      <c r="E27" s="1"/>
      <c r="F27" s="4" t="str">
        <f>IF(E27&gt;0,VLOOKUP(E27,صنف!B:D,2,0),"")</f>
        <v/>
      </c>
      <c r="G27" s="1"/>
      <c r="H27" s="4" t="str">
        <f>IF(G27&gt;0,VLOOKUP(G27,مسئول!B:D,2,0),"")</f>
        <v/>
      </c>
      <c r="I27" s="1"/>
      <c r="J27" s="1"/>
    </row>
    <row r="28" spans="2:10" ht="24.95" customHeight="1">
      <c r="B28" s="12" t="str">
        <f t="shared" si="0"/>
        <v/>
      </c>
      <c r="C28" s="6"/>
      <c r="D28" s="1"/>
      <c r="E28" s="1"/>
      <c r="F28" s="4" t="str">
        <f>IF(E28&gt;0,VLOOKUP(E28,صنف!B:D,2,0),"")</f>
        <v/>
      </c>
      <c r="G28" s="1"/>
      <c r="H28" s="4" t="str">
        <f>IF(G28&gt;0,VLOOKUP(G28,مسئول!B:D,2,0),"")</f>
        <v/>
      </c>
      <c r="I28" s="1"/>
      <c r="J28" s="1"/>
    </row>
    <row r="29" spans="2:10" ht="24.95" customHeight="1">
      <c r="B29" s="12" t="str">
        <f t="shared" si="0"/>
        <v/>
      </c>
      <c r="C29" s="6"/>
      <c r="D29" s="1"/>
      <c r="E29" s="1"/>
      <c r="F29" s="4" t="str">
        <f>IF(E29&gt;0,VLOOKUP(E29,صنف!B:D,2,0),"")</f>
        <v/>
      </c>
      <c r="G29" s="1"/>
      <c r="H29" s="4" t="str">
        <f>IF(G29&gt;0,VLOOKUP(G29,مسئول!B:D,2,0),"")</f>
        <v/>
      </c>
      <c r="I29" s="1"/>
      <c r="J29" s="1"/>
    </row>
    <row r="30" spans="2:10" ht="24.95" customHeight="1">
      <c r="B30" s="12" t="str">
        <f t="shared" si="0"/>
        <v/>
      </c>
      <c r="C30" s="6"/>
      <c r="D30" s="1"/>
      <c r="E30" s="1"/>
      <c r="F30" s="4" t="str">
        <f>IF(E30&gt;0,VLOOKUP(E30,صنف!B:D,2,0),"")</f>
        <v/>
      </c>
      <c r="G30" s="1"/>
      <c r="H30" s="4" t="str">
        <f>IF(G30&gt;0,VLOOKUP(G30,مسئول!B:D,2,0),"")</f>
        <v/>
      </c>
      <c r="I30" s="1"/>
      <c r="J30" s="1"/>
    </row>
    <row r="31" spans="2:10" ht="24.95" customHeight="1">
      <c r="B31" s="12" t="str">
        <f t="shared" si="0"/>
        <v/>
      </c>
      <c r="C31" s="6"/>
      <c r="D31" s="1"/>
      <c r="E31" s="1"/>
      <c r="F31" s="4" t="str">
        <f>IF(E31&gt;0,VLOOKUP(E31,صنف!B:D,2,0),"")</f>
        <v/>
      </c>
      <c r="G31" s="1"/>
      <c r="H31" s="4" t="str">
        <f>IF(G31&gt;0,VLOOKUP(G31,مسئول!B:D,2,0),"")</f>
        <v/>
      </c>
      <c r="I31" s="1"/>
      <c r="J31" s="1"/>
    </row>
    <row r="32" spans="2:10" ht="24.95" customHeight="1">
      <c r="B32" s="12" t="str">
        <f t="shared" si="0"/>
        <v/>
      </c>
      <c r="C32" s="6"/>
      <c r="D32" s="1"/>
      <c r="E32" s="1"/>
      <c r="F32" s="4" t="str">
        <f>IF(E32&gt;0,VLOOKUP(E32,صنف!B:D,2,0),"")</f>
        <v/>
      </c>
      <c r="G32" s="1"/>
      <c r="H32" s="4" t="str">
        <f>IF(G32&gt;0,VLOOKUP(G32,مسئول!B:D,2,0),"")</f>
        <v/>
      </c>
      <c r="I32" s="1"/>
      <c r="J32" s="1"/>
    </row>
    <row r="33" spans="2:10" ht="24.95" customHeight="1">
      <c r="B33" s="12" t="str">
        <f t="shared" si="0"/>
        <v/>
      </c>
      <c r="C33" s="6"/>
      <c r="D33" s="1"/>
      <c r="E33" s="1"/>
      <c r="F33" s="4" t="str">
        <f>IF(E33&gt;0,VLOOKUP(E33,صنف!B:D,2,0),"")</f>
        <v/>
      </c>
      <c r="G33" s="1"/>
      <c r="H33" s="4" t="str">
        <f>IF(G33&gt;0,VLOOKUP(G33,مسئول!B:D,2,0),"")</f>
        <v/>
      </c>
      <c r="I33" s="1"/>
      <c r="J33" s="1"/>
    </row>
    <row r="34" spans="2:10" ht="24.95" customHeight="1">
      <c r="B34" s="12" t="str">
        <f t="shared" si="0"/>
        <v/>
      </c>
      <c r="C34" s="6"/>
      <c r="D34" s="1"/>
      <c r="E34" s="1"/>
      <c r="F34" s="4" t="str">
        <f>IF(E34&gt;0,VLOOKUP(E34,صنف!B:D,2,0),"")</f>
        <v/>
      </c>
      <c r="G34" s="1"/>
      <c r="H34" s="4" t="str">
        <f>IF(G34&gt;0,VLOOKUP(G34,مسئول!B:D,2,0),"")</f>
        <v/>
      </c>
      <c r="I34" s="1"/>
      <c r="J34" s="1"/>
    </row>
    <row r="35" spans="2:10" ht="24.95" customHeight="1">
      <c r="B35" s="12" t="str">
        <f t="shared" si="0"/>
        <v/>
      </c>
      <c r="C35" s="6"/>
      <c r="D35" s="1"/>
      <c r="E35" s="1"/>
      <c r="F35" s="4" t="str">
        <f>IF(E35&gt;0,VLOOKUP(E35,صنف!B:D,2,0),"")</f>
        <v/>
      </c>
      <c r="G35" s="1"/>
      <c r="H35" s="4" t="str">
        <f>IF(G35&gt;0,VLOOKUP(G35,مسئول!B:D,2,0),"")</f>
        <v/>
      </c>
      <c r="I35" s="1"/>
      <c r="J35" s="1"/>
    </row>
    <row r="36" spans="2:10" ht="24.95" customHeight="1">
      <c r="B36" s="12" t="str">
        <f t="shared" si="0"/>
        <v/>
      </c>
      <c r="C36" s="6"/>
      <c r="D36" s="1"/>
      <c r="E36" s="1"/>
      <c r="F36" s="4" t="str">
        <f>IF(E36&gt;0,VLOOKUP(E36,صنف!B:D,2,0),"")</f>
        <v/>
      </c>
      <c r="G36" s="1"/>
      <c r="H36" s="4" t="str">
        <f>IF(G36&gt;0,VLOOKUP(G36,مسئول!B:D,2,0),"")</f>
        <v/>
      </c>
      <c r="I36" s="1"/>
      <c r="J36" s="1"/>
    </row>
    <row r="37" spans="2:10" ht="24.95" customHeight="1">
      <c r="B37" s="12" t="str">
        <f t="shared" si="0"/>
        <v/>
      </c>
      <c r="C37" s="6"/>
      <c r="D37" s="1"/>
      <c r="E37" s="1"/>
      <c r="F37" s="4" t="str">
        <f>IF(E37&gt;0,VLOOKUP(E37,صنف!B:D,2,0),"")</f>
        <v/>
      </c>
      <c r="G37" s="1"/>
      <c r="H37" s="4" t="str">
        <f>IF(G37&gt;0,VLOOKUP(G37,مسئول!B:D,2,0),"")</f>
        <v/>
      </c>
      <c r="I37" s="1"/>
      <c r="J37" s="1"/>
    </row>
    <row r="38" spans="2:10" ht="24.95" customHeight="1">
      <c r="B38" s="12" t="str">
        <f t="shared" si="0"/>
        <v/>
      </c>
      <c r="C38" s="6"/>
      <c r="D38" s="1"/>
      <c r="E38" s="1"/>
      <c r="F38" s="4" t="str">
        <f>IF(E38&gt;0,VLOOKUP(E38,صنف!B:D,2,0),"")</f>
        <v/>
      </c>
      <c r="G38" s="1"/>
      <c r="H38" s="4" t="str">
        <f>IF(G38&gt;0,VLOOKUP(G38,مسئول!B:D,2,0),"")</f>
        <v/>
      </c>
      <c r="I38" s="1"/>
      <c r="J38" s="1"/>
    </row>
    <row r="39" spans="2:10" ht="24.95" customHeight="1">
      <c r="B39" s="12" t="str">
        <f t="shared" si="0"/>
        <v/>
      </c>
      <c r="C39" s="6"/>
      <c r="D39" s="1"/>
      <c r="E39" s="1"/>
      <c r="F39" s="4" t="str">
        <f>IF(E39&gt;0,VLOOKUP(E39,صنف!B:D,2,0),"")</f>
        <v/>
      </c>
      <c r="G39" s="1"/>
      <c r="H39" s="4" t="str">
        <f>IF(G39&gt;0,VLOOKUP(G39,مسئول!B:D,2,0),"")</f>
        <v/>
      </c>
      <c r="I39" s="1"/>
      <c r="J39" s="1"/>
    </row>
    <row r="40" spans="2:10" ht="24.95" customHeight="1">
      <c r="B40" s="12" t="str">
        <f t="shared" si="0"/>
        <v/>
      </c>
      <c r="C40" s="6"/>
      <c r="D40" s="1"/>
      <c r="E40" s="1"/>
      <c r="F40" s="4" t="str">
        <f>IF(E40&gt;0,VLOOKUP(E40,صنف!B:D,2,0),"")</f>
        <v/>
      </c>
      <c r="G40" s="1"/>
      <c r="H40" s="4" t="str">
        <f>IF(G40&gt;0,VLOOKUP(G40,مسئول!B:D,2,0),"")</f>
        <v/>
      </c>
      <c r="I40" s="1"/>
      <c r="J40" s="1"/>
    </row>
    <row r="41" spans="2:10" ht="24.95" customHeight="1">
      <c r="B41" s="12" t="str">
        <f t="shared" si="0"/>
        <v/>
      </c>
      <c r="C41" s="6"/>
      <c r="D41" s="1"/>
      <c r="E41" s="1"/>
      <c r="F41" s="4" t="str">
        <f>IF(E41&gt;0,VLOOKUP(E41,صنف!B:D,2,0),"")</f>
        <v/>
      </c>
      <c r="G41" s="1"/>
      <c r="H41" s="4" t="str">
        <f>IF(G41&gt;0,VLOOKUP(G41,مسئول!B:D,2,0),"")</f>
        <v/>
      </c>
      <c r="I41" s="1"/>
      <c r="J41" s="1"/>
    </row>
    <row r="42" spans="2:10" ht="24.95" customHeight="1">
      <c r="B42" s="12" t="str">
        <f t="shared" si="0"/>
        <v/>
      </c>
      <c r="C42" s="6"/>
      <c r="D42" s="1"/>
      <c r="E42" s="1"/>
      <c r="F42" s="4" t="str">
        <f>IF(E42&gt;0,VLOOKUP(E42,صنف!B:D,2,0),"")</f>
        <v/>
      </c>
      <c r="G42" s="1"/>
      <c r="H42" s="4" t="str">
        <f>IF(G42&gt;0,VLOOKUP(G42,مسئول!B:D,2,0),"")</f>
        <v/>
      </c>
      <c r="I42" s="1"/>
      <c r="J42" s="1"/>
    </row>
    <row r="43" spans="2:10" ht="24.95" customHeight="1">
      <c r="B43" s="12" t="str">
        <f t="shared" si="0"/>
        <v/>
      </c>
      <c r="C43" s="6"/>
      <c r="D43" s="1"/>
      <c r="E43" s="1"/>
      <c r="F43" s="4" t="str">
        <f>IF(E43&gt;0,VLOOKUP(E43,صنف!B:D,2,0),"")</f>
        <v/>
      </c>
      <c r="G43" s="1"/>
      <c r="H43" s="4" t="str">
        <f>IF(G43&gt;0,VLOOKUP(G43,مسئول!B:D,2,0),"")</f>
        <v/>
      </c>
      <c r="I43" s="1"/>
      <c r="J43" s="1"/>
    </row>
    <row r="44" spans="2:10" ht="24.95" customHeight="1">
      <c r="B44" s="12" t="str">
        <f t="shared" si="0"/>
        <v/>
      </c>
      <c r="C44" s="6"/>
      <c r="D44" s="1"/>
      <c r="E44" s="1"/>
      <c r="F44" s="4" t="str">
        <f>IF(E44&gt;0,VLOOKUP(E44,صنف!B:D,2,0),"")</f>
        <v/>
      </c>
      <c r="G44" s="1"/>
      <c r="H44" s="4" t="str">
        <f>IF(G44&gt;0,VLOOKUP(G44,مسئول!B:D,2,0),"")</f>
        <v/>
      </c>
      <c r="I44" s="1"/>
      <c r="J44" s="1"/>
    </row>
    <row r="45" spans="2:10" ht="24.95" customHeight="1">
      <c r="B45" s="12" t="str">
        <f t="shared" si="0"/>
        <v/>
      </c>
      <c r="C45" s="6"/>
      <c r="D45" s="1"/>
      <c r="E45" s="1"/>
      <c r="F45" s="4" t="str">
        <f>IF(E45&gt;0,VLOOKUP(E45,صنف!B:D,2,0),"")</f>
        <v/>
      </c>
      <c r="G45" s="1"/>
      <c r="H45" s="4" t="str">
        <f>IF(G45&gt;0,VLOOKUP(G45,مسئول!B:D,2,0),"")</f>
        <v/>
      </c>
      <c r="I45" s="1"/>
      <c r="J45" s="1"/>
    </row>
    <row r="46" spans="2:10" ht="24.95" customHeight="1">
      <c r="B46" s="12" t="str">
        <f t="shared" si="0"/>
        <v/>
      </c>
      <c r="C46" s="6"/>
      <c r="D46" s="1"/>
      <c r="E46" s="1"/>
      <c r="F46" s="4" t="str">
        <f>IF(E46&gt;0,VLOOKUP(E46,صنف!B:D,2,0),"")</f>
        <v/>
      </c>
      <c r="G46" s="1"/>
      <c r="H46" s="4" t="str">
        <f>IF(G46&gt;0,VLOOKUP(G46,مسئول!B:D,2,0),"")</f>
        <v/>
      </c>
      <c r="I46" s="1"/>
      <c r="J46" s="1"/>
    </row>
    <row r="47" spans="2:10" ht="24.95" customHeight="1">
      <c r="B47" s="12" t="str">
        <f t="shared" si="0"/>
        <v/>
      </c>
      <c r="C47" s="6"/>
      <c r="D47" s="1"/>
      <c r="E47" s="1"/>
      <c r="F47" s="4" t="str">
        <f>IF(E47&gt;0,VLOOKUP(E47,صنف!B:D,2,0),"")</f>
        <v/>
      </c>
      <c r="G47" s="1"/>
      <c r="H47" s="4" t="str">
        <f>IF(G47&gt;0,VLOOKUP(G47,مسئول!B:D,2,0),"")</f>
        <v/>
      </c>
      <c r="I47" s="1"/>
      <c r="J47" s="1"/>
    </row>
    <row r="48" spans="2:10" ht="24.95" customHeight="1">
      <c r="B48" s="12" t="str">
        <f t="shared" si="0"/>
        <v/>
      </c>
      <c r="C48" s="6"/>
      <c r="D48" s="1"/>
      <c r="E48" s="1"/>
      <c r="F48" s="4" t="str">
        <f>IF(E48&gt;0,VLOOKUP(E48,صنف!B:D,2,0),"")</f>
        <v/>
      </c>
      <c r="G48" s="1"/>
      <c r="H48" s="4" t="str">
        <f>IF(G48&gt;0,VLOOKUP(G48,مسئول!B:D,2,0),"")</f>
        <v/>
      </c>
      <c r="I48" s="1"/>
      <c r="J48" s="1"/>
    </row>
    <row r="49" spans="2:10" ht="24.95" customHeight="1">
      <c r="B49" s="12" t="str">
        <f t="shared" si="0"/>
        <v/>
      </c>
      <c r="C49" s="6"/>
      <c r="D49" s="1"/>
      <c r="E49" s="1"/>
      <c r="F49" s="4" t="str">
        <f>IF(E49&gt;0,VLOOKUP(E49,صنف!B:D,2,0),"")</f>
        <v/>
      </c>
      <c r="G49" s="1"/>
      <c r="H49" s="4" t="str">
        <f>IF(G49&gt;0,VLOOKUP(G49,مسئول!B:D,2,0),"")</f>
        <v/>
      </c>
      <c r="I49" s="1"/>
      <c r="J49" s="1"/>
    </row>
    <row r="50" spans="2:10" ht="24.95" customHeight="1">
      <c r="B50" s="12" t="str">
        <f t="shared" si="0"/>
        <v/>
      </c>
      <c r="C50" s="6"/>
      <c r="D50" s="1"/>
      <c r="E50" s="1"/>
      <c r="F50" s="4" t="str">
        <f>IF(E50&gt;0,VLOOKUP(E50,صنف!B:D,2,0),"")</f>
        <v/>
      </c>
      <c r="G50" s="1"/>
      <c r="H50" s="4" t="str">
        <f>IF(G50&gt;0,VLOOKUP(G50,مسئول!B:D,2,0),"")</f>
        <v/>
      </c>
      <c r="I50" s="1"/>
      <c r="J50" s="1"/>
    </row>
    <row r="51" spans="2:10" ht="24.95" customHeight="1">
      <c r="B51" s="12" t="str">
        <f t="shared" si="0"/>
        <v/>
      </c>
      <c r="C51" s="6"/>
      <c r="D51" s="1"/>
      <c r="E51" s="1"/>
      <c r="F51" s="4" t="str">
        <f>IF(E51&gt;0,VLOOKUP(E51,صنف!B:D,2,0),"")</f>
        <v/>
      </c>
      <c r="G51" s="1"/>
      <c r="H51" s="4" t="str">
        <f>IF(G51&gt;0,VLOOKUP(G51,مسئول!B:D,2,0),"")</f>
        <v/>
      </c>
      <c r="I51" s="1"/>
      <c r="J51" s="1"/>
    </row>
    <row r="52" spans="2:10" ht="24.95" customHeight="1">
      <c r="B52" s="12" t="str">
        <f t="shared" si="0"/>
        <v/>
      </c>
      <c r="C52" s="6"/>
      <c r="D52" s="1"/>
      <c r="E52" s="1"/>
      <c r="F52" s="4" t="str">
        <f>IF(E52&gt;0,VLOOKUP(E52,صنف!B:D,2,0),"")</f>
        <v/>
      </c>
      <c r="G52" s="1"/>
      <c r="H52" s="4" t="str">
        <f>IF(G52&gt;0,VLOOKUP(G52,مسئول!B:D,2,0),"")</f>
        <v/>
      </c>
      <c r="I52" s="1"/>
      <c r="J52" s="1"/>
    </row>
    <row r="53" spans="2:10" ht="24.95" customHeight="1">
      <c r="B53" s="12" t="str">
        <f t="shared" si="0"/>
        <v/>
      </c>
      <c r="C53" s="6"/>
      <c r="D53" s="1"/>
      <c r="E53" s="1"/>
      <c r="F53" s="4" t="str">
        <f>IF(E53&gt;0,VLOOKUP(E53,صنف!B:D,2,0),"")</f>
        <v/>
      </c>
      <c r="G53" s="1"/>
      <c r="H53" s="4" t="str">
        <f>IF(G53&gt;0,VLOOKUP(G53,مسئول!B:D,2,0),"")</f>
        <v/>
      </c>
      <c r="I53" s="1"/>
      <c r="J53" s="1"/>
    </row>
    <row r="54" spans="2:10" ht="24.95" customHeight="1">
      <c r="B54" s="12" t="str">
        <f t="shared" si="0"/>
        <v/>
      </c>
      <c r="C54" s="6"/>
      <c r="D54" s="1"/>
      <c r="E54" s="1"/>
      <c r="F54" s="4" t="str">
        <f>IF(E54&gt;0,VLOOKUP(E54,صنف!B:D,2,0),"")</f>
        <v/>
      </c>
      <c r="G54" s="1"/>
      <c r="H54" s="4" t="str">
        <f>IF(G54&gt;0,VLOOKUP(G54,مسئول!B:D,2,0),"")</f>
        <v/>
      </c>
      <c r="I54" s="1"/>
      <c r="J54" s="1"/>
    </row>
    <row r="55" spans="2:10" ht="24.95" customHeight="1">
      <c r="B55" s="12" t="str">
        <f t="shared" si="0"/>
        <v/>
      </c>
      <c r="C55" s="6"/>
      <c r="D55" s="1"/>
      <c r="E55" s="1"/>
      <c r="F55" s="4" t="str">
        <f>IF(E55&gt;0,VLOOKUP(E55,صنف!B:D,2,0),"")</f>
        <v/>
      </c>
      <c r="G55" s="1"/>
      <c r="H55" s="4" t="str">
        <f>IF(G55&gt;0,VLOOKUP(G55,مسئول!B:D,2,0),"")</f>
        <v/>
      </c>
      <c r="I55" s="1"/>
      <c r="J55" s="1"/>
    </row>
    <row r="56" spans="2:10" ht="24.95" customHeight="1">
      <c r="B56" s="12" t="str">
        <f t="shared" si="0"/>
        <v/>
      </c>
      <c r="C56" s="6"/>
      <c r="D56" s="1"/>
      <c r="E56" s="1"/>
      <c r="F56" s="4" t="str">
        <f>IF(E56&gt;0,VLOOKUP(E56,صنف!B:D,2,0),"")</f>
        <v/>
      </c>
      <c r="G56" s="1"/>
      <c r="H56" s="4" t="str">
        <f>IF(G56&gt;0,VLOOKUP(G56,مسئول!B:D,2,0),"")</f>
        <v/>
      </c>
      <c r="I56" s="1"/>
      <c r="J56" s="1"/>
    </row>
    <row r="57" spans="2:10" ht="24.95" customHeight="1">
      <c r="B57" s="12" t="str">
        <f t="shared" si="0"/>
        <v/>
      </c>
      <c r="C57" s="6"/>
      <c r="D57" s="1"/>
      <c r="E57" s="1"/>
      <c r="F57" s="4" t="str">
        <f>IF(E57&gt;0,VLOOKUP(E57,صنف!B:D,2,0),"")</f>
        <v/>
      </c>
      <c r="G57" s="1"/>
      <c r="H57" s="4" t="str">
        <f>IF(G57&gt;0,VLOOKUP(G57,مسئول!B:D,2,0),"")</f>
        <v/>
      </c>
      <c r="I57" s="1"/>
      <c r="J57" s="1"/>
    </row>
    <row r="58" spans="2:10" ht="24.95" customHeight="1">
      <c r="B58" s="12" t="str">
        <f t="shared" si="0"/>
        <v/>
      </c>
      <c r="C58" s="6"/>
      <c r="D58" s="1"/>
      <c r="E58" s="1"/>
      <c r="F58" s="4" t="str">
        <f>IF(E58&gt;0,VLOOKUP(E58,صنف!B:D,2,0),"")</f>
        <v/>
      </c>
      <c r="G58" s="1"/>
      <c r="H58" s="4" t="str">
        <f>IF(G58&gt;0,VLOOKUP(G58,مسئول!B:D,2,0),"")</f>
        <v/>
      </c>
      <c r="I58" s="1"/>
      <c r="J58" s="1"/>
    </row>
    <row r="59" spans="2:10" ht="24.95" customHeight="1">
      <c r="B59" s="12" t="str">
        <f t="shared" si="0"/>
        <v/>
      </c>
      <c r="C59" s="6"/>
      <c r="D59" s="1"/>
      <c r="E59" s="1"/>
      <c r="F59" s="4" t="str">
        <f>IF(E59&gt;0,VLOOKUP(E59,صنف!B:D,2,0),"")</f>
        <v/>
      </c>
      <c r="G59" s="1"/>
      <c r="H59" s="4" t="str">
        <f>IF(G59&gt;0,VLOOKUP(G59,مسئول!B:D,2,0),"")</f>
        <v/>
      </c>
      <c r="I59" s="1"/>
      <c r="J59" s="1"/>
    </row>
    <row r="60" spans="2:10" ht="24.95" customHeight="1">
      <c r="B60" s="12" t="str">
        <f t="shared" si="0"/>
        <v/>
      </c>
      <c r="C60" s="6"/>
      <c r="D60" s="1"/>
      <c r="E60" s="1"/>
      <c r="F60" s="4" t="str">
        <f>IF(E60&gt;0,VLOOKUP(E60,صنف!B:D,2,0),"")</f>
        <v/>
      </c>
      <c r="G60" s="1"/>
      <c r="H60" s="4" t="str">
        <f>IF(G60&gt;0,VLOOKUP(G60,مسئول!B:D,2,0),"")</f>
        <v/>
      </c>
      <c r="I60" s="1"/>
      <c r="J60" s="1"/>
    </row>
    <row r="61" spans="2:10" ht="24.95" customHeight="1">
      <c r="B61" s="12" t="str">
        <f t="shared" si="0"/>
        <v/>
      </c>
      <c r="C61" s="6"/>
      <c r="D61" s="1"/>
      <c r="E61" s="1"/>
      <c r="F61" s="4" t="str">
        <f>IF(E61&gt;0,VLOOKUP(E61,صنف!B:D,2,0),"")</f>
        <v/>
      </c>
      <c r="G61" s="1"/>
      <c r="H61" s="4" t="str">
        <f>IF(G61&gt;0,VLOOKUP(G61,مسئول!B:D,2,0),"")</f>
        <v/>
      </c>
      <c r="I61" s="1"/>
      <c r="J61" s="1"/>
    </row>
    <row r="62" spans="2:10" ht="24.95" customHeight="1">
      <c r="B62" s="12" t="str">
        <f t="shared" si="0"/>
        <v/>
      </c>
      <c r="C62" s="6"/>
      <c r="D62" s="1"/>
      <c r="E62" s="1"/>
      <c r="F62" s="4" t="str">
        <f>IF(E62&gt;0,VLOOKUP(E62,صنف!B:D,2,0),"")</f>
        <v/>
      </c>
      <c r="G62" s="1"/>
      <c r="H62" s="4" t="str">
        <f>IF(G62&gt;0,VLOOKUP(G62,مسئول!B:D,2,0),"")</f>
        <v/>
      </c>
      <c r="I62" s="1"/>
      <c r="J62" s="1"/>
    </row>
    <row r="63" spans="2:10" ht="24.95" customHeight="1">
      <c r="B63" s="12" t="str">
        <f t="shared" si="0"/>
        <v/>
      </c>
      <c r="C63" s="6"/>
      <c r="D63" s="1"/>
      <c r="E63" s="1"/>
      <c r="F63" s="4" t="str">
        <f>IF(E63&gt;0,VLOOKUP(E63,صنف!B:D,2,0),"")</f>
        <v/>
      </c>
      <c r="G63" s="1"/>
      <c r="H63" s="4" t="str">
        <f>IF(G63&gt;0,VLOOKUP(G63,مسئول!B:D,2,0),"")</f>
        <v/>
      </c>
      <c r="I63" s="1"/>
      <c r="J63" s="1"/>
    </row>
    <row r="64" spans="2:10" ht="24.95" customHeight="1">
      <c r="B64" s="12" t="str">
        <f t="shared" si="0"/>
        <v/>
      </c>
      <c r="C64" s="6"/>
      <c r="D64" s="1"/>
      <c r="E64" s="1"/>
      <c r="F64" s="4" t="str">
        <f>IF(E64&gt;0,VLOOKUP(E64,صنف!B:D,2,0),"")</f>
        <v/>
      </c>
      <c r="G64" s="1"/>
      <c r="H64" s="4" t="str">
        <f>IF(G64&gt;0,VLOOKUP(G64,مسئول!B:D,2,0),"")</f>
        <v/>
      </c>
      <c r="I64" s="1"/>
      <c r="J64" s="1"/>
    </row>
    <row r="65" spans="2:10" ht="24.95" customHeight="1">
      <c r="B65" s="12" t="str">
        <f t="shared" si="0"/>
        <v/>
      </c>
      <c r="C65" s="6"/>
      <c r="D65" s="1"/>
      <c r="E65" s="1"/>
      <c r="F65" s="4" t="str">
        <f>IF(E65&gt;0,VLOOKUP(E65,صنف!B:D,2,0),"")</f>
        <v/>
      </c>
      <c r="G65" s="1"/>
      <c r="H65" s="4" t="str">
        <f>IF(G65&gt;0,VLOOKUP(G65,مسئول!B:D,2,0),"")</f>
        <v/>
      </c>
      <c r="I65" s="1"/>
      <c r="J65" s="1"/>
    </row>
    <row r="66" spans="2:10" ht="24.95" customHeight="1">
      <c r="B66" s="12" t="str">
        <f t="shared" si="0"/>
        <v/>
      </c>
      <c r="C66" s="6"/>
      <c r="D66" s="1"/>
      <c r="E66" s="1"/>
      <c r="F66" s="4" t="str">
        <f>IF(E66&gt;0,VLOOKUP(E66,صنف!B:D,2,0),"")</f>
        <v/>
      </c>
      <c r="G66" s="1"/>
      <c r="H66" s="4" t="str">
        <f>IF(G66&gt;0,VLOOKUP(G66,مسئول!B:D,2,0),"")</f>
        <v/>
      </c>
      <c r="I66" s="1"/>
      <c r="J66" s="1"/>
    </row>
    <row r="67" spans="2:10" ht="24.95" customHeight="1">
      <c r="B67" s="12" t="str">
        <f t="shared" si="0"/>
        <v/>
      </c>
      <c r="C67" s="6"/>
      <c r="D67" s="1"/>
      <c r="E67" s="1"/>
      <c r="F67" s="4" t="str">
        <f>IF(E67&gt;0,VLOOKUP(E67,صنف!B:D,2,0),"")</f>
        <v/>
      </c>
      <c r="G67" s="1"/>
      <c r="H67" s="4" t="str">
        <f>IF(G67&gt;0,VLOOKUP(G67,مسئول!B:D,2,0),"")</f>
        <v/>
      </c>
      <c r="I67" s="1"/>
      <c r="J67" s="1"/>
    </row>
    <row r="68" spans="2:10" ht="24.95" customHeight="1">
      <c r="B68" s="12" t="str">
        <f t="shared" si="0"/>
        <v/>
      </c>
      <c r="C68" s="6"/>
      <c r="D68" s="1"/>
      <c r="E68" s="1"/>
      <c r="F68" s="4" t="str">
        <f>IF(E68&gt;0,VLOOKUP(E68,صنف!B:D,2,0),"")</f>
        <v/>
      </c>
      <c r="G68" s="1"/>
      <c r="H68" s="4" t="str">
        <f>IF(G68&gt;0,VLOOKUP(G68,مسئول!B:D,2,0),"")</f>
        <v/>
      </c>
      <c r="I68" s="1"/>
      <c r="J68" s="1"/>
    </row>
    <row r="69" spans="2:10" ht="24.95" customHeight="1">
      <c r="B69" s="12" t="str">
        <f t="shared" si="0"/>
        <v/>
      </c>
      <c r="C69" s="6"/>
      <c r="D69" s="1"/>
      <c r="E69" s="1"/>
      <c r="F69" s="4" t="str">
        <f>IF(E69&gt;0,VLOOKUP(E69,صنف!B:D,2,0),"")</f>
        <v/>
      </c>
      <c r="G69" s="1"/>
      <c r="H69" s="4" t="str">
        <f>IF(G69&gt;0,VLOOKUP(G69,مسئول!B:D,2,0),"")</f>
        <v/>
      </c>
      <c r="I69" s="1"/>
      <c r="J69" s="1"/>
    </row>
    <row r="70" spans="2:10" ht="24.95" customHeight="1">
      <c r="B70" s="12" t="str">
        <f t="shared" si="0"/>
        <v/>
      </c>
      <c r="C70" s="6"/>
      <c r="D70" s="1"/>
      <c r="E70" s="1"/>
      <c r="F70" s="4" t="str">
        <f>IF(E70&gt;0,VLOOKUP(E70,صنف!B:D,2,0),"")</f>
        <v/>
      </c>
      <c r="G70" s="1"/>
      <c r="H70" s="4" t="str">
        <f>IF(G70&gt;0,VLOOKUP(G70,مسئول!B:D,2,0),"")</f>
        <v/>
      </c>
      <c r="I70" s="1"/>
      <c r="J70" s="1"/>
    </row>
    <row r="71" spans="2:10" ht="24.95" customHeight="1">
      <c r="B71" s="12" t="str">
        <f t="shared" si="0"/>
        <v/>
      </c>
      <c r="C71" s="6"/>
      <c r="D71" s="1"/>
      <c r="E71" s="1"/>
      <c r="F71" s="4" t="str">
        <f>IF(E71&gt;0,VLOOKUP(E71,صنف!B:D,2,0),"")</f>
        <v/>
      </c>
      <c r="G71" s="1"/>
      <c r="H71" s="4" t="str">
        <f>IF(G71&gt;0,VLOOKUP(G71,مسئول!B:D,2,0),"")</f>
        <v/>
      </c>
      <c r="I71" s="1"/>
      <c r="J71" s="1"/>
    </row>
    <row r="72" spans="2:10" ht="24.95" customHeight="1">
      <c r="B72" s="12" t="str">
        <f t="shared" ref="B72:B135" si="1">IF(C72&lt;&gt;0,1+B71,"")</f>
        <v/>
      </c>
      <c r="C72" s="6"/>
      <c r="D72" s="1"/>
      <c r="E72" s="1"/>
      <c r="F72" s="4" t="str">
        <f>IF(E72&gt;0,VLOOKUP(E72,صنف!B:D,2,0),"")</f>
        <v/>
      </c>
      <c r="G72" s="1"/>
      <c r="H72" s="4" t="str">
        <f>IF(G72&gt;0,VLOOKUP(G72,مسئول!B:D,2,0),"")</f>
        <v/>
      </c>
      <c r="I72" s="1"/>
      <c r="J72" s="1"/>
    </row>
    <row r="73" spans="2:10" ht="24.95" customHeight="1">
      <c r="B73" s="12" t="str">
        <f t="shared" si="1"/>
        <v/>
      </c>
      <c r="C73" s="6"/>
      <c r="D73" s="1"/>
      <c r="E73" s="1"/>
      <c r="F73" s="4" t="str">
        <f>IF(E73&gt;0,VLOOKUP(E73,صنف!B:D,2,0),"")</f>
        <v/>
      </c>
      <c r="G73" s="1"/>
      <c r="H73" s="4" t="str">
        <f>IF(G73&gt;0,VLOOKUP(G73,مسئول!B:D,2,0),"")</f>
        <v/>
      </c>
      <c r="I73" s="1"/>
      <c r="J73" s="1"/>
    </row>
    <row r="74" spans="2:10" ht="24.95" customHeight="1">
      <c r="B74" s="12" t="str">
        <f t="shared" si="1"/>
        <v/>
      </c>
      <c r="C74" s="6"/>
      <c r="D74" s="1"/>
      <c r="E74" s="1"/>
      <c r="F74" s="4" t="str">
        <f>IF(E74&gt;0,VLOOKUP(E74,صنف!B:D,2,0),"")</f>
        <v/>
      </c>
      <c r="G74" s="1"/>
      <c r="H74" s="4" t="str">
        <f>IF(G74&gt;0,VLOOKUP(G74,مسئول!B:D,2,0),"")</f>
        <v/>
      </c>
      <c r="I74" s="1"/>
      <c r="J74" s="1"/>
    </row>
    <row r="75" spans="2:10" ht="24.95" customHeight="1">
      <c r="B75" s="12" t="str">
        <f t="shared" si="1"/>
        <v/>
      </c>
      <c r="C75" s="6"/>
      <c r="D75" s="1"/>
      <c r="E75" s="1"/>
      <c r="F75" s="4" t="str">
        <f>IF(E75&gt;0,VLOOKUP(E75,صنف!B:D,2,0),"")</f>
        <v/>
      </c>
      <c r="G75" s="1"/>
      <c r="H75" s="4" t="str">
        <f>IF(G75&gt;0,VLOOKUP(G75,مسئول!B:D,2,0),"")</f>
        <v/>
      </c>
      <c r="I75" s="1"/>
      <c r="J75" s="1"/>
    </row>
    <row r="76" spans="2:10" ht="24.95" customHeight="1">
      <c r="B76" s="12" t="str">
        <f t="shared" si="1"/>
        <v/>
      </c>
      <c r="C76" s="6"/>
      <c r="D76" s="1"/>
      <c r="E76" s="1"/>
      <c r="F76" s="4" t="str">
        <f>IF(E76&gt;0,VLOOKUP(E76,صنف!B:D,2,0),"")</f>
        <v/>
      </c>
      <c r="G76" s="1"/>
      <c r="H76" s="4" t="str">
        <f>IF(G76&gt;0,VLOOKUP(G76,مسئول!B:D,2,0),"")</f>
        <v/>
      </c>
      <c r="I76" s="1"/>
      <c r="J76" s="1"/>
    </row>
    <row r="77" spans="2:10" ht="24.95" customHeight="1">
      <c r="B77" s="12" t="str">
        <f t="shared" si="1"/>
        <v/>
      </c>
      <c r="C77" s="6"/>
      <c r="D77" s="1"/>
      <c r="E77" s="1"/>
      <c r="F77" s="4" t="str">
        <f>IF(E77&gt;0,VLOOKUP(E77,صنف!B:D,2,0),"")</f>
        <v/>
      </c>
      <c r="G77" s="1"/>
      <c r="H77" s="4" t="str">
        <f>IF(G77&gt;0,VLOOKUP(G77,مسئول!B:D,2,0),"")</f>
        <v/>
      </c>
      <c r="I77" s="1"/>
      <c r="J77" s="1"/>
    </row>
    <row r="78" spans="2:10" ht="24.95" customHeight="1">
      <c r="B78" s="12" t="str">
        <f t="shared" si="1"/>
        <v/>
      </c>
      <c r="C78" s="6"/>
      <c r="D78" s="1"/>
      <c r="E78" s="1"/>
      <c r="F78" s="4" t="str">
        <f>IF(E78&gt;0,VLOOKUP(E78,صنف!B:D,2,0),"")</f>
        <v/>
      </c>
      <c r="G78" s="1"/>
      <c r="H78" s="4" t="str">
        <f>IF(G78&gt;0,VLOOKUP(G78,مسئول!B:D,2,0),"")</f>
        <v/>
      </c>
      <c r="I78" s="1"/>
      <c r="J78" s="1"/>
    </row>
    <row r="79" spans="2:10" ht="24.95" customHeight="1">
      <c r="B79" s="12" t="str">
        <f t="shared" si="1"/>
        <v/>
      </c>
      <c r="C79" s="6"/>
      <c r="D79" s="1"/>
      <c r="E79" s="1"/>
      <c r="F79" s="4" t="str">
        <f>IF(E79&gt;0,VLOOKUP(E79,صنف!B:D,2,0),"")</f>
        <v/>
      </c>
      <c r="G79" s="1"/>
      <c r="H79" s="4" t="str">
        <f>IF(G79&gt;0,VLOOKUP(G79,مسئول!B:D,2,0),"")</f>
        <v/>
      </c>
      <c r="I79" s="1"/>
      <c r="J79" s="1"/>
    </row>
    <row r="80" spans="2:10" ht="24.95" customHeight="1">
      <c r="B80" s="12" t="str">
        <f t="shared" si="1"/>
        <v/>
      </c>
      <c r="C80" s="6"/>
      <c r="D80" s="1"/>
      <c r="E80" s="1"/>
      <c r="F80" s="4" t="str">
        <f>IF(E80&gt;0,VLOOKUP(E80,صنف!B:D,2,0),"")</f>
        <v/>
      </c>
      <c r="G80" s="1"/>
      <c r="H80" s="4" t="str">
        <f>IF(G80&gt;0,VLOOKUP(G80,مسئول!B:D,2,0),"")</f>
        <v/>
      </c>
      <c r="I80" s="1"/>
      <c r="J80" s="1"/>
    </row>
    <row r="81" spans="2:10" ht="24.95" customHeight="1">
      <c r="B81" s="12" t="str">
        <f t="shared" si="1"/>
        <v/>
      </c>
      <c r="C81" s="6"/>
      <c r="D81" s="1"/>
      <c r="E81" s="1"/>
      <c r="F81" s="4" t="str">
        <f>IF(E81&gt;0,VLOOKUP(E81,صنف!B:D,2,0),"")</f>
        <v/>
      </c>
      <c r="G81" s="1"/>
      <c r="H81" s="4" t="str">
        <f>IF(G81&gt;0,VLOOKUP(G81,مسئول!B:D,2,0),"")</f>
        <v/>
      </c>
      <c r="I81" s="1"/>
      <c r="J81" s="1"/>
    </row>
    <row r="82" spans="2:10" ht="24.95" customHeight="1">
      <c r="B82" s="12" t="str">
        <f t="shared" si="1"/>
        <v/>
      </c>
      <c r="C82" s="6"/>
      <c r="D82" s="1"/>
      <c r="E82" s="1"/>
      <c r="F82" s="4" t="str">
        <f>IF(E82&gt;0,VLOOKUP(E82,صنف!B:D,2,0),"")</f>
        <v/>
      </c>
      <c r="G82" s="1"/>
      <c r="H82" s="4" t="str">
        <f>IF(G82&gt;0,VLOOKUP(G82,مسئول!B:D,2,0),"")</f>
        <v/>
      </c>
      <c r="I82" s="1"/>
      <c r="J82" s="1"/>
    </row>
    <row r="83" spans="2:10" ht="24.95" customHeight="1">
      <c r="B83" s="12" t="str">
        <f t="shared" si="1"/>
        <v/>
      </c>
      <c r="C83" s="6"/>
      <c r="D83" s="1"/>
      <c r="E83" s="1"/>
      <c r="F83" s="4" t="str">
        <f>IF(E83&gt;0,VLOOKUP(E83,صنف!B:D,2,0),"")</f>
        <v/>
      </c>
      <c r="G83" s="1"/>
      <c r="H83" s="4" t="str">
        <f>IF(G83&gt;0,VLOOKUP(G83,مسئول!B:D,2,0),"")</f>
        <v/>
      </c>
      <c r="I83" s="1"/>
      <c r="J83" s="1"/>
    </row>
    <row r="84" spans="2:10" ht="24.95" customHeight="1">
      <c r="B84" s="12" t="str">
        <f t="shared" si="1"/>
        <v/>
      </c>
      <c r="C84" s="6"/>
      <c r="D84" s="1"/>
      <c r="E84" s="1"/>
      <c r="F84" s="4" t="str">
        <f>IF(E84&gt;0,VLOOKUP(E84,صنف!B:D,2,0),"")</f>
        <v/>
      </c>
      <c r="G84" s="1"/>
      <c r="H84" s="4" t="str">
        <f>IF(G84&gt;0,VLOOKUP(G84,مسئول!B:D,2,0),"")</f>
        <v/>
      </c>
      <c r="I84" s="1"/>
      <c r="J84" s="1"/>
    </row>
    <row r="85" spans="2:10" ht="24.95" customHeight="1">
      <c r="B85" s="12" t="str">
        <f t="shared" si="1"/>
        <v/>
      </c>
      <c r="C85" s="6"/>
      <c r="D85" s="1"/>
      <c r="E85" s="1"/>
      <c r="F85" s="4" t="str">
        <f>IF(E85&gt;0,VLOOKUP(E85,صنف!B:D,2,0),"")</f>
        <v/>
      </c>
      <c r="G85" s="1"/>
      <c r="H85" s="4" t="str">
        <f>IF(G85&gt;0,VLOOKUP(G85,مسئول!B:D,2,0),"")</f>
        <v/>
      </c>
      <c r="I85" s="1"/>
      <c r="J85" s="1"/>
    </row>
    <row r="86" spans="2:10" ht="24.95" customHeight="1">
      <c r="B86" s="12" t="str">
        <f t="shared" si="1"/>
        <v/>
      </c>
      <c r="C86" s="6"/>
      <c r="D86" s="1"/>
      <c r="E86" s="1"/>
      <c r="F86" s="4" t="str">
        <f>IF(E86&gt;0,VLOOKUP(E86,صنف!B:D,2,0),"")</f>
        <v/>
      </c>
      <c r="G86" s="1"/>
      <c r="H86" s="4" t="str">
        <f>IF(G86&gt;0,VLOOKUP(G86,مسئول!B:D,2,0),"")</f>
        <v/>
      </c>
      <c r="I86" s="1"/>
      <c r="J86" s="1"/>
    </row>
    <row r="87" spans="2:10" ht="24.95" customHeight="1">
      <c r="B87" s="12" t="str">
        <f t="shared" si="1"/>
        <v/>
      </c>
      <c r="C87" s="6"/>
      <c r="D87" s="1"/>
      <c r="E87" s="1"/>
      <c r="F87" s="4" t="str">
        <f>IF(E87&gt;0,VLOOKUP(E87,صنف!B:D,2,0),"")</f>
        <v/>
      </c>
      <c r="G87" s="1"/>
      <c r="H87" s="4" t="str">
        <f>IF(G87&gt;0,VLOOKUP(G87,مسئول!B:D,2,0),"")</f>
        <v/>
      </c>
      <c r="I87" s="1"/>
      <c r="J87" s="1"/>
    </row>
    <row r="88" spans="2:10" ht="24.95" customHeight="1">
      <c r="B88" s="12" t="str">
        <f t="shared" si="1"/>
        <v/>
      </c>
      <c r="C88" s="6"/>
      <c r="D88" s="1"/>
      <c r="E88" s="1"/>
      <c r="F88" s="4" t="str">
        <f>IF(E88&gt;0,VLOOKUP(E88,صنف!B:D,2,0),"")</f>
        <v/>
      </c>
      <c r="G88" s="1"/>
      <c r="H88" s="4" t="str">
        <f>IF(G88&gt;0,VLOOKUP(G88,مسئول!B:D,2,0),"")</f>
        <v/>
      </c>
      <c r="I88" s="1"/>
      <c r="J88" s="1"/>
    </row>
    <row r="89" spans="2:10" ht="24.95" customHeight="1">
      <c r="B89" s="12" t="str">
        <f t="shared" si="1"/>
        <v/>
      </c>
      <c r="C89" s="6"/>
      <c r="D89" s="1"/>
      <c r="E89" s="1"/>
      <c r="F89" s="4" t="str">
        <f>IF(E89&gt;0,VLOOKUP(E89,صنف!B:D,2,0),"")</f>
        <v/>
      </c>
      <c r="G89" s="1"/>
      <c r="H89" s="4" t="str">
        <f>IF(G89&gt;0,VLOOKUP(G89,مسئول!B:D,2,0),"")</f>
        <v/>
      </c>
      <c r="I89" s="1"/>
      <c r="J89" s="1"/>
    </row>
    <row r="90" spans="2:10" ht="24.95" customHeight="1">
      <c r="B90" s="12" t="str">
        <f t="shared" si="1"/>
        <v/>
      </c>
      <c r="C90" s="6"/>
      <c r="D90" s="1"/>
      <c r="E90" s="1"/>
      <c r="F90" s="4" t="str">
        <f>IF(E90&gt;0,VLOOKUP(E90,صنف!B:D,2,0),"")</f>
        <v/>
      </c>
      <c r="G90" s="1"/>
      <c r="H90" s="4" t="str">
        <f>IF(G90&gt;0,VLOOKUP(G90,مسئول!B:D,2,0),"")</f>
        <v/>
      </c>
      <c r="I90" s="1"/>
      <c r="J90" s="1"/>
    </row>
    <row r="91" spans="2:10" ht="24.95" customHeight="1">
      <c r="B91" s="12" t="str">
        <f t="shared" si="1"/>
        <v/>
      </c>
      <c r="C91" s="6"/>
      <c r="D91" s="1"/>
      <c r="E91" s="1"/>
      <c r="F91" s="4" t="str">
        <f>IF(E91&gt;0,VLOOKUP(E91,صنف!B:D,2,0),"")</f>
        <v/>
      </c>
      <c r="G91" s="1"/>
      <c r="H91" s="4" t="str">
        <f>IF(G91&gt;0,VLOOKUP(G91,مسئول!B:D,2,0),"")</f>
        <v/>
      </c>
      <c r="I91" s="1"/>
      <c r="J91" s="1"/>
    </row>
    <row r="92" spans="2:10" ht="24.95" customHeight="1">
      <c r="B92" s="12" t="str">
        <f t="shared" si="1"/>
        <v/>
      </c>
      <c r="C92" s="6"/>
      <c r="D92" s="1"/>
      <c r="E92" s="1"/>
      <c r="F92" s="4" t="str">
        <f>IF(E92&gt;0,VLOOKUP(E92,صنف!B:D,2,0),"")</f>
        <v/>
      </c>
      <c r="G92" s="1"/>
      <c r="H92" s="4" t="str">
        <f>IF(G92&gt;0,VLOOKUP(G92,مسئول!B:D,2,0),"")</f>
        <v/>
      </c>
      <c r="I92" s="1"/>
      <c r="J92" s="1"/>
    </row>
    <row r="93" spans="2:10" ht="24.95" customHeight="1">
      <c r="B93" s="12" t="str">
        <f t="shared" si="1"/>
        <v/>
      </c>
      <c r="C93" s="6"/>
      <c r="D93" s="1"/>
      <c r="E93" s="1"/>
      <c r="F93" s="4" t="str">
        <f>IF(E93&gt;0,VLOOKUP(E93,صنف!B:D,2,0),"")</f>
        <v/>
      </c>
      <c r="G93" s="1"/>
      <c r="H93" s="4" t="str">
        <f>IF(G93&gt;0,VLOOKUP(G93,مسئول!B:D,2,0),"")</f>
        <v/>
      </c>
      <c r="I93" s="1"/>
      <c r="J93" s="1"/>
    </row>
    <row r="94" spans="2:10" ht="24.95" customHeight="1">
      <c r="B94" s="12" t="str">
        <f t="shared" si="1"/>
        <v/>
      </c>
      <c r="C94" s="6"/>
      <c r="D94" s="1"/>
      <c r="E94" s="1"/>
      <c r="F94" s="4" t="str">
        <f>IF(E94&gt;0,VLOOKUP(E94,صنف!B:D,2,0),"")</f>
        <v/>
      </c>
      <c r="G94" s="1"/>
      <c r="H94" s="4" t="str">
        <f>IF(G94&gt;0,VLOOKUP(G94,مسئول!B:D,2,0),"")</f>
        <v/>
      </c>
      <c r="I94" s="1"/>
      <c r="J94" s="1"/>
    </row>
    <row r="95" spans="2:10" ht="24.95" customHeight="1">
      <c r="B95" s="12" t="str">
        <f t="shared" si="1"/>
        <v/>
      </c>
      <c r="C95" s="6"/>
      <c r="D95" s="1"/>
      <c r="E95" s="1"/>
      <c r="F95" s="4" t="str">
        <f>IF(E95&gt;0,VLOOKUP(E95,صنف!B:D,2,0),"")</f>
        <v/>
      </c>
      <c r="G95" s="1"/>
      <c r="H95" s="4" t="str">
        <f>IF(G95&gt;0,VLOOKUP(G95,مسئول!B:D,2,0),"")</f>
        <v/>
      </c>
      <c r="I95" s="1"/>
      <c r="J95" s="1"/>
    </row>
    <row r="96" spans="2:10" ht="24.95" customHeight="1">
      <c r="B96" s="12" t="str">
        <f t="shared" si="1"/>
        <v/>
      </c>
      <c r="C96" s="6"/>
      <c r="D96" s="1"/>
      <c r="E96" s="1"/>
      <c r="F96" s="4" t="str">
        <f>IF(E96&gt;0,VLOOKUP(E96,صنف!B:D,2,0),"")</f>
        <v/>
      </c>
      <c r="G96" s="1"/>
      <c r="H96" s="4" t="str">
        <f>IF(G96&gt;0,VLOOKUP(G96,مسئول!B:D,2,0),"")</f>
        <v/>
      </c>
      <c r="I96" s="1"/>
      <c r="J96" s="1"/>
    </row>
    <row r="97" spans="2:10" ht="24.95" customHeight="1">
      <c r="B97" s="12" t="str">
        <f t="shared" si="1"/>
        <v/>
      </c>
      <c r="C97" s="6"/>
      <c r="D97" s="1"/>
      <c r="E97" s="1"/>
      <c r="F97" s="4" t="str">
        <f>IF(E97&gt;0,VLOOKUP(E97,صنف!B:D,2,0),"")</f>
        <v/>
      </c>
      <c r="G97" s="1"/>
      <c r="H97" s="4" t="str">
        <f>IF(G97&gt;0,VLOOKUP(G97,مسئول!B:D,2,0),"")</f>
        <v/>
      </c>
      <c r="I97" s="1"/>
      <c r="J97" s="1"/>
    </row>
    <row r="98" spans="2:10" ht="24.95" customHeight="1">
      <c r="B98" s="12" t="str">
        <f t="shared" si="1"/>
        <v/>
      </c>
      <c r="C98" s="6"/>
      <c r="D98" s="1"/>
      <c r="E98" s="1"/>
      <c r="F98" s="4" t="str">
        <f>IF(E98&gt;0,VLOOKUP(E98,صنف!B:D,2,0),"")</f>
        <v/>
      </c>
      <c r="G98" s="1"/>
      <c r="H98" s="4" t="str">
        <f>IF(G98&gt;0,VLOOKUP(G98,مسئول!B:D,2,0),"")</f>
        <v/>
      </c>
      <c r="I98" s="1"/>
      <c r="J98" s="1"/>
    </row>
    <row r="99" spans="2:10" ht="24.95" customHeight="1">
      <c r="B99" s="12" t="str">
        <f t="shared" si="1"/>
        <v/>
      </c>
      <c r="C99" s="6"/>
      <c r="D99" s="1"/>
      <c r="E99" s="1"/>
      <c r="F99" s="4" t="str">
        <f>IF(E99&gt;0,VLOOKUP(E99,صنف!B:D,2,0),"")</f>
        <v/>
      </c>
      <c r="G99" s="1"/>
      <c r="H99" s="4" t="str">
        <f>IF(G99&gt;0,VLOOKUP(G99,مسئول!B:D,2,0),"")</f>
        <v/>
      </c>
      <c r="I99" s="1"/>
      <c r="J99" s="1"/>
    </row>
    <row r="100" spans="2:10" ht="24.95" customHeight="1">
      <c r="B100" s="12" t="str">
        <f t="shared" si="1"/>
        <v/>
      </c>
      <c r="C100" s="6"/>
      <c r="D100" s="1"/>
      <c r="E100" s="1"/>
      <c r="F100" s="4" t="str">
        <f>IF(E100&gt;0,VLOOKUP(E100,صنف!B:D,2,0),"")</f>
        <v/>
      </c>
      <c r="G100" s="1"/>
      <c r="H100" s="4" t="str">
        <f>IF(G100&gt;0,VLOOKUP(G100,مسئول!B:D,2,0),"")</f>
        <v/>
      </c>
      <c r="I100" s="1"/>
      <c r="J100" s="1"/>
    </row>
    <row r="101" spans="2:10" ht="24.95" customHeight="1">
      <c r="B101" s="12" t="str">
        <f t="shared" si="1"/>
        <v/>
      </c>
      <c r="C101" s="6"/>
      <c r="D101" s="1"/>
      <c r="E101" s="1"/>
      <c r="F101" s="4" t="str">
        <f>IF(E101&gt;0,VLOOKUP(E101,صنف!B:D,2,0),"")</f>
        <v/>
      </c>
      <c r="G101" s="1"/>
      <c r="H101" s="4" t="str">
        <f>IF(G101&gt;0,VLOOKUP(G101,مسئول!B:D,2,0),"")</f>
        <v/>
      </c>
      <c r="I101" s="1"/>
      <c r="J101" s="1"/>
    </row>
    <row r="102" spans="2:10" ht="24.95" customHeight="1">
      <c r="B102" s="12" t="str">
        <f t="shared" si="1"/>
        <v/>
      </c>
      <c r="C102" s="6"/>
      <c r="D102" s="1"/>
      <c r="E102" s="1"/>
      <c r="F102" s="4" t="str">
        <f>IF(E102&gt;0,VLOOKUP(E102,صنف!B:D,2,0),"")</f>
        <v/>
      </c>
      <c r="G102" s="1"/>
      <c r="H102" s="4" t="str">
        <f>IF(G102&gt;0,VLOOKUP(G102,مسئول!B:D,2,0),"")</f>
        <v/>
      </c>
      <c r="I102" s="1"/>
      <c r="J102" s="1"/>
    </row>
    <row r="103" spans="2:10" ht="24.95" customHeight="1">
      <c r="B103" s="12" t="str">
        <f t="shared" si="1"/>
        <v/>
      </c>
      <c r="C103" s="6"/>
      <c r="D103" s="1"/>
      <c r="E103" s="1"/>
      <c r="F103" s="4" t="str">
        <f>IF(E103&gt;0,VLOOKUP(E103,صنف!B:D,2,0),"")</f>
        <v/>
      </c>
      <c r="G103" s="1"/>
      <c r="H103" s="4" t="str">
        <f>IF(G103&gt;0,VLOOKUP(G103,مسئول!B:D,2,0),"")</f>
        <v/>
      </c>
      <c r="I103" s="1"/>
      <c r="J103" s="1"/>
    </row>
    <row r="104" spans="2:10" ht="24.95" customHeight="1">
      <c r="B104" s="12" t="str">
        <f t="shared" si="1"/>
        <v/>
      </c>
      <c r="C104" s="6"/>
      <c r="D104" s="1"/>
      <c r="E104" s="1"/>
      <c r="F104" s="4" t="str">
        <f>IF(E104&gt;0,VLOOKUP(E104,صنف!B:D,2,0),"")</f>
        <v/>
      </c>
      <c r="G104" s="1"/>
      <c r="H104" s="4" t="str">
        <f>IF(G104&gt;0,VLOOKUP(G104,مسئول!B:D,2,0),"")</f>
        <v/>
      </c>
      <c r="I104" s="1"/>
      <c r="J104" s="1"/>
    </row>
    <row r="105" spans="2:10" ht="24.95" customHeight="1">
      <c r="B105" s="12" t="str">
        <f t="shared" si="1"/>
        <v/>
      </c>
      <c r="C105" s="6"/>
      <c r="D105" s="1"/>
      <c r="E105" s="1"/>
      <c r="F105" s="4" t="str">
        <f>IF(E105&gt;0,VLOOKUP(E105,صنف!B:D,2,0),"")</f>
        <v/>
      </c>
      <c r="G105" s="1"/>
      <c r="H105" s="4" t="str">
        <f>IF(G105&gt;0,VLOOKUP(G105,مسئول!B:D,2,0),"")</f>
        <v/>
      </c>
      <c r="I105" s="1"/>
      <c r="J105" s="1"/>
    </row>
    <row r="106" spans="2:10" ht="24.95" customHeight="1">
      <c r="B106" s="12" t="str">
        <f t="shared" si="1"/>
        <v/>
      </c>
      <c r="C106" s="6"/>
      <c r="D106" s="1"/>
      <c r="E106" s="1"/>
      <c r="F106" s="4" t="str">
        <f>IF(E106&gt;0,VLOOKUP(E106,صنف!B:D,2,0),"")</f>
        <v/>
      </c>
      <c r="G106" s="1"/>
      <c r="H106" s="4" t="str">
        <f>IF(G106&gt;0,VLOOKUP(G106,مسئول!B:D,2,0),"")</f>
        <v/>
      </c>
      <c r="I106" s="1"/>
      <c r="J106" s="1"/>
    </row>
    <row r="107" spans="2:10" ht="24.95" customHeight="1">
      <c r="B107" s="12" t="str">
        <f t="shared" si="1"/>
        <v/>
      </c>
      <c r="C107" s="6"/>
      <c r="D107" s="1"/>
      <c r="E107" s="1"/>
      <c r="F107" s="4" t="str">
        <f>IF(E107&gt;0,VLOOKUP(E107,صنف!B:D,2,0),"")</f>
        <v/>
      </c>
      <c r="G107" s="1"/>
      <c r="H107" s="4" t="str">
        <f>IF(G107&gt;0,VLOOKUP(G107,مسئول!B:D,2,0),"")</f>
        <v/>
      </c>
      <c r="I107" s="1"/>
      <c r="J107" s="1"/>
    </row>
    <row r="108" spans="2:10" ht="24.95" customHeight="1">
      <c r="B108" s="12" t="str">
        <f t="shared" si="1"/>
        <v/>
      </c>
      <c r="C108" s="6"/>
      <c r="D108" s="1"/>
      <c r="E108" s="1"/>
      <c r="F108" s="4" t="str">
        <f>IF(E108&gt;0,VLOOKUP(E108,صنف!B:D,2,0),"")</f>
        <v/>
      </c>
      <c r="G108" s="1"/>
      <c r="H108" s="4" t="str">
        <f>IF(G108&gt;0,VLOOKUP(G108,مسئول!B:D,2,0),"")</f>
        <v/>
      </c>
      <c r="I108" s="1"/>
      <c r="J108" s="1"/>
    </row>
    <row r="109" spans="2:10" ht="24.95" customHeight="1">
      <c r="B109" s="12" t="str">
        <f t="shared" si="1"/>
        <v/>
      </c>
      <c r="C109" s="6"/>
      <c r="D109" s="1"/>
      <c r="E109" s="1"/>
      <c r="F109" s="4" t="str">
        <f>IF(E109&gt;0,VLOOKUP(E109,صنف!B:D,2,0),"")</f>
        <v/>
      </c>
      <c r="G109" s="1"/>
      <c r="H109" s="4" t="str">
        <f>IF(G109&gt;0,VLOOKUP(G109,مسئول!B:D,2,0),"")</f>
        <v/>
      </c>
      <c r="I109" s="1"/>
      <c r="J109" s="1"/>
    </row>
    <row r="110" spans="2:10" ht="24.95" customHeight="1">
      <c r="B110" s="12" t="str">
        <f t="shared" si="1"/>
        <v/>
      </c>
      <c r="C110" s="6"/>
      <c r="D110" s="1"/>
      <c r="E110" s="1"/>
      <c r="F110" s="4" t="str">
        <f>IF(E110&gt;0,VLOOKUP(E110,صنف!B:D,2,0),"")</f>
        <v/>
      </c>
      <c r="G110" s="1"/>
      <c r="H110" s="4" t="str">
        <f>IF(G110&gt;0,VLOOKUP(G110,مسئول!B:D,2,0),"")</f>
        <v/>
      </c>
      <c r="I110" s="1"/>
      <c r="J110" s="1"/>
    </row>
    <row r="111" spans="2:10" ht="24.95" customHeight="1">
      <c r="B111" s="12" t="str">
        <f t="shared" si="1"/>
        <v/>
      </c>
      <c r="C111" s="6"/>
      <c r="D111" s="1"/>
      <c r="E111" s="1"/>
      <c r="F111" s="4" t="str">
        <f>IF(E111&gt;0,VLOOKUP(E111,صنف!B:D,2,0),"")</f>
        <v/>
      </c>
      <c r="G111" s="1"/>
      <c r="H111" s="4" t="str">
        <f>IF(G111&gt;0,VLOOKUP(G111,مسئول!B:D,2,0),"")</f>
        <v/>
      </c>
      <c r="I111" s="1"/>
      <c r="J111" s="1"/>
    </row>
    <row r="112" spans="2:10" ht="24.95" customHeight="1">
      <c r="B112" s="12" t="str">
        <f t="shared" si="1"/>
        <v/>
      </c>
      <c r="C112" s="6"/>
      <c r="D112" s="1"/>
      <c r="E112" s="1"/>
      <c r="F112" s="4" t="str">
        <f>IF(E112&gt;0,VLOOKUP(E112,صنف!B:D,2,0),"")</f>
        <v/>
      </c>
      <c r="G112" s="1"/>
      <c r="H112" s="4" t="str">
        <f>IF(G112&gt;0,VLOOKUP(G112,مسئول!B:D,2,0),"")</f>
        <v/>
      </c>
      <c r="I112" s="1"/>
      <c r="J112" s="1"/>
    </row>
    <row r="113" spans="2:10" ht="24.95" customHeight="1">
      <c r="B113" s="12" t="str">
        <f t="shared" si="1"/>
        <v/>
      </c>
      <c r="C113" s="6"/>
      <c r="D113" s="1"/>
      <c r="E113" s="1"/>
      <c r="F113" s="4" t="str">
        <f>IF(E113&gt;0,VLOOKUP(E113,صنف!B:D,2,0),"")</f>
        <v/>
      </c>
      <c r="G113" s="1"/>
      <c r="H113" s="4" t="str">
        <f>IF(G113&gt;0,VLOOKUP(G113,مسئول!B:D,2,0),"")</f>
        <v/>
      </c>
      <c r="I113" s="1"/>
      <c r="J113" s="1"/>
    </row>
    <row r="114" spans="2:10" ht="24.95" customHeight="1">
      <c r="B114" s="12" t="str">
        <f t="shared" si="1"/>
        <v/>
      </c>
      <c r="C114" s="6"/>
      <c r="D114" s="1"/>
      <c r="E114" s="1"/>
      <c r="F114" s="4" t="str">
        <f>IF(E114&gt;0,VLOOKUP(E114,صنف!B:D,2,0),"")</f>
        <v/>
      </c>
      <c r="G114" s="1"/>
      <c r="H114" s="4" t="str">
        <f>IF(G114&gt;0,VLOOKUP(G114,مسئول!B:D,2,0),"")</f>
        <v/>
      </c>
      <c r="I114" s="1"/>
      <c r="J114" s="1"/>
    </row>
    <row r="115" spans="2:10" ht="24.95" customHeight="1">
      <c r="B115" s="12" t="str">
        <f t="shared" si="1"/>
        <v/>
      </c>
      <c r="C115" s="6"/>
      <c r="D115" s="1"/>
      <c r="E115" s="1"/>
      <c r="F115" s="4" t="str">
        <f>IF(E115&gt;0,VLOOKUP(E115,صنف!B:D,2,0),"")</f>
        <v/>
      </c>
      <c r="G115" s="1"/>
      <c r="H115" s="4" t="str">
        <f>IF(G115&gt;0,VLOOKUP(G115,مسئول!B:D,2,0),"")</f>
        <v/>
      </c>
      <c r="I115" s="1"/>
      <c r="J115" s="1"/>
    </row>
    <row r="116" spans="2:10" ht="24.95" customHeight="1">
      <c r="B116" s="12" t="str">
        <f t="shared" si="1"/>
        <v/>
      </c>
      <c r="C116" s="6"/>
      <c r="D116" s="1"/>
      <c r="E116" s="1"/>
      <c r="F116" s="4" t="str">
        <f>IF(E116&gt;0,VLOOKUP(E116,صنف!B:D,2,0),"")</f>
        <v/>
      </c>
      <c r="G116" s="1"/>
      <c r="H116" s="4" t="str">
        <f>IF(G116&gt;0,VLOOKUP(G116,مسئول!B:D,2,0),"")</f>
        <v/>
      </c>
      <c r="I116" s="1"/>
      <c r="J116" s="1"/>
    </row>
    <row r="117" spans="2:10" ht="24.95" customHeight="1">
      <c r="B117" s="12" t="str">
        <f t="shared" si="1"/>
        <v/>
      </c>
      <c r="C117" s="6"/>
      <c r="D117" s="1"/>
      <c r="E117" s="1"/>
      <c r="F117" s="4" t="str">
        <f>IF(E117&gt;0,VLOOKUP(E117,صنف!B:D,2,0),"")</f>
        <v/>
      </c>
      <c r="G117" s="1"/>
      <c r="H117" s="4" t="str">
        <f>IF(G117&gt;0,VLOOKUP(G117,مسئول!B:D,2,0),"")</f>
        <v/>
      </c>
      <c r="I117" s="1"/>
      <c r="J117" s="1"/>
    </row>
    <row r="118" spans="2:10" ht="24.95" customHeight="1">
      <c r="B118" s="12" t="str">
        <f t="shared" si="1"/>
        <v/>
      </c>
      <c r="C118" s="6"/>
      <c r="D118" s="1"/>
      <c r="E118" s="1"/>
      <c r="F118" s="4" t="str">
        <f>IF(E118&gt;0,VLOOKUP(E118,صنف!B:D,2,0),"")</f>
        <v/>
      </c>
      <c r="G118" s="1"/>
      <c r="H118" s="4" t="str">
        <f>IF(G118&gt;0,VLOOKUP(G118,مسئول!B:D,2,0),"")</f>
        <v/>
      </c>
      <c r="I118" s="1"/>
      <c r="J118" s="1"/>
    </row>
    <row r="119" spans="2:10" ht="24.95" customHeight="1">
      <c r="B119" s="12" t="str">
        <f t="shared" si="1"/>
        <v/>
      </c>
      <c r="C119" s="6"/>
      <c r="D119" s="1"/>
      <c r="E119" s="1"/>
      <c r="F119" s="4" t="str">
        <f>IF(E119&gt;0,VLOOKUP(E119,صنف!B:D,2,0),"")</f>
        <v/>
      </c>
      <c r="G119" s="1"/>
      <c r="H119" s="4" t="str">
        <f>IF(G119&gt;0,VLOOKUP(G119,مسئول!B:D,2,0),"")</f>
        <v/>
      </c>
      <c r="I119" s="1"/>
      <c r="J119" s="1"/>
    </row>
    <row r="120" spans="2:10" ht="24.95" customHeight="1">
      <c r="B120" s="12" t="str">
        <f t="shared" si="1"/>
        <v/>
      </c>
      <c r="C120" s="6"/>
      <c r="D120" s="1"/>
      <c r="E120" s="1"/>
      <c r="F120" s="4" t="str">
        <f>IF(E120&gt;0,VLOOKUP(E120,صنف!B:D,2,0),"")</f>
        <v/>
      </c>
      <c r="G120" s="1"/>
      <c r="H120" s="4" t="str">
        <f>IF(G120&gt;0,VLOOKUP(G120,مسئول!B:D,2,0),"")</f>
        <v/>
      </c>
      <c r="I120" s="1"/>
      <c r="J120" s="1"/>
    </row>
    <row r="121" spans="2:10" ht="24.95" customHeight="1">
      <c r="B121" s="12" t="str">
        <f t="shared" si="1"/>
        <v/>
      </c>
      <c r="C121" s="6"/>
      <c r="D121" s="1"/>
      <c r="E121" s="1"/>
      <c r="F121" s="4" t="str">
        <f>IF(E121&gt;0,VLOOKUP(E121,صنف!B:D,2,0),"")</f>
        <v/>
      </c>
      <c r="G121" s="1"/>
      <c r="H121" s="4" t="str">
        <f>IF(G121&gt;0,VLOOKUP(G121,مسئول!B:D,2,0),"")</f>
        <v/>
      </c>
      <c r="I121" s="1"/>
      <c r="J121" s="1"/>
    </row>
    <row r="122" spans="2:10" ht="24.95" customHeight="1">
      <c r="B122" s="12" t="str">
        <f t="shared" si="1"/>
        <v/>
      </c>
      <c r="C122" s="6"/>
      <c r="D122" s="1"/>
      <c r="E122" s="1"/>
      <c r="F122" s="4" t="str">
        <f>IF(E122&gt;0,VLOOKUP(E122,صنف!B:D,2,0),"")</f>
        <v/>
      </c>
      <c r="G122" s="1"/>
      <c r="H122" s="4" t="str">
        <f>IF(G122&gt;0,VLOOKUP(G122,مسئول!B:D,2,0),"")</f>
        <v/>
      </c>
      <c r="I122" s="1"/>
      <c r="J122" s="1"/>
    </row>
    <row r="123" spans="2:10" ht="24.95" customHeight="1">
      <c r="B123" s="12" t="str">
        <f t="shared" si="1"/>
        <v/>
      </c>
      <c r="C123" s="6"/>
      <c r="D123" s="1"/>
      <c r="E123" s="1"/>
      <c r="F123" s="4" t="str">
        <f>IF(E123&gt;0,VLOOKUP(E123,صنف!B:D,2,0),"")</f>
        <v/>
      </c>
      <c r="G123" s="1"/>
      <c r="H123" s="4" t="str">
        <f>IF(G123&gt;0,VLOOKUP(G123,مسئول!B:D,2,0),"")</f>
        <v/>
      </c>
      <c r="I123" s="1"/>
      <c r="J123" s="1"/>
    </row>
    <row r="124" spans="2:10" ht="24.95" customHeight="1">
      <c r="B124" s="12" t="str">
        <f t="shared" si="1"/>
        <v/>
      </c>
      <c r="C124" s="6"/>
      <c r="D124" s="1"/>
      <c r="E124" s="1"/>
      <c r="F124" s="4" t="str">
        <f>IF(E124&gt;0,VLOOKUP(E124,صنف!B:D,2,0),"")</f>
        <v/>
      </c>
      <c r="G124" s="1"/>
      <c r="H124" s="4" t="str">
        <f>IF(G124&gt;0,VLOOKUP(G124,مسئول!B:D,2,0),"")</f>
        <v/>
      </c>
      <c r="I124" s="1"/>
      <c r="J124" s="1"/>
    </row>
    <row r="125" spans="2:10" ht="24.95" customHeight="1">
      <c r="B125" s="12" t="str">
        <f t="shared" si="1"/>
        <v/>
      </c>
      <c r="C125" s="6"/>
      <c r="D125" s="1"/>
      <c r="E125" s="1"/>
      <c r="F125" s="4" t="str">
        <f>IF(E125&gt;0,VLOOKUP(E125,صنف!B:D,2,0),"")</f>
        <v/>
      </c>
      <c r="G125" s="1"/>
      <c r="H125" s="4" t="str">
        <f>IF(G125&gt;0,VLOOKUP(G125,مسئول!B:D,2,0),"")</f>
        <v/>
      </c>
      <c r="I125" s="1"/>
      <c r="J125" s="1"/>
    </row>
    <row r="126" spans="2:10" ht="24.95" customHeight="1">
      <c r="B126" s="12" t="str">
        <f t="shared" si="1"/>
        <v/>
      </c>
      <c r="C126" s="6"/>
      <c r="D126" s="1"/>
      <c r="E126" s="1"/>
      <c r="F126" s="4" t="str">
        <f>IF(E126&gt;0,VLOOKUP(E126,صنف!B:D,2,0),"")</f>
        <v/>
      </c>
      <c r="G126" s="1"/>
      <c r="H126" s="4" t="str">
        <f>IF(G126&gt;0,VLOOKUP(G126,مسئول!B:D,2,0),"")</f>
        <v/>
      </c>
      <c r="I126" s="1"/>
      <c r="J126" s="1"/>
    </row>
    <row r="127" spans="2:10" ht="24.95" customHeight="1">
      <c r="B127" s="12" t="str">
        <f t="shared" si="1"/>
        <v/>
      </c>
      <c r="C127" s="6"/>
      <c r="D127" s="1"/>
      <c r="E127" s="1"/>
      <c r="F127" s="4" t="str">
        <f>IF(E127&gt;0,VLOOKUP(E127,صنف!B:D,2,0),"")</f>
        <v/>
      </c>
      <c r="G127" s="1"/>
      <c r="H127" s="4" t="str">
        <f>IF(G127&gt;0,VLOOKUP(G127,مسئول!B:D,2,0),"")</f>
        <v/>
      </c>
      <c r="I127" s="1"/>
      <c r="J127" s="1"/>
    </row>
    <row r="128" spans="2:10" ht="24.95" customHeight="1">
      <c r="B128" s="12" t="str">
        <f t="shared" si="1"/>
        <v/>
      </c>
      <c r="C128" s="6"/>
      <c r="D128" s="1"/>
      <c r="E128" s="1"/>
      <c r="F128" s="4" t="str">
        <f>IF(E128&gt;0,VLOOKUP(E128,صنف!B:D,2,0),"")</f>
        <v/>
      </c>
      <c r="G128" s="1"/>
      <c r="H128" s="4" t="str">
        <f>IF(G128&gt;0,VLOOKUP(G128,مسئول!B:D,2,0),"")</f>
        <v/>
      </c>
      <c r="I128" s="1"/>
      <c r="J128" s="1"/>
    </row>
    <row r="129" spans="2:10" ht="24.95" customHeight="1">
      <c r="B129" s="12" t="str">
        <f t="shared" si="1"/>
        <v/>
      </c>
      <c r="C129" s="6"/>
      <c r="D129" s="1"/>
      <c r="E129" s="1"/>
      <c r="F129" s="4" t="str">
        <f>IF(E129&gt;0,VLOOKUP(E129,صنف!B:D,2,0),"")</f>
        <v/>
      </c>
      <c r="G129" s="1"/>
      <c r="H129" s="4" t="str">
        <f>IF(G129&gt;0,VLOOKUP(G129,مسئول!B:D,2,0),"")</f>
        <v/>
      </c>
      <c r="I129" s="1"/>
      <c r="J129" s="1"/>
    </row>
    <row r="130" spans="2:10" ht="24.95" customHeight="1">
      <c r="B130" s="12" t="str">
        <f t="shared" si="1"/>
        <v/>
      </c>
      <c r="C130" s="6"/>
      <c r="D130" s="1"/>
      <c r="E130" s="1"/>
      <c r="F130" s="4" t="str">
        <f>IF(E130&gt;0,VLOOKUP(E130,صنف!B:D,2,0),"")</f>
        <v/>
      </c>
      <c r="G130" s="1"/>
      <c r="H130" s="4" t="str">
        <f>IF(G130&gt;0,VLOOKUP(G130,مسئول!B:D,2,0),"")</f>
        <v/>
      </c>
      <c r="I130" s="1"/>
      <c r="J130" s="1"/>
    </row>
    <row r="131" spans="2:10" ht="24.95" customHeight="1">
      <c r="B131" s="12" t="str">
        <f t="shared" si="1"/>
        <v/>
      </c>
      <c r="C131" s="6"/>
      <c r="D131" s="1"/>
      <c r="E131" s="1"/>
      <c r="F131" s="4" t="str">
        <f>IF(E131&gt;0,VLOOKUP(E131,صنف!B:D,2,0),"")</f>
        <v/>
      </c>
      <c r="G131" s="1"/>
      <c r="H131" s="4" t="str">
        <f>IF(G131&gt;0,VLOOKUP(G131,مسئول!B:D,2,0),"")</f>
        <v/>
      </c>
      <c r="I131" s="1"/>
      <c r="J131" s="1"/>
    </row>
    <row r="132" spans="2:10" ht="24.95" customHeight="1">
      <c r="B132" s="12" t="str">
        <f t="shared" si="1"/>
        <v/>
      </c>
      <c r="C132" s="6"/>
      <c r="D132" s="1"/>
      <c r="E132" s="1"/>
      <c r="F132" s="4" t="str">
        <f>IF(E132&gt;0,VLOOKUP(E132,صنف!B:D,2,0),"")</f>
        <v/>
      </c>
      <c r="G132" s="1"/>
      <c r="H132" s="4" t="str">
        <f>IF(G132&gt;0,VLOOKUP(G132,مسئول!B:D,2,0),"")</f>
        <v/>
      </c>
      <c r="I132" s="1"/>
      <c r="J132" s="1"/>
    </row>
    <row r="133" spans="2:10" ht="24.95" customHeight="1">
      <c r="B133" s="12" t="str">
        <f t="shared" si="1"/>
        <v/>
      </c>
      <c r="C133" s="6"/>
      <c r="D133" s="1"/>
      <c r="E133" s="1"/>
      <c r="F133" s="4" t="str">
        <f>IF(E133&gt;0,VLOOKUP(E133,صنف!B:D,2,0),"")</f>
        <v/>
      </c>
      <c r="G133" s="1"/>
      <c r="H133" s="4" t="str">
        <f>IF(G133&gt;0,VLOOKUP(G133,مسئول!B:D,2,0),"")</f>
        <v/>
      </c>
      <c r="I133" s="1"/>
      <c r="J133" s="1"/>
    </row>
    <row r="134" spans="2:10" ht="24.95" customHeight="1">
      <c r="B134" s="12" t="str">
        <f t="shared" si="1"/>
        <v/>
      </c>
      <c r="C134" s="6"/>
      <c r="D134" s="1"/>
      <c r="E134" s="1"/>
      <c r="F134" s="4" t="str">
        <f>IF(E134&gt;0,VLOOKUP(E134,صنف!B:D,2,0),"")</f>
        <v/>
      </c>
      <c r="G134" s="1"/>
      <c r="H134" s="4" t="str">
        <f>IF(G134&gt;0,VLOOKUP(G134,مسئول!B:D,2,0),"")</f>
        <v/>
      </c>
      <c r="I134" s="1"/>
      <c r="J134" s="1"/>
    </row>
    <row r="135" spans="2:10" ht="24.95" customHeight="1">
      <c r="B135" s="12" t="str">
        <f t="shared" si="1"/>
        <v/>
      </c>
      <c r="C135" s="6"/>
      <c r="D135" s="1"/>
      <c r="E135" s="1"/>
      <c r="F135" s="4" t="str">
        <f>IF(E135&gt;0,VLOOKUP(E135,صنف!B:D,2,0),"")</f>
        <v/>
      </c>
      <c r="G135" s="1"/>
      <c r="H135" s="4" t="str">
        <f>IF(G135&gt;0,VLOOKUP(G135,مسئول!B:D,2,0),"")</f>
        <v/>
      </c>
      <c r="I135" s="1"/>
      <c r="J135" s="1"/>
    </row>
    <row r="136" spans="2:10" ht="24.95" customHeight="1">
      <c r="B136" s="12" t="str">
        <f t="shared" ref="B136:B199" si="2">IF(C136&lt;&gt;0,1+B135,"")</f>
        <v/>
      </c>
      <c r="C136" s="6"/>
      <c r="D136" s="1"/>
      <c r="E136" s="1"/>
      <c r="F136" s="4" t="str">
        <f>IF(E136&gt;0,VLOOKUP(E136,صنف!B:D,2,0),"")</f>
        <v/>
      </c>
      <c r="G136" s="1"/>
      <c r="H136" s="4" t="str">
        <f>IF(G136&gt;0,VLOOKUP(G136,مسئول!B:D,2,0),"")</f>
        <v/>
      </c>
      <c r="I136" s="1"/>
      <c r="J136" s="1"/>
    </row>
    <row r="137" spans="2:10" ht="24.95" customHeight="1">
      <c r="B137" s="12" t="str">
        <f t="shared" si="2"/>
        <v/>
      </c>
      <c r="C137" s="6"/>
      <c r="D137" s="1"/>
      <c r="E137" s="1"/>
      <c r="F137" s="4" t="str">
        <f>IF(E137&gt;0,VLOOKUP(E137,صنف!B:D,2,0),"")</f>
        <v/>
      </c>
      <c r="G137" s="1"/>
      <c r="H137" s="4" t="str">
        <f>IF(G137&gt;0,VLOOKUP(G137,مسئول!B:D,2,0),"")</f>
        <v/>
      </c>
      <c r="I137" s="1"/>
      <c r="J137" s="1"/>
    </row>
    <row r="138" spans="2:10" ht="24.95" customHeight="1">
      <c r="B138" s="12" t="str">
        <f t="shared" si="2"/>
        <v/>
      </c>
      <c r="C138" s="6"/>
      <c r="D138" s="1"/>
      <c r="E138" s="1"/>
      <c r="F138" s="4" t="str">
        <f>IF(E138&gt;0,VLOOKUP(E138,صنف!B:D,2,0),"")</f>
        <v/>
      </c>
      <c r="G138" s="1"/>
      <c r="H138" s="4" t="str">
        <f>IF(G138&gt;0,VLOOKUP(G138,مسئول!B:D,2,0),"")</f>
        <v/>
      </c>
      <c r="I138" s="1"/>
      <c r="J138" s="1"/>
    </row>
    <row r="139" spans="2:10" ht="24.95" customHeight="1">
      <c r="B139" s="12" t="str">
        <f t="shared" si="2"/>
        <v/>
      </c>
      <c r="C139" s="6"/>
      <c r="D139" s="1"/>
      <c r="E139" s="1"/>
      <c r="F139" s="4" t="str">
        <f>IF(E139&gt;0,VLOOKUP(E139,صنف!B:D,2,0),"")</f>
        <v/>
      </c>
      <c r="G139" s="1"/>
      <c r="H139" s="4" t="str">
        <f>IF(G139&gt;0,VLOOKUP(G139,مسئول!B:D,2,0),"")</f>
        <v/>
      </c>
      <c r="I139" s="1"/>
      <c r="J139" s="1"/>
    </row>
    <row r="140" spans="2:10" ht="24.95" customHeight="1">
      <c r="B140" s="12" t="str">
        <f t="shared" si="2"/>
        <v/>
      </c>
      <c r="C140" s="6"/>
      <c r="D140" s="1"/>
      <c r="E140" s="1"/>
      <c r="F140" s="4" t="str">
        <f>IF(E140&gt;0,VLOOKUP(E140,صنف!B:D,2,0),"")</f>
        <v/>
      </c>
      <c r="G140" s="1"/>
      <c r="H140" s="4" t="str">
        <f>IF(G140&gt;0,VLOOKUP(G140,مسئول!B:D,2,0),"")</f>
        <v/>
      </c>
      <c r="I140" s="1"/>
      <c r="J140" s="1"/>
    </row>
    <row r="141" spans="2:10" ht="24.95" customHeight="1">
      <c r="B141" s="12" t="str">
        <f t="shared" si="2"/>
        <v/>
      </c>
      <c r="C141" s="6"/>
      <c r="D141" s="1"/>
      <c r="E141" s="1"/>
      <c r="F141" s="4" t="str">
        <f>IF(E141&gt;0,VLOOKUP(E141,صنف!B:D,2,0),"")</f>
        <v/>
      </c>
      <c r="G141" s="1"/>
      <c r="H141" s="4" t="str">
        <f>IF(G141&gt;0,VLOOKUP(G141,مسئول!B:D,2,0),"")</f>
        <v/>
      </c>
      <c r="I141" s="1"/>
      <c r="J141" s="1"/>
    </row>
    <row r="142" spans="2:10" ht="24.95" customHeight="1">
      <c r="B142" s="12" t="str">
        <f t="shared" si="2"/>
        <v/>
      </c>
      <c r="C142" s="6"/>
      <c r="D142" s="1"/>
      <c r="E142" s="1"/>
      <c r="F142" s="4" t="str">
        <f>IF(E142&gt;0,VLOOKUP(E142,صنف!B:D,2,0),"")</f>
        <v/>
      </c>
      <c r="G142" s="1"/>
      <c r="H142" s="4" t="str">
        <f>IF(G142&gt;0,VLOOKUP(G142,مسئول!B:D,2,0),"")</f>
        <v/>
      </c>
      <c r="I142" s="1"/>
      <c r="J142" s="1"/>
    </row>
    <row r="143" spans="2:10" ht="24.95" customHeight="1">
      <c r="B143" s="12" t="str">
        <f t="shared" si="2"/>
        <v/>
      </c>
      <c r="C143" s="6"/>
      <c r="D143" s="1"/>
      <c r="E143" s="1"/>
      <c r="F143" s="4" t="str">
        <f>IF(E143&gt;0,VLOOKUP(E143,صنف!B:D,2,0),"")</f>
        <v/>
      </c>
      <c r="G143" s="1"/>
      <c r="H143" s="4" t="str">
        <f>IF(G143&gt;0,VLOOKUP(G143,مسئول!B:D,2,0),"")</f>
        <v/>
      </c>
      <c r="I143" s="1"/>
      <c r="J143" s="1"/>
    </row>
    <row r="144" spans="2:10" ht="24.95" customHeight="1">
      <c r="B144" s="12" t="str">
        <f t="shared" si="2"/>
        <v/>
      </c>
      <c r="C144" s="6"/>
      <c r="D144" s="1"/>
      <c r="E144" s="1"/>
      <c r="F144" s="4" t="str">
        <f>IF(E144&gt;0,VLOOKUP(E144,صنف!B:D,2,0),"")</f>
        <v/>
      </c>
      <c r="G144" s="1"/>
      <c r="H144" s="4" t="str">
        <f>IF(G144&gt;0,VLOOKUP(G144,مسئول!B:D,2,0),"")</f>
        <v/>
      </c>
      <c r="I144" s="1"/>
      <c r="J144" s="1"/>
    </row>
    <row r="145" spans="2:10" ht="24.95" customHeight="1">
      <c r="B145" s="12" t="str">
        <f t="shared" si="2"/>
        <v/>
      </c>
      <c r="C145" s="6"/>
      <c r="D145" s="1"/>
      <c r="E145" s="1"/>
      <c r="F145" s="4" t="str">
        <f>IF(E145&gt;0,VLOOKUP(E145,صنف!B:D,2,0),"")</f>
        <v/>
      </c>
      <c r="G145" s="1"/>
      <c r="H145" s="4" t="str">
        <f>IF(G145&gt;0,VLOOKUP(G145,مسئول!B:D,2,0),"")</f>
        <v/>
      </c>
      <c r="I145" s="1"/>
      <c r="J145" s="1"/>
    </row>
    <row r="146" spans="2:10" ht="24.95" customHeight="1">
      <c r="B146" s="12" t="str">
        <f t="shared" si="2"/>
        <v/>
      </c>
      <c r="C146" s="6"/>
      <c r="D146" s="1"/>
      <c r="E146" s="1"/>
      <c r="F146" s="4" t="str">
        <f>IF(E146&gt;0,VLOOKUP(E146,صنف!B:D,2,0),"")</f>
        <v/>
      </c>
      <c r="G146" s="1"/>
      <c r="H146" s="4" t="str">
        <f>IF(G146&gt;0,VLOOKUP(G146,مسئول!B:D,2,0),"")</f>
        <v/>
      </c>
      <c r="I146" s="1"/>
      <c r="J146" s="1"/>
    </row>
    <row r="147" spans="2:10" ht="24.95" customHeight="1">
      <c r="B147" s="12" t="str">
        <f t="shared" si="2"/>
        <v/>
      </c>
      <c r="C147" s="6"/>
      <c r="D147" s="1"/>
      <c r="E147" s="1"/>
      <c r="F147" s="4" t="str">
        <f>IF(E147&gt;0,VLOOKUP(E147,صنف!B:D,2,0),"")</f>
        <v/>
      </c>
      <c r="G147" s="1"/>
      <c r="H147" s="4" t="str">
        <f>IF(G147&gt;0,VLOOKUP(G147,مسئول!B:D,2,0),"")</f>
        <v/>
      </c>
      <c r="I147" s="1"/>
      <c r="J147" s="1"/>
    </row>
    <row r="148" spans="2:10" ht="24.95" customHeight="1">
      <c r="B148" s="12" t="str">
        <f t="shared" si="2"/>
        <v/>
      </c>
      <c r="C148" s="6"/>
      <c r="D148" s="1"/>
      <c r="E148" s="1"/>
      <c r="F148" s="4" t="str">
        <f>IF(E148&gt;0,VLOOKUP(E148,صنف!B:D,2,0),"")</f>
        <v/>
      </c>
      <c r="G148" s="1"/>
      <c r="H148" s="4" t="str">
        <f>IF(G148&gt;0,VLOOKUP(G148,مسئول!B:D,2,0),"")</f>
        <v/>
      </c>
      <c r="I148" s="1"/>
      <c r="J148" s="1"/>
    </row>
    <row r="149" spans="2:10" ht="24.95" customHeight="1">
      <c r="B149" s="12" t="str">
        <f t="shared" si="2"/>
        <v/>
      </c>
      <c r="C149" s="6"/>
      <c r="D149" s="1"/>
      <c r="E149" s="1"/>
      <c r="F149" s="4" t="str">
        <f>IF(E149&gt;0,VLOOKUP(E149,صنف!B:D,2,0),"")</f>
        <v/>
      </c>
      <c r="G149" s="1"/>
      <c r="H149" s="4" t="str">
        <f>IF(G149&gt;0,VLOOKUP(G149,مسئول!B:D,2,0),"")</f>
        <v/>
      </c>
      <c r="I149" s="1"/>
      <c r="J149" s="1"/>
    </row>
    <row r="150" spans="2:10" ht="24.95" customHeight="1">
      <c r="B150" s="12" t="str">
        <f t="shared" si="2"/>
        <v/>
      </c>
      <c r="C150" s="6"/>
      <c r="D150" s="1"/>
      <c r="E150" s="1"/>
      <c r="F150" s="4" t="str">
        <f>IF(E150&gt;0,VLOOKUP(E150,صنف!B:D,2,0),"")</f>
        <v/>
      </c>
      <c r="G150" s="1"/>
      <c r="H150" s="4" t="str">
        <f>IF(G150&gt;0,VLOOKUP(G150,مسئول!B:D,2,0),"")</f>
        <v/>
      </c>
      <c r="I150" s="1"/>
      <c r="J150" s="1"/>
    </row>
    <row r="151" spans="2:10" ht="24.95" customHeight="1">
      <c r="B151" s="12" t="str">
        <f t="shared" si="2"/>
        <v/>
      </c>
      <c r="C151" s="6"/>
      <c r="D151" s="1"/>
      <c r="E151" s="1"/>
      <c r="F151" s="4" t="str">
        <f>IF(E151&gt;0,VLOOKUP(E151,صنف!B:D,2,0),"")</f>
        <v/>
      </c>
      <c r="G151" s="1"/>
      <c r="H151" s="4" t="str">
        <f>IF(G151&gt;0,VLOOKUP(G151,مسئول!B:D,2,0),"")</f>
        <v/>
      </c>
      <c r="I151" s="1"/>
      <c r="J151" s="1"/>
    </row>
    <row r="152" spans="2:10" ht="24.95" customHeight="1">
      <c r="B152" s="12" t="str">
        <f t="shared" si="2"/>
        <v/>
      </c>
      <c r="C152" s="6"/>
      <c r="D152" s="1"/>
      <c r="E152" s="1"/>
      <c r="F152" s="4" t="str">
        <f>IF(E152&gt;0,VLOOKUP(E152,صنف!B:D,2,0),"")</f>
        <v/>
      </c>
      <c r="G152" s="1"/>
      <c r="H152" s="4" t="str">
        <f>IF(G152&gt;0,VLOOKUP(G152,مسئول!B:D,2,0),"")</f>
        <v/>
      </c>
      <c r="I152" s="1"/>
      <c r="J152" s="1"/>
    </row>
    <row r="153" spans="2:10" ht="24.95" customHeight="1">
      <c r="B153" s="12" t="str">
        <f t="shared" si="2"/>
        <v/>
      </c>
      <c r="C153" s="6"/>
      <c r="D153" s="1"/>
      <c r="E153" s="1"/>
      <c r="F153" s="4" t="str">
        <f>IF(E153&gt;0,VLOOKUP(E153,صنف!B:D,2,0),"")</f>
        <v/>
      </c>
      <c r="G153" s="1"/>
      <c r="H153" s="4" t="str">
        <f>IF(G153&gt;0,VLOOKUP(G153,مسئول!B:D,2,0),"")</f>
        <v/>
      </c>
      <c r="I153" s="1"/>
      <c r="J153" s="1"/>
    </row>
    <row r="154" spans="2:10" ht="24.95" customHeight="1">
      <c r="B154" s="12" t="str">
        <f t="shared" si="2"/>
        <v/>
      </c>
      <c r="C154" s="6"/>
      <c r="D154" s="1"/>
      <c r="E154" s="1"/>
      <c r="F154" s="4" t="str">
        <f>IF(E154&gt;0,VLOOKUP(E154,صنف!B:D,2,0),"")</f>
        <v/>
      </c>
      <c r="G154" s="1"/>
      <c r="H154" s="4" t="str">
        <f>IF(G154&gt;0,VLOOKUP(G154,مسئول!B:D,2,0),"")</f>
        <v/>
      </c>
      <c r="I154" s="1"/>
      <c r="J154" s="1"/>
    </row>
    <row r="155" spans="2:10" ht="24.95" customHeight="1">
      <c r="B155" s="12" t="str">
        <f t="shared" si="2"/>
        <v/>
      </c>
      <c r="C155" s="6"/>
      <c r="D155" s="1"/>
      <c r="E155" s="1"/>
      <c r="F155" s="4" t="str">
        <f>IF(E155&gt;0,VLOOKUP(E155,صنف!B:D,2,0),"")</f>
        <v/>
      </c>
      <c r="G155" s="1"/>
      <c r="H155" s="4" t="str">
        <f>IF(G155&gt;0,VLOOKUP(G155,مسئول!B:D,2,0),"")</f>
        <v/>
      </c>
      <c r="I155" s="1"/>
      <c r="J155" s="1"/>
    </row>
    <row r="156" spans="2:10" ht="24.95" customHeight="1">
      <c r="B156" s="12" t="str">
        <f t="shared" si="2"/>
        <v/>
      </c>
      <c r="C156" s="6"/>
      <c r="D156" s="1"/>
      <c r="E156" s="1"/>
      <c r="F156" s="4" t="str">
        <f>IF(E156&gt;0,VLOOKUP(E156,صنف!B:D,2,0),"")</f>
        <v/>
      </c>
      <c r="G156" s="1"/>
      <c r="H156" s="4" t="str">
        <f>IF(G156&gt;0,VLOOKUP(G156,مسئول!B:D,2,0),"")</f>
        <v/>
      </c>
      <c r="I156" s="1"/>
      <c r="J156" s="1"/>
    </row>
    <row r="157" spans="2:10" ht="24.95" customHeight="1">
      <c r="B157" s="12" t="str">
        <f t="shared" si="2"/>
        <v/>
      </c>
      <c r="C157" s="6"/>
      <c r="D157" s="1"/>
      <c r="E157" s="1"/>
      <c r="F157" s="4" t="str">
        <f>IF(E157&gt;0,VLOOKUP(E157,صنف!B:D,2,0),"")</f>
        <v/>
      </c>
      <c r="G157" s="1"/>
      <c r="H157" s="4" t="str">
        <f>IF(G157&gt;0,VLOOKUP(G157,مسئول!B:D,2,0),"")</f>
        <v/>
      </c>
      <c r="I157" s="1"/>
      <c r="J157" s="1"/>
    </row>
    <row r="158" spans="2:10" ht="24.95" customHeight="1">
      <c r="B158" s="12" t="str">
        <f t="shared" si="2"/>
        <v/>
      </c>
      <c r="C158" s="6"/>
      <c r="D158" s="1"/>
      <c r="E158" s="1"/>
      <c r="F158" s="4" t="str">
        <f>IF(E158&gt;0,VLOOKUP(E158,صنف!B:D,2,0),"")</f>
        <v/>
      </c>
      <c r="G158" s="1"/>
      <c r="H158" s="4" t="str">
        <f>IF(G158&gt;0,VLOOKUP(G158,مسئول!B:D,2,0),"")</f>
        <v/>
      </c>
      <c r="I158" s="1"/>
      <c r="J158" s="1"/>
    </row>
    <row r="159" spans="2:10" ht="24.95" customHeight="1">
      <c r="B159" s="12" t="str">
        <f t="shared" si="2"/>
        <v/>
      </c>
      <c r="C159" s="6"/>
      <c r="D159" s="1"/>
      <c r="E159" s="1"/>
      <c r="F159" s="4" t="str">
        <f>IF(E159&gt;0,VLOOKUP(E159,صنف!B:D,2,0),"")</f>
        <v/>
      </c>
      <c r="G159" s="1"/>
      <c r="H159" s="4" t="str">
        <f>IF(G159&gt;0,VLOOKUP(G159,مسئول!B:D,2,0),"")</f>
        <v/>
      </c>
      <c r="I159" s="1"/>
      <c r="J159" s="1"/>
    </row>
    <row r="160" spans="2:10" ht="24.95" customHeight="1">
      <c r="B160" s="12" t="str">
        <f t="shared" si="2"/>
        <v/>
      </c>
      <c r="C160" s="6"/>
      <c r="D160" s="1"/>
      <c r="E160" s="1"/>
      <c r="F160" s="4" t="str">
        <f>IF(E160&gt;0,VLOOKUP(E160,صنف!B:D,2,0),"")</f>
        <v/>
      </c>
      <c r="G160" s="1"/>
      <c r="H160" s="4" t="str">
        <f>IF(G160&gt;0,VLOOKUP(G160,مسئول!B:D,2,0),"")</f>
        <v/>
      </c>
      <c r="I160" s="1"/>
      <c r="J160" s="1"/>
    </row>
    <row r="161" spans="2:10" ht="24.95" customHeight="1">
      <c r="B161" s="12" t="str">
        <f t="shared" si="2"/>
        <v/>
      </c>
      <c r="C161" s="6"/>
      <c r="D161" s="1"/>
      <c r="E161" s="1"/>
      <c r="F161" s="4" t="str">
        <f>IF(E161&gt;0,VLOOKUP(E161,صنف!B:D,2,0),"")</f>
        <v/>
      </c>
      <c r="G161" s="1"/>
      <c r="H161" s="4" t="str">
        <f>IF(G161&gt;0,VLOOKUP(G161,مسئول!B:D,2,0),"")</f>
        <v/>
      </c>
      <c r="I161" s="1"/>
      <c r="J161" s="1"/>
    </row>
    <row r="162" spans="2:10" ht="24.95" customHeight="1">
      <c r="B162" s="12" t="str">
        <f t="shared" si="2"/>
        <v/>
      </c>
      <c r="C162" s="6"/>
      <c r="D162" s="1"/>
      <c r="E162" s="1"/>
      <c r="F162" s="4" t="str">
        <f>IF(E162&gt;0,VLOOKUP(E162,صنف!B:D,2,0),"")</f>
        <v/>
      </c>
      <c r="G162" s="1"/>
      <c r="H162" s="4" t="str">
        <f>IF(G162&gt;0,VLOOKUP(G162,مسئول!B:D,2,0),"")</f>
        <v/>
      </c>
      <c r="I162" s="1"/>
      <c r="J162" s="1"/>
    </row>
    <row r="163" spans="2:10" ht="24.95" customHeight="1">
      <c r="B163" s="12" t="str">
        <f t="shared" si="2"/>
        <v/>
      </c>
      <c r="C163" s="6"/>
      <c r="D163" s="1"/>
      <c r="E163" s="1"/>
      <c r="F163" s="4" t="str">
        <f>IF(E163&gt;0,VLOOKUP(E163,صنف!B:D,2,0),"")</f>
        <v/>
      </c>
      <c r="G163" s="1"/>
      <c r="H163" s="4" t="str">
        <f>IF(G163&gt;0,VLOOKUP(G163,مسئول!B:D,2,0),"")</f>
        <v/>
      </c>
      <c r="I163" s="1"/>
      <c r="J163" s="1"/>
    </row>
    <row r="164" spans="2:10" ht="24.95" customHeight="1">
      <c r="B164" s="12" t="str">
        <f t="shared" si="2"/>
        <v/>
      </c>
      <c r="C164" s="6"/>
      <c r="D164" s="1"/>
      <c r="E164" s="1"/>
      <c r="F164" s="4" t="str">
        <f>IF(E164&gt;0,VLOOKUP(E164,صنف!B:D,2,0),"")</f>
        <v/>
      </c>
      <c r="G164" s="1"/>
      <c r="H164" s="4" t="str">
        <f>IF(G164&gt;0,VLOOKUP(G164,مسئول!B:D,2,0),"")</f>
        <v/>
      </c>
      <c r="I164" s="1"/>
      <c r="J164" s="1"/>
    </row>
    <row r="165" spans="2:10" ht="24.95" customHeight="1">
      <c r="B165" s="12" t="str">
        <f t="shared" si="2"/>
        <v/>
      </c>
      <c r="C165" s="6"/>
      <c r="D165" s="1"/>
      <c r="E165" s="1"/>
      <c r="F165" s="4" t="str">
        <f>IF(E165&gt;0,VLOOKUP(E165,صنف!B:D,2,0),"")</f>
        <v/>
      </c>
      <c r="G165" s="1"/>
      <c r="H165" s="4" t="str">
        <f>IF(G165&gt;0,VLOOKUP(G165,مسئول!B:D,2,0),"")</f>
        <v/>
      </c>
      <c r="I165" s="1"/>
      <c r="J165" s="1"/>
    </row>
    <row r="166" spans="2:10" ht="24.95" customHeight="1">
      <c r="B166" s="12" t="str">
        <f t="shared" si="2"/>
        <v/>
      </c>
      <c r="C166" s="6"/>
      <c r="D166" s="1"/>
      <c r="E166" s="1"/>
      <c r="F166" s="4" t="str">
        <f>IF(E166&gt;0,VLOOKUP(E166,صنف!B:D,2,0),"")</f>
        <v/>
      </c>
      <c r="G166" s="1"/>
      <c r="H166" s="4" t="str">
        <f>IF(G166&gt;0,VLOOKUP(G166,مسئول!B:D,2,0),"")</f>
        <v/>
      </c>
      <c r="I166" s="1"/>
      <c r="J166" s="1"/>
    </row>
    <row r="167" spans="2:10" ht="24.95" customHeight="1">
      <c r="B167" s="12" t="str">
        <f t="shared" si="2"/>
        <v/>
      </c>
      <c r="C167" s="6"/>
      <c r="D167" s="1"/>
      <c r="E167" s="1"/>
      <c r="F167" s="4" t="str">
        <f>IF(E167&gt;0,VLOOKUP(E167,صنف!B:D,2,0),"")</f>
        <v/>
      </c>
      <c r="G167" s="1"/>
      <c r="H167" s="4" t="str">
        <f>IF(G167&gt;0,VLOOKUP(G167,مسئول!B:D,2,0),"")</f>
        <v/>
      </c>
      <c r="I167" s="1"/>
      <c r="J167" s="1"/>
    </row>
    <row r="168" spans="2:10" ht="24.95" customHeight="1">
      <c r="B168" s="12" t="str">
        <f t="shared" si="2"/>
        <v/>
      </c>
      <c r="C168" s="6"/>
      <c r="D168" s="1"/>
      <c r="E168" s="1"/>
      <c r="F168" s="4" t="str">
        <f>IF(E168&gt;0,VLOOKUP(E168,صنف!B:D,2,0),"")</f>
        <v/>
      </c>
      <c r="G168" s="1"/>
      <c r="H168" s="4" t="str">
        <f>IF(G168&gt;0,VLOOKUP(G168,مسئول!B:D,2,0),"")</f>
        <v/>
      </c>
      <c r="I168" s="1"/>
      <c r="J168" s="1"/>
    </row>
    <row r="169" spans="2:10" ht="24.95" customHeight="1">
      <c r="B169" s="12" t="str">
        <f t="shared" si="2"/>
        <v/>
      </c>
      <c r="C169" s="6"/>
      <c r="D169" s="1"/>
      <c r="E169" s="1"/>
      <c r="F169" s="4" t="str">
        <f>IF(E169&gt;0,VLOOKUP(E169,صنف!B:D,2,0),"")</f>
        <v/>
      </c>
      <c r="G169" s="1"/>
      <c r="H169" s="4" t="str">
        <f>IF(G169&gt;0,VLOOKUP(G169,مسئول!B:D,2,0),"")</f>
        <v/>
      </c>
      <c r="I169" s="1"/>
      <c r="J169" s="1"/>
    </row>
    <row r="170" spans="2:10" ht="24.95" customHeight="1">
      <c r="B170" s="12" t="str">
        <f t="shared" si="2"/>
        <v/>
      </c>
      <c r="C170" s="6"/>
      <c r="D170" s="1"/>
      <c r="E170" s="1"/>
      <c r="F170" s="4" t="str">
        <f>IF(E170&gt;0,VLOOKUP(E170,صنف!B:D,2,0),"")</f>
        <v/>
      </c>
      <c r="G170" s="1"/>
      <c r="H170" s="4" t="str">
        <f>IF(G170&gt;0,VLOOKUP(G170,مسئول!B:D,2,0),"")</f>
        <v/>
      </c>
      <c r="I170" s="1"/>
      <c r="J170" s="1"/>
    </row>
    <row r="171" spans="2:10" ht="24.95" customHeight="1">
      <c r="B171" s="12" t="str">
        <f t="shared" si="2"/>
        <v/>
      </c>
      <c r="C171" s="6"/>
      <c r="D171" s="1"/>
      <c r="E171" s="1"/>
      <c r="F171" s="4" t="str">
        <f>IF(E171&gt;0,VLOOKUP(E171,صنف!B:D,2,0),"")</f>
        <v/>
      </c>
      <c r="G171" s="1"/>
      <c r="H171" s="4" t="str">
        <f>IF(G171&gt;0,VLOOKUP(G171,مسئول!B:D,2,0),"")</f>
        <v/>
      </c>
      <c r="I171" s="1"/>
      <c r="J171" s="1"/>
    </row>
    <row r="172" spans="2:10" ht="24.95" customHeight="1">
      <c r="B172" s="12" t="str">
        <f t="shared" si="2"/>
        <v/>
      </c>
      <c r="C172" s="6"/>
      <c r="D172" s="1"/>
      <c r="E172" s="1"/>
      <c r="F172" s="4" t="str">
        <f>IF(E172&gt;0,VLOOKUP(E172,صنف!B:D,2,0),"")</f>
        <v/>
      </c>
      <c r="G172" s="1"/>
      <c r="H172" s="4" t="str">
        <f>IF(G172&gt;0,VLOOKUP(G172,مسئول!B:D,2,0),"")</f>
        <v/>
      </c>
      <c r="I172" s="1"/>
      <c r="J172" s="1"/>
    </row>
    <row r="173" spans="2:10" ht="24.95" customHeight="1">
      <c r="B173" s="12" t="str">
        <f t="shared" si="2"/>
        <v/>
      </c>
      <c r="C173" s="6"/>
      <c r="D173" s="1"/>
      <c r="E173" s="1"/>
      <c r="F173" s="4" t="str">
        <f>IF(E173&gt;0,VLOOKUP(E173,صنف!B:D,2,0),"")</f>
        <v/>
      </c>
      <c r="G173" s="1"/>
      <c r="H173" s="4" t="str">
        <f>IF(G173&gt;0,VLOOKUP(G173,مسئول!B:D,2,0),"")</f>
        <v/>
      </c>
      <c r="I173" s="1"/>
      <c r="J173" s="1"/>
    </row>
    <row r="174" spans="2:10" ht="24.95" customHeight="1">
      <c r="B174" s="12" t="str">
        <f t="shared" si="2"/>
        <v/>
      </c>
      <c r="C174" s="6"/>
      <c r="D174" s="1"/>
      <c r="E174" s="1"/>
      <c r="F174" s="4" t="str">
        <f>IF(E174&gt;0,VLOOKUP(E174,صنف!B:D,2,0),"")</f>
        <v/>
      </c>
      <c r="G174" s="1"/>
      <c r="H174" s="4" t="str">
        <f>IF(G174&gt;0,VLOOKUP(G174,مسئول!B:D,2,0),"")</f>
        <v/>
      </c>
      <c r="I174" s="1"/>
      <c r="J174" s="1"/>
    </row>
    <row r="175" spans="2:10" ht="24.95" customHeight="1">
      <c r="B175" s="12" t="str">
        <f t="shared" si="2"/>
        <v/>
      </c>
      <c r="C175" s="6"/>
      <c r="D175" s="1"/>
      <c r="E175" s="1"/>
      <c r="F175" s="4" t="str">
        <f>IF(E175&gt;0,VLOOKUP(E175,صنف!B:D,2,0),"")</f>
        <v/>
      </c>
      <c r="G175" s="1"/>
      <c r="H175" s="4" t="str">
        <f>IF(G175&gt;0,VLOOKUP(G175,مسئول!B:D,2,0),"")</f>
        <v/>
      </c>
      <c r="I175" s="1"/>
      <c r="J175" s="1"/>
    </row>
    <row r="176" spans="2:10" ht="24.95" customHeight="1">
      <c r="B176" s="12" t="str">
        <f t="shared" si="2"/>
        <v/>
      </c>
      <c r="C176" s="6"/>
      <c r="D176" s="1"/>
      <c r="E176" s="1"/>
      <c r="F176" s="4" t="str">
        <f>IF(E176&gt;0,VLOOKUP(E176,صنف!B:D,2,0),"")</f>
        <v/>
      </c>
      <c r="G176" s="1"/>
      <c r="H176" s="4" t="str">
        <f>IF(G176&gt;0,VLOOKUP(G176,مسئول!B:D,2,0),"")</f>
        <v/>
      </c>
      <c r="I176" s="1"/>
      <c r="J176" s="1"/>
    </row>
    <row r="177" spans="2:10" ht="24.95" customHeight="1">
      <c r="B177" s="12" t="str">
        <f t="shared" si="2"/>
        <v/>
      </c>
      <c r="C177" s="6"/>
      <c r="D177" s="1"/>
      <c r="E177" s="1"/>
      <c r="F177" s="4" t="str">
        <f>IF(E177&gt;0,VLOOKUP(E177,صنف!B:D,2,0),"")</f>
        <v/>
      </c>
      <c r="G177" s="1"/>
      <c r="H177" s="4" t="str">
        <f>IF(G177&gt;0,VLOOKUP(G177,مسئول!B:D,2,0),"")</f>
        <v/>
      </c>
      <c r="I177" s="1"/>
      <c r="J177" s="1"/>
    </row>
    <row r="178" spans="2:10" ht="24.95" customHeight="1">
      <c r="B178" s="12" t="str">
        <f t="shared" si="2"/>
        <v/>
      </c>
      <c r="C178" s="6"/>
      <c r="D178" s="1"/>
      <c r="E178" s="1"/>
      <c r="F178" s="4" t="str">
        <f>IF(E178&gt;0,VLOOKUP(E178,صنف!B:D,2,0),"")</f>
        <v/>
      </c>
      <c r="G178" s="1"/>
      <c r="H178" s="4" t="str">
        <f>IF(G178&gt;0,VLOOKUP(G178,مسئول!B:D,2,0),"")</f>
        <v/>
      </c>
      <c r="I178" s="1"/>
      <c r="J178" s="1"/>
    </row>
    <row r="179" spans="2:10" ht="24.95" customHeight="1">
      <c r="B179" s="12" t="str">
        <f t="shared" si="2"/>
        <v/>
      </c>
      <c r="C179" s="6"/>
      <c r="D179" s="1"/>
      <c r="E179" s="1"/>
      <c r="F179" s="4" t="str">
        <f>IF(E179&gt;0,VLOOKUP(E179,صنف!B:D,2,0),"")</f>
        <v/>
      </c>
      <c r="G179" s="1"/>
      <c r="H179" s="4" t="str">
        <f>IF(G179&gt;0,VLOOKUP(G179,مسئول!B:D,2,0),"")</f>
        <v/>
      </c>
      <c r="I179" s="1"/>
      <c r="J179" s="1"/>
    </row>
    <row r="180" spans="2:10" ht="24.95" customHeight="1">
      <c r="B180" s="12" t="str">
        <f t="shared" si="2"/>
        <v/>
      </c>
      <c r="C180" s="6"/>
      <c r="D180" s="1"/>
      <c r="E180" s="1"/>
      <c r="F180" s="4" t="str">
        <f>IF(E180&gt;0,VLOOKUP(E180,صنف!B:D,2,0),"")</f>
        <v/>
      </c>
      <c r="G180" s="1"/>
      <c r="H180" s="4" t="str">
        <f>IF(G180&gt;0,VLOOKUP(G180,مسئول!B:D,2,0),"")</f>
        <v/>
      </c>
      <c r="I180" s="1"/>
      <c r="J180" s="1"/>
    </row>
    <row r="181" spans="2:10" ht="24.95" customHeight="1">
      <c r="B181" s="12" t="str">
        <f t="shared" si="2"/>
        <v/>
      </c>
      <c r="C181" s="6"/>
      <c r="D181" s="1"/>
      <c r="E181" s="1"/>
      <c r="F181" s="4" t="str">
        <f>IF(E181&gt;0,VLOOKUP(E181,صنف!B:D,2,0),"")</f>
        <v/>
      </c>
      <c r="G181" s="1"/>
      <c r="H181" s="4" t="str">
        <f>IF(G181&gt;0,VLOOKUP(G181,مسئول!B:D,2,0),"")</f>
        <v/>
      </c>
      <c r="I181" s="1"/>
      <c r="J181" s="1"/>
    </row>
    <row r="182" spans="2:10" ht="24.95" customHeight="1">
      <c r="B182" s="12" t="str">
        <f t="shared" si="2"/>
        <v/>
      </c>
      <c r="C182" s="6"/>
      <c r="D182" s="1"/>
      <c r="E182" s="1"/>
      <c r="F182" s="4" t="str">
        <f>IF(E182&gt;0,VLOOKUP(E182,صنف!B:D,2,0),"")</f>
        <v/>
      </c>
      <c r="G182" s="1"/>
      <c r="H182" s="4" t="str">
        <f>IF(G182&gt;0,VLOOKUP(G182,مسئول!B:D,2,0),"")</f>
        <v/>
      </c>
      <c r="I182" s="1"/>
      <c r="J182" s="1"/>
    </row>
    <row r="183" spans="2:10" ht="24.95" customHeight="1">
      <c r="B183" s="12" t="str">
        <f t="shared" si="2"/>
        <v/>
      </c>
      <c r="C183" s="6"/>
      <c r="D183" s="1"/>
      <c r="E183" s="1"/>
      <c r="F183" s="4" t="str">
        <f>IF(E183&gt;0,VLOOKUP(E183,صنف!B:D,2,0),"")</f>
        <v/>
      </c>
      <c r="G183" s="1"/>
      <c r="H183" s="4" t="str">
        <f>IF(G183&gt;0,VLOOKUP(G183,مسئول!B:D,2,0),"")</f>
        <v/>
      </c>
      <c r="I183" s="1"/>
      <c r="J183" s="1"/>
    </row>
    <row r="184" spans="2:10" ht="24.95" customHeight="1">
      <c r="B184" s="12" t="str">
        <f t="shared" si="2"/>
        <v/>
      </c>
      <c r="C184" s="6"/>
      <c r="D184" s="1"/>
      <c r="E184" s="1"/>
      <c r="F184" s="4" t="str">
        <f>IF(E184&gt;0,VLOOKUP(E184,صنف!B:D,2,0),"")</f>
        <v/>
      </c>
      <c r="G184" s="1"/>
      <c r="H184" s="4" t="str">
        <f>IF(G184&gt;0,VLOOKUP(G184,مسئول!B:D,2,0),"")</f>
        <v/>
      </c>
      <c r="I184" s="1"/>
      <c r="J184" s="1"/>
    </row>
    <row r="185" spans="2:10" ht="24.95" customHeight="1">
      <c r="B185" s="12" t="str">
        <f t="shared" si="2"/>
        <v/>
      </c>
      <c r="C185" s="6"/>
      <c r="D185" s="1"/>
      <c r="E185" s="1"/>
      <c r="F185" s="4" t="str">
        <f>IF(E185&gt;0,VLOOKUP(E185,صنف!B:D,2,0),"")</f>
        <v/>
      </c>
      <c r="G185" s="1"/>
      <c r="H185" s="4" t="str">
        <f>IF(G185&gt;0,VLOOKUP(G185,مسئول!B:D,2,0),"")</f>
        <v/>
      </c>
      <c r="I185" s="1"/>
      <c r="J185" s="1"/>
    </row>
    <row r="186" spans="2:10" ht="24.95" customHeight="1">
      <c r="B186" s="12" t="str">
        <f t="shared" si="2"/>
        <v/>
      </c>
      <c r="C186" s="6"/>
      <c r="D186" s="1"/>
      <c r="E186" s="1"/>
      <c r="F186" s="4" t="str">
        <f>IF(E186&gt;0,VLOOKUP(E186,صنف!B:D,2,0),"")</f>
        <v/>
      </c>
      <c r="G186" s="1"/>
      <c r="H186" s="4" t="str">
        <f>IF(G186&gt;0,VLOOKUP(G186,مسئول!B:D,2,0),"")</f>
        <v/>
      </c>
      <c r="I186" s="1"/>
      <c r="J186" s="1"/>
    </row>
    <row r="187" spans="2:10" ht="24.95" customHeight="1">
      <c r="B187" s="12" t="str">
        <f t="shared" si="2"/>
        <v/>
      </c>
      <c r="C187" s="6"/>
      <c r="D187" s="1"/>
      <c r="E187" s="1"/>
      <c r="F187" s="4" t="str">
        <f>IF(E187&gt;0,VLOOKUP(E187,صنف!B:D,2,0),"")</f>
        <v/>
      </c>
      <c r="G187" s="1"/>
      <c r="H187" s="4" t="str">
        <f>IF(G187&gt;0,VLOOKUP(G187,مسئول!B:D,2,0),"")</f>
        <v/>
      </c>
      <c r="I187" s="1"/>
      <c r="J187" s="1"/>
    </row>
    <row r="188" spans="2:10" ht="24.95" customHeight="1">
      <c r="B188" s="12" t="str">
        <f t="shared" si="2"/>
        <v/>
      </c>
      <c r="C188" s="6"/>
      <c r="D188" s="1"/>
      <c r="E188" s="1"/>
      <c r="F188" s="4" t="str">
        <f>IF(E188&gt;0,VLOOKUP(E188,صنف!B:D,2,0),"")</f>
        <v/>
      </c>
      <c r="G188" s="1"/>
      <c r="H188" s="4" t="str">
        <f>IF(G188&gt;0,VLOOKUP(G188,مسئول!B:D,2,0),"")</f>
        <v/>
      </c>
      <c r="I188" s="1"/>
      <c r="J188" s="1"/>
    </row>
    <row r="189" spans="2:10" ht="24.95" customHeight="1">
      <c r="B189" s="12" t="str">
        <f t="shared" si="2"/>
        <v/>
      </c>
      <c r="C189" s="6"/>
      <c r="D189" s="1"/>
      <c r="E189" s="1"/>
      <c r="F189" s="4" t="str">
        <f>IF(E189&gt;0,VLOOKUP(E189,صنف!B:D,2,0),"")</f>
        <v/>
      </c>
      <c r="G189" s="1"/>
      <c r="H189" s="4" t="str">
        <f>IF(G189&gt;0,VLOOKUP(G189,مسئول!B:D,2,0),"")</f>
        <v/>
      </c>
      <c r="I189" s="1"/>
      <c r="J189" s="1"/>
    </row>
    <row r="190" spans="2:10" ht="24.95" customHeight="1">
      <c r="B190" s="12" t="str">
        <f t="shared" si="2"/>
        <v/>
      </c>
      <c r="C190" s="6"/>
      <c r="D190" s="1"/>
      <c r="E190" s="1"/>
      <c r="F190" s="4" t="str">
        <f>IF(E190&gt;0,VLOOKUP(E190,صنف!B:D,2,0),"")</f>
        <v/>
      </c>
      <c r="G190" s="1"/>
      <c r="H190" s="4" t="str">
        <f>IF(G190&gt;0,VLOOKUP(G190,مسئول!B:D,2,0),"")</f>
        <v/>
      </c>
      <c r="I190" s="1"/>
      <c r="J190" s="1"/>
    </row>
    <row r="191" spans="2:10" ht="24.95" customHeight="1">
      <c r="B191" s="12" t="str">
        <f t="shared" si="2"/>
        <v/>
      </c>
      <c r="C191" s="6"/>
      <c r="D191" s="1"/>
      <c r="E191" s="1"/>
      <c r="F191" s="4" t="str">
        <f>IF(E191&gt;0,VLOOKUP(E191,صنف!B:D,2,0),"")</f>
        <v/>
      </c>
      <c r="G191" s="1"/>
      <c r="H191" s="4" t="str">
        <f>IF(G191&gt;0,VLOOKUP(G191,مسئول!B:D,2,0),"")</f>
        <v/>
      </c>
      <c r="I191" s="1"/>
      <c r="J191" s="1"/>
    </row>
    <row r="192" spans="2:10" ht="24.95" customHeight="1">
      <c r="B192" s="12" t="str">
        <f t="shared" si="2"/>
        <v/>
      </c>
      <c r="C192" s="6"/>
      <c r="D192" s="1"/>
      <c r="E192" s="1"/>
      <c r="F192" s="4" t="str">
        <f>IF(E192&gt;0,VLOOKUP(E192,صنف!B:D,2,0),"")</f>
        <v/>
      </c>
      <c r="G192" s="1"/>
      <c r="H192" s="4" t="str">
        <f>IF(G192&gt;0,VLOOKUP(G192,مسئول!B:D,2,0),"")</f>
        <v/>
      </c>
      <c r="I192" s="1"/>
      <c r="J192" s="1"/>
    </row>
    <row r="193" spans="2:10" ht="24.95" customHeight="1">
      <c r="B193" s="12" t="str">
        <f t="shared" si="2"/>
        <v/>
      </c>
      <c r="C193" s="6"/>
      <c r="D193" s="1"/>
      <c r="E193" s="1"/>
      <c r="F193" s="4" t="str">
        <f>IF(E193&gt;0,VLOOKUP(E193,صنف!B:D,2,0),"")</f>
        <v/>
      </c>
      <c r="G193" s="1"/>
      <c r="H193" s="4" t="str">
        <f>IF(G193&gt;0,VLOOKUP(G193,مسئول!B:D,2,0),"")</f>
        <v/>
      </c>
      <c r="I193" s="1"/>
      <c r="J193" s="1"/>
    </row>
    <row r="194" spans="2:10" ht="24.95" customHeight="1">
      <c r="B194" s="12" t="str">
        <f t="shared" si="2"/>
        <v/>
      </c>
      <c r="C194" s="6"/>
      <c r="D194" s="1"/>
      <c r="E194" s="1"/>
      <c r="F194" s="4" t="str">
        <f>IF(E194&gt;0,VLOOKUP(E194,صنف!B:D,2,0),"")</f>
        <v/>
      </c>
      <c r="G194" s="1"/>
      <c r="H194" s="4" t="str">
        <f>IF(G194&gt;0,VLOOKUP(G194,مسئول!B:D,2,0),"")</f>
        <v/>
      </c>
      <c r="I194" s="1"/>
      <c r="J194" s="1"/>
    </row>
    <row r="195" spans="2:10" ht="24.95" customHeight="1">
      <c r="B195" s="12" t="str">
        <f t="shared" si="2"/>
        <v/>
      </c>
      <c r="C195" s="6"/>
      <c r="D195" s="1"/>
      <c r="E195" s="1"/>
      <c r="F195" s="4" t="str">
        <f>IF(E195&gt;0,VLOOKUP(E195,صنف!B:D,2,0),"")</f>
        <v/>
      </c>
      <c r="G195" s="1"/>
      <c r="H195" s="4" t="str">
        <f>IF(G195&gt;0,VLOOKUP(G195,مسئول!B:D,2,0),"")</f>
        <v/>
      </c>
      <c r="I195" s="1"/>
      <c r="J195" s="1"/>
    </row>
    <row r="196" spans="2:10" ht="24.95" customHeight="1">
      <c r="B196" s="12" t="str">
        <f t="shared" si="2"/>
        <v/>
      </c>
      <c r="C196" s="6"/>
      <c r="D196" s="1"/>
      <c r="E196" s="1"/>
      <c r="F196" s="4" t="str">
        <f>IF(E196&gt;0,VLOOKUP(E196,صنف!B:D,2,0),"")</f>
        <v/>
      </c>
      <c r="G196" s="1"/>
      <c r="H196" s="4" t="str">
        <f>IF(G196&gt;0,VLOOKUP(G196,مسئول!B:D,2,0),"")</f>
        <v/>
      </c>
      <c r="I196" s="1"/>
      <c r="J196" s="1"/>
    </row>
    <row r="197" spans="2:10" ht="24.95" customHeight="1">
      <c r="B197" s="12" t="str">
        <f t="shared" si="2"/>
        <v/>
      </c>
      <c r="C197" s="6"/>
      <c r="D197" s="1"/>
      <c r="E197" s="1"/>
      <c r="F197" s="4" t="str">
        <f>IF(E197&gt;0,VLOOKUP(E197,صنف!B:D,2,0),"")</f>
        <v/>
      </c>
      <c r="G197" s="1"/>
      <c r="H197" s="4" t="str">
        <f>IF(G197&gt;0,VLOOKUP(G197,مسئول!B:D,2,0),"")</f>
        <v/>
      </c>
      <c r="I197" s="1"/>
      <c r="J197" s="1"/>
    </row>
    <row r="198" spans="2:10" ht="24.95" customHeight="1">
      <c r="B198" s="12" t="str">
        <f t="shared" si="2"/>
        <v/>
      </c>
      <c r="C198" s="6"/>
      <c r="D198" s="1"/>
      <c r="E198" s="1"/>
      <c r="F198" s="4" t="str">
        <f>IF(E198&gt;0,VLOOKUP(E198,صنف!B:D,2,0),"")</f>
        <v/>
      </c>
      <c r="G198" s="1"/>
      <c r="H198" s="4" t="str">
        <f>IF(G198&gt;0,VLOOKUP(G198,مسئول!B:D,2,0),"")</f>
        <v/>
      </c>
      <c r="I198" s="1"/>
      <c r="J198" s="1"/>
    </row>
    <row r="199" spans="2:10" ht="24.95" customHeight="1">
      <c r="B199" s="12" t="str">
        <f t="shared" si="2"/>
        <v/>
      </c>
      <c r="C199" s="6"/>
      <c r="D199" s="1"/>
      <c r="E199" s="1"/>
      <c r="F199" s="4" t="str">
        <f>IF(E199&gt;0,VLOOKUP(E199,صنف!B:D,2,0),"")</f>
        <v/>
      </c>
      <c r="G199" s="1"/>
      <c r="H199" s="4" t="str">
        <f>IF(G199&gt;0,VLOOKUP(G199,مسئول!B:D,2,0),"")</f>
        <v/>
      </c>
      <c r="I199" s="1"/>
      <c r="J199" s="1"/>
    </row>
    <row r="200" spans="2:10" ht="24.95" customHeight="1">
      <c r="B200" s="12" t="str">
        <f t="shared" ref="B200:B263" si="3">IF(C200&lt;&gt;0,1+B199,"")</f>
        <v/>
      </c>
      <c r="C200" s="6"/>
      <c r="D200" s="1"/>
      <c r="E200" s="1"/>
      <c r="F200" s="4" t="str">
        <f>IF(E200&gt;0,VLOOKUP(E200,صنف!B:D,2,0),"")</f>
        <v/>
      </c>
      <c r="G200" s="1"/>
      <c r="H200" s="4" t="str">
        <f>IF(G200&gt;0,VLOOKUP(G200,مسئول!B:D,2,0),"")</f>
        <v/>
      </c>
      <c r="I200" s="1"/>
      <c r="J200" s="1"/>
    </row>
    <row r="201" spans="2:10" ht="24.95" customHeight="1">
      <c r="B201" s="12" t="str">
        <f t="shared" si="3"/>
        <v/>
      </c>
      <c r="C201" s="6"/>
      <c r="D201" s="1"/>
      <c r="E201" s="1"/>
      <c r="F201" s="4" t="str">
        <f>IF(E201&gt;0,VLOOKUP(E201,صنف!B:D,2,0),"")</f>
        <v/>
      </c>
      <c r="G201" s="1"/>
      <c r="H201" s="4" t="str">
        <f>IF(G201&gt;0,VLOOKUP(G201,مسئول!B:D,2,0),"")</f>
        <v/>
      </c>
      <c r="I201" s="1"/>
      <c r="J201" s="1"/>
    </row>
    <row r="202" spans="2:10" ht="24.95" customHeight="1">
      <c r="B202" s="12" t="str">
        <f t="shared" si="3"/>
        <v/>
      </c>
      <c r="C202" s="6"/>
      <c r="D202" s="1"/>
      <c r="E202" s="1"/>
      <c r="F202" s="4" t="str">
        <f>IF(E202&gt;0,VLOOKUP(E202,صنف!B:D,2,0),"")</f>
        <v/>
      </c>
      <c r="G202" s="1"/>
      <c r="H202" s="4" t="str">
        <f>IF(G202&gt;0,VLOOKUP(G202,مسئول!B:D,2,0),"")</f>
        <v/>
      </c>
      <c r="I202" s="1"/>
      <c r="J202" s="1"/>
    </row>
    <row r="203" spans="2:10" ht="24.95" customHeight="1">
      <c r="B203" s="12" t="str">
        <f t="shared" si="3"/>
        <v/>
      </c>
      <c r="C203" s="6"/>
      <c r="D203" s="1"/>
      <c r="E203" s="1"/>
      <c r="F203" s="4" t="str">
        <f>IF(E203&gt;0,VLOOKUP(E203,صنف!B:D,2,0),"")</f>
        <v/>
      </c>
      <c r="G203" s="1"/>
      <c r="H203" s="4" t="str">
        <f>IF(G203&gt;0,VLOOKUP(G203,مسئول!B:D,2,0),"")</f>
        <v/>
      </c>
      <c r="I203" s="1"/>
      <c r="J203" s="1"/>
    </row>
    <row r="204" spans="2:10" ht="24.95" customHeight="1">
      <c r="B204" s="12" t="str">
        <f t="shared" si="3"/>
        <v/>
      </c>
      <c r="C204" s="6"/>
      <c r="D204" s="1"/>
      <c r="E204" s="1"/>
      <c r="F204" s="4" t="str">
        <f>IF(E204&gt;0,VLOOKUP(E204,صنف!B:D,2,0),"")</f>
        <v/>
      </c>
      <c r="G204" s="1"/>
      <c r="H204" s="4" t="str">
        <f>IF(G204&gt;0,VLOOKUP(G204,مسئول!B:D,2,0),"")</f>
        <v/>
      </c>
      <c r="I204" s="1"/>
      <c r="J204" s="1"/>
    </row>
    <row r="205" spans="2:10" ht="24.95" customHeight="1">
      <c r="B205" s="12" t="str">
        <f t="shared" si="3"/>
        <v/>
      </c>
      <c r="C205" s="6"/>
      <c r="D205" s="1"/>
      <c r="E205" s="1"/>
      <c r="F205" s="4" t="str">
        <f>IF(E205&gt;0,VLOOKUP(E205,صنف!B:D,2,0),"")</f>
        <v/>
      </c>
      <c r="G205" s="1"/>
      <c r="H205" s="4" t="str">
        <f>IF(G205&gt;0,VLOOKUP(G205,مسئول!B:D,2,0),"")</f>
        <v/>
      </c>
      <c r="I205" s="1"/>
      <c r="J205" s="1"/>
    </row>
    <row r="206" spans="2:10" ht="24.95" customHeight="1">
      <c r="B206" s="12" t="str">
        <f t="shared" si="3"/>
        <v/>
      </c>
      <c r="C206" s="6"/>
      <c r="D206" s="1"/>
      <c r="E206" s="1"/>
      <c r="F206" s="4" t="str">
        <f>IF(E206&gt;0,VLOOKUP(E206,صنف!B:D,2,0),"")</f>
        <v/>
      </c>
      <c r="G206" s="1"/>
      <c r="H206" s="4" t="str">
        <f>IF(G206&gt;0,VLOOKUP(G206,مسئول!B:D,2,0),"")</f>
        <v/>
      </c>
      <c r="I206" s="1"/>
      <c r="J206" s="1"/>
    </row>
    <row r="207" spans="2:10" ht="24.95" customHeight="1">
      <c r="B207" s="12" t="str">
        <f t="shared" si="3"/>
        <v/>
      </c>
      <c r="C207" s="6"/>
      <c r="D207" s="1"/>
      <c r="E207" s="1"/>
      <c r="F207" s="4" t="str">
        <f>IF(E207&gt;0,VLOOKUP(E207,صنف!B:D,2,0),"")</f>
        <v/>
      </c>
      <c r="G207" s="1"/>
      <c r="H207" s="4" t="str">
        <f>IF(G207&gt;0,VLOOKUP(G207,مسئول!B:D,2,0),"")</f>
        <v/>
      </c>
      <c r="I207" s="1"/>
      <c r="J207" s="1"/>
    </row>
    <row r="208" spans="2:10" ht="24.95" customHeight="1">
      <c r="B208" s="12" t="str">
        <f t="shared" si="3"/>
        <v/>
      </c>
      <c r="C208" s="6"/>
      <c r="D208" s="1"/>
      <c r="E208" s="1"/>
      <c r="F208" s="4" t="str">
        <f>IF(E208&gt;0,VLOOKUP(E208,صنف!B:D,2,0),"")</f>
        <v/>
      </c>
      <c r="G208" s="1"/>
      <c r="H208" s="4" t="str">
        <f>IF(G208&gt;0,VLOOKUP(G208,مسئول!B:D,2,0),"")</f>
        <v/>
      </c>
      <c r="I208" s="1"/>
      <c r="J208" s="1"/>
    </row>
    <row r="209" spans="2:10" ht="24.95" customHeight="1">
      <c r="B209" s="12" t="str">
        <f t="shared" si="3"/>
        <v/>
      </c>
      <c r="C209" s="6"/>
      <c r="D209" s="1"/>
      <c r="E209" s="1"/>
      <c r="F209" s="4" t="str">
        <f>IF(E209&gt;0,VLOOKUP(E209,صنف!B:D,2,0),"")</f>
        <v/>
      </c>
      <c r="G209" s="1"/>
      <c r="H209" s="4" t="str">
        <f>IF(G209&gt;0,VLOOKUP(G209,مسئول!B:D,2,0),"")</f>
        <v/>
      </c>
      <c r="I209" s="1"/>
      <c r="J209" s="1"/>
    </row>
    <row r="210" spans="2:10" ht="24.95" customHeight="1">
      <c r="B210" s="12" t="str">
        <f t="shared" si="3"/>
        <v/>
      </c>
      <c r="C210" s="6"/>
      <c r="D210" s="1"/>
      <c r="E210" s="1"/>
      <c r="F210" s="4" t="str">
        <f>IF(E210&gt;0,VLOOKUP(E210,صنف!B:D,2,0),"")</f>
        <v/>
      </c>
      <c r="G210" s="1"/>
      <c r="H210" s="4" t="str">
        <f>IF(G210&gt;0,VLOOKUP(G210,مسئول!B:D,2,0),"")</f>
        <v/>
      </c>
      <c r="I210" s="1"/>
      <c r="J210" s="1"/>
    </row>
    <row r="211" spans="2:10" ht="24.95" customHeight="1">
      <c r="B211" s="12" t="str">
        <f t="shared" si="3"/>
        <v/>
      </c>
      <c r="C211" s="6"/>
      <c r="D211" s="1"/>
      <c r="E211" s="1"/>
      <c r="F211" s="4" t="str">
        <f>IF(E211&gt;0,VLOOKUP(E211,صنف!B:D,2,0),"")</f>
        <v/>
      </c>
      <c r="G211" s="1"/>
      <c r="H211" s="4" t="str">
        <f>IF(G211&gt;0,VLOOKUP(G211,مسئول!B:D,2,0),"")</f>
        <v/>
      </c>
      <c r="I211" s="1"/>
      <c r="J211" s="1"/>
    </row>
    <row r="212" spans="2:10" ht="24.95" customHeight="1">
      <c r="B212" s="12" t="str">
        <f t="shared" si="3"/>
        <v/>
      </c>
      <c r="C212" s="6"/>
      <c r="D212" s="1"/>
      <c r="E212" s="1"/>
      <c r="F212" s="4" t="str">
        <f>IF(E212&gt;0,VLOOKUP(E212,صنف!B:D,2,0),"")</f>
        <v/>
      </c>
      <c r="G212" s="1"/>
      <c r="H212" s="4" t="str">
        <f>IF(G212&gt;0,VLOOKUP(G212,مسئول!B:D,2,0),"")</f>
        <v/>
      </c>
      <c r="I212" s="1"/>
      <c r="J212" s="1"/>
    </row>
    <row r="213" spans="2:10" ht="24.95" customHeight="1">
      <c r="B213" s="12" t="str">
        <f t="shared" si="3"/>
        <v/>
      </c>
      <c r="C213" s="6"/>
      <c r="D213" s="1"/>
      <c r="E213" s="1"/>
      <c r="F213" s="4" t="str">
        <f>IF(E213&gt;0,VLOOKUP(E213,صنف!B:D,2,0),"")</f>
        <v/>
      </c>
      <c r="G213" s="1"/>
      <c r="H213" s="4" t="str">
        <f>IF(G213&gt;0,VLOOKUP(G213,مسئول!B:D,2,0),"")</f>
        <v/>
      </c>
      <c r="I213" s="1"/>
      <c r="J213" s="1"/>
    </row>
    <row r="214" spans="2:10" ht="24.95" customHeight="1">
      <c r="B214" s="12" t="str">
        <f t="shared" si="3"/>
        <v/>
      </c>
      <c r="C214" s="6"/>
      <c r="D214" s="1"/>
      <c r="E214" s="1"/>
      <c r="F214" s="4" t="str">
        <f>IF(E214&gt;0,VLOOKUP(E214,صنف!B:D,2,0),"")</f>
        <v/>
      </c>
      <c r="G214" s="1"/>
      <c r="H214" s="4" t="str">
        <f>IF(G214&gt;0,VLOOKUP(G214,مسئول!B:D,2,0),"")</f>
        <v/>
      </c>
      <c r="I214" s="1"/>
      <c r="J214" s="1"/>
    </row>
    <row r="215" spans="2:10" ht="24.95" customHeight="1">
      <c r="B215" s="12" t="str">
        <f t="shared" si="3"/>
        <v/>
      </c>
      <c r="C215" s="6"/>
      <c r="D215" s="1"/>
      <c r="E215" s="1"/>
      <c r="F215" s="4" t="str">
        <f>IF(E215&gt;0,VLOOKUP(E215,صنف!B:D,2,0),"")</f>
        <v/>
      </c>
      <c r="G215" s="1"/>
      <c r="H215" s="4" t="str">
        <f>IF(G215&gt;0,VLOOKUP(G215,مسئول!B:D,2,0),"")</f>
        <v/>
      </c>
      <c r="I215" s="1"/>
      <c r="J215" s="1"/>
    </row>
    <row r="216" spans="2:10" ht="24.95" customHeight="1">
      <c r="B216" s="12" t="str">
        <f t="shared" si="3"/>
        <v/>
      </c>
      <c r="C216" s="6"/>
      <c r="D216" s="1"/>
      <c r="E216" s="1"/>
      <c r="F216" s="4" t="str">
        <f>IF(E216&gt;0,VLOOKUP(E216,صنف!B:D,2,0),"")</f>
        <v/>
      </c>
      <c r="G216" s="1"/>
      <c r="H216" s="4" t="str">
        <f>IF(G216&gt;0,VLOOKUP(G216,مسئول!B:D,2,0),"")</f>
        <v/>
      </c>
      <c r="I216" s="1"/>
      <c r="J216" s="1"/>
    </row>
    <row r="217" spans="2:10" ht="24.95" customHeight="1">
      <c r="B217" s="12" t="str">
        <f t="shared" si="3"/>
        <v/>
      </c>
      <c r="C217" s="6"/>
      <c r="D217" s="1"/>
      <c r="E217" s="1"/>
      <c r="F217" s="4" t="str">
        <f>IF(E217&gt;0,VLOOKUP(E217,صنف!B:D,2,0),"")</f>
        <v/>
      </c>
      <c r="G217" s="1"/>
      <c r="H217" s="4" t="str">
        <f>IF(G217&gt;0,VLOOKUP(G217,مسئول!B:D,2,0),"")</f>
        <v/>
      </c>
      <c r="I217" s="1"/>
      <c r="J217" s="1"/>
    </row>
    <row r="218" spans="2:10" ht="24.95" customHeight="1">
      <c r="B218" s="12" t="str">
        <f t="shared" si="3"/>
        <v/>
      </c>
      <c r="C218" s="6"/>
      <c r="D218" s="1"/>
      <c r="E218" s="1"/>
      <c r="F218" s="4" t="str">
        <f>IF(E218&gt;0,VLOOKUP(E218,صنف!B:D,2,0),"")</f>
        <v/>
      </c>
      <c r="G218" s="1"/>
      <c r="H218" s="4" t="str">
        <f>IF(G218&gt;0,VLOOKUP(G218,مسئول!B:D,2,0),"")</f>
        <v/>
      </c>
      <c r="I218" s="1"/>
      <c r="J218" s="1"/>
    </row>
    <row r="219" spans="2:10" ht="24.95" customHeight="1">
      <c r="B219" s="12" t="str">
        <f t="shared" si="3"/>
        <v/>
      </c>
      <c r="C219" s="6"/>
      <c r="D219" s="1"/>
      <c r="E219" s="1"/>
      <c r="F219" s="4" t="str">
        <f>IF(E219&gt;0,VLOOKUP(E219,صنف!B:D,2,0),"")</f>
        <v/>
      </c>
      <c r="G219" s="1"/>
      <c r="H219" s="4" t="str">
        <f>IF(G219&gt;0,VLOOKUP(G219,مسئول!B:D,2,0),"")</f>
        <v/>
      </c>
      <c r="I219" s="1"/>
      <c r="J219" s="1"/>
    </row>
    <row r="220" spans="2:10" ht="24.95" customHeight="1">
      <c r="B220" s="12" t="str">
        <f t="shared" si="3"/>
        <v/>
      </c>
      <c r="C220" s="6"/>
      <c r="D220" s="1"/>
      <c r="E220" s="1"/>
      <c r="F220" s="4" t="str">
        <f>IF(E220&gt;0,VLOOKUP(E220,صنف!B:D,2,0),"")</f>
        <v/>
      </c>
      <c r="G220" s="1"/>
      <c r="H220" s="4" t="str">
        <f>IF(G220&gt;0,VLOOKUP(G220,مسئول!B:D,2,0),"")</f>
        <v/>
      </c>
      <c r="I220" s="1"/>
      <c r="J220" s="1"/>
    </row>
    <row r="221" spans="2:10" ht="24.95" customHeight="1">
      <c r="B221" s="12" t="str">
        <f t="shared" si="3"/>
        <v/>
      </c>
      <c r="C221" s="6"/>
      <c r="D221" s="1"/>
      <c r="E221" s="1"/>
      <c r="F221" s="4" t="str">
        <f>IF(E221&gt;0,VLOOKUP(E221,صنف!B:D,2,0),"")</f>
        <v/>
      </c>
      <c r="G221" s="1"/>
      <c r="H221" s="4" t="str">
        <f>IF(G221&gt;0,VLOOKUP(G221,مسئول!B:D,2,0),"")</f>
        <v/>
      </c>
      <c r="I221" s="1"/>
      <c r="J221" s="1"/>
    </row>
    <row r="222" spans="2:10" ht="24.95" customHeight="1">
      <c r="B222" s="12" t="str">
        <f t="shared" si="3"/>
        <v/>
      </c>
      <c r="C222" s="6"/>
      <c r="D222" s="1"/>
      <c r="E222" s="1"/>
      <c r="F222" s="4" t="str">
        <f>IF(E222&gt;0,VLOOKUP(E222,صنف!B:D,2,0),"")</f>
        <v/>
      </c>
      <c r="G222" s="1"/>
      <c r="H222" s="4" t="str">
        <f>IF(G222&gt;0,VLOOKUP(G222,مسئول!B:D,2,0),"")</f>
        <v/>
      </c>
      <c r="I222" s="1"/>
      <c r="J222" s="1"/>
    </row>
    <row r="223" spans="2:10" ht="24.95" customHeight="1">
      <c r="B223" s="12" t="str">
        <f t="shared" si="3"/>
        <v/>
      </c>
      <c r="C223" s="6"/>
      <c r="D223" s="1"/>
      <c r="E223" s="1"/>
      <c r="F223" s="4" t="str">
        <f>IF(E223&gt;0,VLOOKUP(E223,صنف!B:D,2,0),"")</f>
        <v/>
      </c>
      <c r="G223" s="1"/>
      <c r="H223" s="4" t="str">
        <f>IF(G223&gt;0,VLOOKUP(G223,مسئول!B:D,2,0),"")</f>
        <v/>
      </c>
      <c r="I223" s="1"/>
      <c r="J223" s="1"/>
    </row>
    <row r="224" spans="2:10" ht="24.95" customHeight="1">
      <c r="B224" s="12" t="str">
        <f t="shared" si="3"/>
        <v/>
      </c>
      <c r="C224" s="6"/>
      <c r="D224" s="1"/>
      <c r="E224" s="1"/>
      <c r="F224" s="4" t="str">
        <f>IF(E224&gt;0,VLOOKUP(E224,صنف!B:D,2,0),"")</f>
        <v/>
      </c>
      <c r="G224" s="1"/>
      <c r="H224" s="4" t="str">
        <f>IF(G224&gt;0,VLOOKUP(G224,مسئول!B:D,2,0),"")</f>
        <v/>
      </c>
      <c r="I224" s="1"/>
      <c r="J224" s="1"/>
    </row>
    <row r="225" spans="2:10" ht="24.95" customHeight="1">
      <c r="B225" s="12" t="str">
        <f t="shared" si="3"/>
        <v/>
      </c>
      <c r="C225" s="6"/>
      <c r="D225" s="1"/>
      <c r="E225" s="1"/>
      <c r="F225" s="4" t="str">
        <f>IF(E225&gt;0,VLOOKUP(E225,صنف!B:D,2,0),"")</f>
        <v/>
      </c>
      <c r="G225" s="1"/>
      <c r="H225" s="4" t="str">
        <f>IF(G225&gt;0,VLOOKUP(G225,مسئول!B:D,2,0),"")</f>
        <v/>
      </c>
      <c r="I225" s="1"/>
      <c r="J225" s="1"/>
    </row>
    <row r="226" spans="2:10" ht="24.95" customHeight="1">
      <c r="B226" s="12" t="str">
        <f t="shared" si="3"/>
        <v/>
      </c>
      <c r="C226" s="6"/>
      <c r="D226" s="1"/>
      <c r="E226" s="1"/>
      <c r="F226" s="4" t="str">
        <f>IF(E226&gt;0,VLOOKUP(E226,صنف!B:D,2,0),"")</f>
        <v/>
      </c>
      <c r="G226" s="1"/>
      <c r="H226" s="4" t="str">
        <f>IF(G226&gt;0,VLOOKUP(G226,مسئول!B:D,2,0),"")</f>
        <v/>
      </c>
      <c r="I226" s="1"/>
      <c r="J226" s="1"/>
    </row>
    <row r="227" spans="2:10" ht="24.95" customHeight="1">
      <c r="B227" s="12" t="str">
        <f t="shared" si="3"/>
        <v/>
      </c>
      <c r="C227" s="6"/>
      <c r="D227" s="1"/>
      <c r="E227" s="1"/>
      <c r="F227" s="4" t="str">
        <f>IF(E227&gt;0,VLOOKUP(E227,صنف!B:D,2,0),"")</f>
        <v/>
      </c>
      <c r="G227" s="1"/>
      <c r="H227" s="4" t="str">
        <f>IF(G227&gt;0,VLOOKUP(G227,مسئول!B:D,2,0),"")</f>
        <v/>
      </c>
      <c r="I227" s="1"/>
      <c r="J227" s="1"/>
    </row>
    <row r="228" spans="2:10" ht="24.95" customHeight="1">
      <c r="B228" s="12" t="str">
        <f t="shared" si="3"/>
        <v/>
      </c>
      <c r="C228" s="6"/>
      <c r="D228" s="1"/>
      <c r="E228" s="1"/>
      <c r="F228" s="4" t="str">
        <f>IF(E228&gt;0,VLOOKUP(E228,صنف!B:D,2,0),"")</f>
        <v/>
      </c>
      <c r="G228" s="1"/>
      <c r="H228" s="4" t="str">
        <f>IF(G228&gt;0,VLOOKUP(G228,مسئول!B:D,2,0),"")</f>
        <v/>
      </c>
      <c r="I228" s="1"/>
      <c r="J228" s="1"/>
    </row>
    <row r="229" spans="2:10" ht="24.95" customHeight="1">
      <c r="B229" s="12" t="str">
        <f t="shared" si="3"/>
        <v/>
      </c>
      <c r="C229" s="6"/>
      <c r="D229" s="1"/>
      <c r="E229" s="1"/>
      <c r="F229" s="4" t="str">
        <f>IF(E229&gt;0,VLOOKUP(E229,صنف!B:D,2,0),"")</f>
        <v/>
      </c>
      <c r="G229" s="1"/>
      <c r="H229" s="4" t="str">
        <f>IF(G229&gt;0,VLOOKUP(G229,مسئول!B:D,2,0),"")</f>
        <v/>
      </c>
      <c r="I229" s="1"/>
      <c r="J229" s="1"/>
    </row>
    <row r="230" spans="2:10" ht="24.95" customHeight="1">
      <c r="B230" s="12" t="str">
        <f t="shared" si="3"/>
        <v/>
      </c>
      <c r="C230" s="6"/>
      <c r="D230" s="1"/>
      <c r="E230" s="1"/>
      <c r="F230" s="4" t="str">
        <f>IF(E230&gt;0,VLOOKUP(E230,صنف!B:D,2,0),"")</f>
        <v/>
      </c>
      <c r="G230" s="1"/>
      <c r="H230" s="4" t="str">
        <f>IF(G230&gt;0,VLOOKUP(G230,مسئول!B:D,2,0),"")</f>
        <v/>
      </c>
      <c r="I230" s="1"/>
      <c r="J230" s="1"/>
    </row>
    <row r="231" spans="2:10" ht="24.95" customHeight="1">
      <c r="B231" s="12" t="str">
        <f t="shared" si="3"/>
        <v/>
      </c>
      <c r="C231" s="6"/>
      <c r="D231" s="1"/>
      <c r="E231" s="1"/>
      <c r="F231" s="4" t="str">
        <f>IF(E231&gt;0,VLOOKUP(E231,صنف!B:D,2,0),"")</f>
        <v/>
      </c>
      <c r="G231" s="1"/>
      <c r="H231" s="4" t="str">
        <f>IF(G231&gt;0,VLOOKUP(G231,مسئول!B:D,2,0),"")</f>
        <v/>
      </c>
      <c r="I231" s="1"/>
      <c r="J231" s="1"/>
    </row>
    <row r="232" spans="2:10" ht="24.95" customHeight="1">
      <c r="B232" s="12" t="str">
        <f t="shared" si="3"/>
        <v/>
      </c>
      <c r="C232" s="6"/>
      <c r="D232" s="1"/>
      <c r="E232" s="1"/>
      <c r="F232" s="4" t="str">
        <f>IF(E232&gt;0,VLOOKUP(E232,صنف!B:D,2,0),"")</f>
        <v/>
      </c>
      <c r="G232" s="1"/>
      <c r="H232" s="4" t="str">
        <f>IF(G232&gt;0,VLOOKUP(G232,مسئول!B:D,2,0),"")</f>
        <v/>
      </c>
      <c r="I232" s="1"/>
      <c r="J232" s="1"/>
    </row>
    <row r="233" spans="2:10" ht="24.95" customHeight="1">
      <c r="B233" s="12" t="str">
        <f t="shared" si="3"/>
        <v/>
      </c>
      <c r="C233" s="6"/>
      <c r="D233" s="1"/>
      <c r="E233" s="1"/>
      <c r="F233" s="4" t="str">
        <f>IF(E233&gt;0,VLOOKUP(E233,صنف!B:D,2,0),"")</f>
        <v/>
      </c>
      <c r="G233" s="1"/>
      <c r="H233" s="4" t="str">
        <f>IF(G233&gt;0,VLOOKUP(G233,مسئول!B:D,2,0),"")</f>
        <v/>
      </c>
      <c r="I233" s="1"/>
      <c r="J233" s="1"/>
    </row>
    <row r="234" spans="2:10" ht="24.95" customHeight="1">
      <c r="B234" s="12" t="str">
        <f t="shared" si="3"/>
        <v/>
      </c>
      <c r="C234" s="6"/>
      <c r="D234" s="1"/>
      <c r="E234" s="1"/>
      <c r="F234" s="4" t="str">
        <f>IF(E234&gt;0,VLOOKUP(E234,صنف!B:D,2,0),"")</f>
        <v/>
      </c>
      <c r="G234" s="1"/>
      <c r="H234" s="4" t="str">
        <f>IF(G234&gt;0,VLOOKUP(G234,مسئول!B:D,2,0),"")</f>
        <v/>
      </c>
      <c r="I234" s="1"/>
      <c r="J234" s="1"/>
    </row>
    <row r="235" spans="2:10" ht="24.95" customHeight="1">
      <c r="B235" s="12" t="str">
        <f t="shared" si="3"/>
        <v/>
      </c>
      <c r="C235" s="6"/>
      <c r="D235" s="1"/>
      <c r="E235" s="1"/>
      <c r="F235" s="4" t="str">
        <f>IF(E235&gt;0,VLOOKUP(E235,صنف!B:D,2,0),"")</f>
        <v/>
      </c>
      <c r="G235" s="1"/>
      <c r="H235" s="4" t="str">
        <f>IF(G235&gt;0,VLOOKUP(G235,مسئول!B:D,2,0),"")</f>
        <v/>
      </c>
      <c r="I235" s="1"/>
      <c r="J235" s="1"/>
    </row>
    <row r="236" spans="2:10" ht="24.95" customHeight="1">
      <c r="B236" s="12" t="str">
        <f t="shared" si="3"/>
        <v/>
      </c>
      <c r="C236" s="6"/>
      <c r="D236" s="1"/>
      <c r="E236" s="1"/>
      <c r="F236" s="4" t="str">
        <f>IF(E236&gt;0,VLOOKUP(E236,صنف!B:D,2,0),"")</f>
        <v/>
      </c>
      <c r="G236" s="1"/>
      <c r="H236" s="4" t="str">
        <f>IF(G236&gt;0,VLOOKUP(G236,مسئول!B:D,2,0),"")</f>
        <v/>
      </c>
      <c r="I236" s="1"/>
      <c r="J236" s="1"/>
    </row>
    <row r="237" spans="2:10" ht="24.95" customHeight="1">
      <c r="B237" s="12" t="str">
        <f t="shared" si="3"/>
        <v/>
      </c>
      <c r="C237" s="6"/>
      <c r="D237" s="1"/>
      <c r="E237" s="1"/>
      <c r="F237" s="4" t="str">
        <f>IF(E237&gt;0,VLOOKUP(E237,صنف!B:D,2,0),"")</f>
        <v/>
      </c>
      <c r="G237" s="1"/>
      <c r="H237" s="4" t="str">
        <f>IF(G237&gt;0,VLOOKUP(G237,مسئول!B:D,2,0),"")</f>
        <v/>
      </c>
      <c r="I237" s="1"/>
      <c r="J237" s="1"/>
    </row>
    <row r="238" spans="2:10" ht="24.95" customHeight="1">
      <c r="B238" s="12" t="str">
        <f t="shared" si="3"/>
        <v/>
      </c>
      <c r="C238" s="6"/>
      <c r="D238" s="1"/>
      <c r="E238" s="1"/>
      <c r="F238" s="4" t="str">
        <f>IF(E238&gt;0,VLOOKUP(E238,صنف!B:D,2,0),"")</f>
        <v/>
      </c>
      <c r="G238" s="1"/>
      <c r="H238" s="4" t="str">
        <f>IF(G238&gt;0,VLOOKUP(G238,مسئول!B:D,2,0),"")</f>
        <v/>
      </c>
      <c r="I238" s="1"/>
      <c r="J238" s="1"/>
    </row>
    <row r="239" spans="2:10" ht="24.95" customHeight="1">
      <c r="B239" s="12" t="str">
        <f t="shared" si="3"/>
        <v/>
      </c>
      <c r="C239" s="6"/>
      <c r="D239" s="1"/>
      <c r="E239" s="1"/>
      <c r="F239" s="4" t="str">
        <f>IF(E239&gt;0,VLOOKUP(E239,صنف!B:D,2,0),"")</f>
        <v/>
      </c>
      <c r="G239" s="1"/>
      <c r="H239" s="4" t="str">
        <f>IF(G239&gt;0,VLOOKUP(G239,مسئول!B:D,2,0),"")</f>
        <v/>
      </c>
      <c r="I239" s="1"/>
      <c r="J239" s="1"/>
    </row>
    <row r="240" spans="2:10" ht="24.95" customHeight="1">
      <c r="B240" s="12" t="str">
        <f t="shared" si="3"/>
        <v/>
      </c>
      <c r="C240" s="6"/>
      <c r="D240" s="1"/>
      <c r="E240" s="1"/>
      <c r="F240" s="4" t="str">
        <f>IF(E240&gt;0,VLOOKUP(E240,صنف!B:D,2,0),"")</f>
        <v/>
      </c>
      <c r="G240" s="1"/>
      <c r="H240" s="4" t="str">
        <f>IF(G240&gt;0,VLOOKUP(G240,مسئول!B:D,2,0),"")</f>
        <v/>
      </c>
      <c r="I240" s="1"/>
      <c r="J240" s="1"/>
    </row>
    <row r="241" spans="2:10" ht="24.95" customHeight="1">
      <c r="B241" s="12" t="str">
        <f t="shared" si="3"/>
        <v/>
      </c>
      <c r="C241" s="6"/>
      <c r="D241" s="1"/>
      <c r="E241" s="1"/>
      <c r="F241" s="4" t="str">
        <f>IF(E241&gt;0,VLOOKUP(E241,صنف!B:D,2,0),"")</f>
        <v/>
      </c>
      <c r="G241" s="1"/>
      <c r="H241" s="4" t="str">
        <f>IF(G241&gt;0,VLOOKUP(G241,مسئول!B:D,2,0),"")</f>
        <v/>
      </c>
      <c r="I241" s="1"/>
      <c r="J241" s="1"/>
    </row>
    <row r="242" spans="2:10" ht="24.95" customHeight="1">
      <c r="B242" s="12" t="str">
        <f t="shared" si="3"/>
        <v/>
      </c>
      <c r="C242" s="6"/>
      <c r="D242" s="1"/>
      <c r="E242" s="1"/>
      <c r="F242" s="4" t="str">
        <f>IF(E242&gt;0,VLOOKUP(E242,صنف!B:D,2,0),"")</f>
        <v/>
      </c>
      <c r="G242" s="1"/>
      <c r="H242" s="4" t="str">
        <f>IF(G242&gt;0,VLOOKUP(G242,مسئول!B:D,2,0),"")</f>
        <v/>
      </c>
      <c r="I242" s="1"/>
      <c r="J242" s="1"/>
    </row>
    <row r="243" spans="2:10" ht="24.95" customHeight="1">
      <c r="B243" s="12" t="str">
        <f t="shared" si="3"/>
        <v/>
      </c>
      <c r="C243" s="6"/>
      <c r="D243" s="1"/>
      <c r="E243" s="1"/>
      <c r="F243" s="4" t="str">
        <f>IF(E243&gt;0,VLOOKUP(E243,صنف!B:D,2,0),"")</f>
        <v/>
      </c>
      <c r="G243" s="1"/>
      <c r="H243" s="4" t="str">
        <f>IF(G243&gt;0,VLOOKUP(G243,مسئول!B:D,2,0),"")</f>
        <v/>
      </c>
      <c r="I243" s="1"/>
      <c r="J243" s="1"/>
    </row>
    <row r="244" spans="2:10" ht="24.95" customHeight="1">
      <c r="B244" s="12" t="str">
        <f t="shared" si="3"/>
        <v/>
      </c>
      <c r="C244" s="6"/>
      <c r="D244" s="1"/>
      <c r="E244" s="1"/>
      <c r="F244" s="4" t="str">
        <f>IF(E244&gt;0,VLOOKUP(E244,صنف!B:D,2,0),"")</f>
        <v/>
      </c>
      <c r="G244" s="1"/>
      <c r="H244" s="4" t="str">
        <f>IF(G244&gt;0,VLOOKUP(G244,مسئول!B:D,2,0),"")</f>
        <v/>
      </c>
      <c r="I244" s="1"/>
      <c r="J244" s="1"/>
    </row>
    <row r="245" spans="2:10" ht="24.95" customHeight="1">
      <c r="B245" s="12" t="str">
        <f t="shared" si="3"/>
        <v/>
      </c>
      <c r="C245" s="6"/>
      <c r="D245" s="1"/>
      <c r="E245" s="1"/>
      <c r="F245" s="4" t="str">
        <f>IF(E245&gt;0,VLOOKUP(E245,صنف!B:D,2,0),"")</f>
        <v/>
      </c>
      <c r="G245" s="1"/>
      <c r="H245" s="4" t="str">
        <f>IF(G245&gt;0,VLOOKUP(G245,مسئول!B:D,2,0),"")</f>
        <v/>
      </c>
      <c r="I245" s="1"/>
      <c r="J245" s="1"/>
    </row>
    <row r="246" spans="2:10" ht="24.95" customHeight="1">
      <c r="B246" s="12" t="str">
        <f t="shared" si="3"/>
        <v/>
      </c>
      <c r="C246" s="6"/>
      <c r="D246" s="1"/>
      <c r="E246" s="1"/>
      <c r="F246" s="4" t="str">
        <f>IF(E246&gt;0,VLOOKUP(E246,صنف!B:D,2,0),"")</f>
        <v/>
      </c>
      <c r="G246" s="1"/>
      <c r="H246" s="4" t="str">
        <f>IF(G246&gt;0,VLOOKUP(G246,مسئول!B:D,2,0),"")</f>
        <v/>
      </c>
      <c r="I246" s="1"/>
      <c r="J246" s="1"/>
    </row>
    <row r="247" spans="2:10" ht="24.95" customHeight="1">
      <c r="B247" s="12" t="str">
        <f t="shared" si="3"/>
        <v/>
      </c>
      <c r="C247" s="6"/>
      <c r="D247" s="1"/>
      <c r="E247" s="1"/>
      <c r="F247" s="4" t="str">
        <f>IF(E247&gt;0,VLOOKUP(E247,صنف!B:D,2,0),"")</f>
        <v/>
      </c>
      <c r="G247" s="1"/>
      <c r="H247" s="4" t="str">
        <f>IF(G247&gt;0,VLOOKUP(G247,مسئول!B:D,2,0),"")</f>
        <v/>
      </c>
      <c r="I247" s="1"/>
      <c r="J247" s="1"/>
    </row>
    <row r="248" spans="2:10" ht="24.95" customHeight="1">
      <c r="B248" s="12" t="str">
        <f t="shared" si="3"/>
        <v/>
      </c>
      <c r="C248" s="6"/>
      <c r="D248" s="1"/>
      <c r="E248" s="1"/>
      <c r="F248" s="4" t="str">
        <f>IF(E248&gt;0,VLOOKUP(E248,صنف!B:D,2,0),"")</f>
        <v/>
      </c>
      <c r="G248" s="1"/>
      <c r="H248" s="4" t="str">
        <f>IF(G248&gt;0,VLOOKUP(G248,مسئول!B:D,2,0),"")</f>
        <v/>
      </c>
      <c r="I248" s="1"/>
      <c r="J248" s="1"/>
    </row>
    <row r="249" spans="2:10" ht="24.95" customHeight="1">
      <c r="B249" s="12" t="str">
        <f t="shared" si="3"/>
        <v/>
      </c>
      <c r="C249" s="6"/>
      <c r="D249" s="1"/>
      <c r="E249" s="1"/>
      <c r="F249" s="4" t="str">
        <f>IF(E249&gt;0,VLOOKUP(E249,صنف!B:D,2,0),"")</f>
        <v/>
      </c>
      <c r="G249" s="1"/>
      <c r="H249" s="4" t="str">
        <f>IF(G249&gt;0,VLOOKUP(G249,مسئول!B:D,2,0),"")</f>
        <v/>
      </c>
      <c r="I249" s="1"/>
      <c r="J249" s="1"/>
    </row>
    <row r="250" spans="2:10" ht="24.95" customHeight="1">
      <c r="B250" s="12" t="str">
        <f t="shared" si="3"/>
        <v/>
      </c>
      <c r="C250" s="6"/>
      <c r="D250" s="1"/>
      <c r="E250" s="1"/>
      <c r="F250" s="4" t="str">
        <f>IF(E250&gt;0,VLOOKUP(E250,صنف!B:D,2,0),"")</f>
        <v/>
      </c>
      <c r="G250" s="1"/>
      <c r="H250" s="4" t="str">
        <f>IF(G250&gt;0,VLOOKUP(G250,مسئول!B:D,2,0),"")</f>
        <v/>
      </c>
      <c r="I250" s="1"/>
      <c r="J250" s="1"/>
    </row>
    <row r="251" spans="2:10" ht="24.95" customHeight="1">
      <c r="B251" s="12" t="str">
        <f t="shared" si="3"/>
        <v/>
      </c>
      <c r="C251" s="6"/>
      <c r="D251" s="1"/>
      <c r="E251" s="1"/>
      <c r="F251" s="4" t="str">
        <f>IF(E251&gt;0,VLOOKUP(E251,صنف!B:D,2,0),"")</f>
        <v/>
      </c>
      <c r="G251" s="1"/>
      <c r="H251" s="4" t="str">
        <f>IF(G251&gt;0,VLOOKUP(G251,مسئول!B:D,2,0),"")</f>
        <v/>
      </c>
      <c r="I251" s="1"/>
      <c r="J251" s="1"/>
    </row>
    <row r="252" spans="2:10" ht="24.95" customHeight="1">
      <c r="B252" s="12" t="str">
        <f t="shared" si="3"/>
        <v/>
      </c>
      <c r="C252" s="6"/>
      <c r="D252" s="1"/>
      <c r="E252" s="1"/>
      <c r="F252" s="4" t="str">
        <f>IF(E252&gt;0,VLOOKUP(E252,صنف!B:D,2,0),"")</f>
        <v/>
      </c>
      <c r="G252" s="1"/>
      <c r="H252" s="4" t="str">
        <f>IF(G252&gt;0,VLOOKUP(G252,مسئول!B:D,2,0),"")</f>
        <v/>
      </c>
      <c r="I252" s="1"/>
      <c r="J252" s="1"/>
    </row>
    <row r="253" spans="2:10" ht="24.95" customHeight="1">
      <c r="B253" s="12" t="str">
        <f t="shared" si="3"/>
        <v/>
      </c>
      <c r="C253" s="6"/>
      <c r="D253" s="1"/>
      <c r="E253" s="1"/>
      <c r="F253" s="4" t="str">
        <f>IF(E253&gt;0,VLOOKUP(E253,صنف!B:D,2,0),"")</f>
        <v/>
      </c>
      <c r="G253" s="1"/>
      <c r="H253" s="4" t="str">
        <f>IF(G253&gt;0,VLOOKUP(G253,مسئول!B:D,2,0),"")</f>
        <v/>
      </c>
      <c r="I253" s="1"/>
      <c r="J253" s="1"/>
    </row>
    <row r="254" spans="2:10" ht="24.95" customHeight="1">
      <c r="B254" s="12" t="str">
        <f t="shared" si="3"/>
        <v/>
      </c>
      <c r="C254" s="6"/>
      <c r="D254" s="1"/>
      <c r="E254" s="1"/>
      <c r="F254" s="4" t="str">
        <f>IF(E254&gt;0,VLOOKUP(E254,صنف!B:D,2,0),"")</f>
        <v/>
      </c>
      <c r="G254" s="1"/>
      <c r="H254" s="4" t="str">
        <f>IF(G254&gt;0,VLOOKUP(G254,مسئول!B:D,2,0),"")</f>
        <v/>
      </c>
      <c r="I254" s="1"/>
      <c r="J254" s="1"/>
    </row>
    <row r="255" spans="2:10" ht="24.95" customHeight="1">
      <c r="B255" s="12" t="str">
        <f t="shared" si="3"/>
        <v/>
      </c>
      <c r="C255" s="6"/>
      <c r="D255" s="1"/>
      <c r="E255" s="1"/>
      <c r="F255" s="4" t="str">
        <f>IF(E255&gt;0,VLOOKUP(E255,صنف!B:D,2,0),"")</f>
        <v/>
      </c>
      <c r="G255" s="1"/>
      <c r="H255" s="4" t="str">
        <f>IF(G255&gt;0,VLOOKUP(G255,مسئول!B:D,2,0),"")</f>
        <v/>
      </c>
      <c r="I255" s="1"/>
      <c r="J255" s="1"/>
    </row>
    <row r="256" spans="2:10" ht="24.95" customHeight="1">
      <c r="B256" s="12" t="str">
        <f t="shared" si="3"/>
        <v/>
      </c>
      <c r="C256" s="6"/>
      <c r="D256" s="1"/>
      <c r="E256" s="1"/>
      <c r="F256" s="4" t="str">
        <f>IF(E256&gt;0,VLOOKUP(E256,صنف!B:D,2,0),"")</f>
        <v/>
      </c>
      <c r="G256" s="1"/>
      <c r="H256" s="4" t="str">
        <f>IF(G256&gt;0,VLOOKUP(G256,مسئول!B:D,2,0),"")</f>
        <v/>
      </c>
      <c r="I256" s="1"/>
      <c r="J256" s="1"/>
    </row>
    <row r="257" spans="2:10" ht="24.95" customHeight="1">
      <c r="B257" s="12" t="str">
        <f t="shared" si="3"/>
        <v/>
      </c>
      <c r="C257" s="6"/>
      <c r="D257" s="1"/>
      <c r="E257" s="1"/>
      <c r="F257" s="4" t="str">
        <f>IF(E257&gt;0,VLOOKUP(E257,صنف!B:D,2,0),"")</f>
        <v/>
      </c>
      <c r="G257" s="1"/>
      <c r="H257" s="4" t="str">
        <f>IF(G257&gt;0,VLOOKUP(G257,مسئول!B:D,2,0),"")</f>
        <v/>
      </c>
      <c r="I257" s="1"/>
      <c r="J257" s="1"/>
    </row>
    <row r="258" spans="2:10" ht="24.95" customHeight="1">
      <c r="B258" s="12" t="str">
        <f t="shared" si="3"/>
        <v/>
      </c>
      <c r="C258" s="6"/>
      <c r="D258" s="1"/>
      <c r="E258" s="1"/>
      <c r="F258" s="4" t="str">
        <f>IF(E258&gt;0,VLOOKUP(E258,صنف!B:D,2,0),"")</f>
        <v/>
      </c>
      <c r="G258" s="1"/>
      <c r="H258" s="4" t="str">
        <f>IF(G258&gt;0,VLOOKUP(G258,مسئول!B:D,2,0),"")</f>
        <v/>
      </c>
      <c r="I258" s="1"/>
      <c r="J258" s="1"/>
    </row>
    <row r="259" spans="2:10" ht="24.95" customHeight="1">
      <c r="B259" s="12" t="str">
        <f t="shared" si="3"/>
        <v/>
      </c>
      <c r="C259" s="6"/>
      <c r="D259" s="1"/>
      <c r="E259" s="1"/>
      <c r="F259" s="4" t="str">
        <f>IF(E259&gt;0,VLOOKUP(E259,صنف!B:D,2,0),"")</f>
        <v/>
      </c>
      <c r="G259" s="1"/>
      <c r="H259" s="4" t="str">
        <f>IF(G259&gt;0,VLOOKUP(G259,مسئول!B:D,2,0),"")</f>
        <v/>
      </c>
      <c r="I259" s="1"/>
      <c r="J259" s="1"/>
    </row>
    <row r="260" spans="2:10" ht="24.95" customHeight="1">
      <c r="B260" s="12" t="str">
        <f t="shared" si="3"/>
        <v/>
      </c>
      <c r="C260" s="6"/>
      <c r="D260" s="1"/>
      <c r="E260" s="1"/>
      <c r="F260" s="4" t="str">
        <f>IF(E260&gt;0,VLOOKUP(E260,صنف!B:D,2,0),"")</f>
        <v/>
      </c>
      <c r="G260" s="1"/>
      <c r="H260" s="4" t="str">
        <f>IF(G260&gt;0,VLOOKUP(G260,مسئول!B:D,2,0),"")</f>
        <v/>
      </c>
      <c r="I260" s="1"/>
      <c r="J260" s="1"/>
    </row>
    <row r="261" spans="2:10" ht="24.95" customHeight="1">
      <c r="B261" s="12" t="str">
        <f t="shared" si="3"/>
        <v/>
      </c>
      <c r="C261" s="6"/>
      <c r="D261" s="1"/>
      <c r="E261" s="1"/>
      <c r="F261" s="4" t="str">
        <f>IF(E261&gt;0,VLOOKUP(E261,صنف!B:D,2,0),"")</f>
        <v/>
      </c>
      <c r="G261" s="1"/>
      <c r="H261" s="4" t="str">
        <f>IF(G261&gt;0,VLOOKUP(G261,مسئول!B:D,2,0),"")</f>
        <v/>
      </c>
      <c r="I261" s="1"/>
      <c r="J261" s="1"/>
    </row>
    <row r="262" spans="2:10" ht="24.95" customHeight="1">
      <c r="B262" s="12" t="str">
        <f t="shared" si="3"/>
        <v/>
      </c>
      <c r="C262" s="6"/>
      <c r="D262" s="1"/>
      <c r="E262" s="1"/>
      <c r="F262" s="4" t="str">
        <f>IF(E262&gt;0,VLOOKUP(E262,صنف!B:D,2,0),"")</f>
        <v/>
      </c>
      <c r="G262" s="1"/>
      <c r="H262" s="4" t="str">
        <f>IF(G262&gt;0,VLOOKUP(G262,مسئول!B:D,2,0),"")</f>
        <v/>
      </c>
      <c r="I262" s="1"/>
      <c r="J262" s="1"/>
    </row>
    <row r="263" spans="2:10" ht="24.95" customHeight="1">
      <c r="B263" s="12" t="str">
        <f t="shared" si="3"/>
        <v/>
      </c>
      <c r="C263" s="6"/>
      <c r="D263" s="1"/>
      <c r="E263" s="1"/>
      <c r="F263" s="4" t="str">
        <f>IF(E263&gt;0,VLOOKUP(E263,صنف!B:D,2,0),"")</f>
        <v/>
      </c>
      <c r="G263" s="1"/>
      <c r="H263" s="4" t="str">
        <f>IF(G263&gt;0,VLOOKUP(G263,مسئول!B:D,2,0),"")</f>
        <v/>
      </c>
      <c r="I263" s="1"/>
      <c r="J263" s="1"/>
    </row>
    <row r="264" spans="2:10" ht="24.95" customHeight="1">
      <c r="B264" s="12" t="str">
        <f t="shared" ref="B264:B327" si="4">IF(C264&lt;&gt;0,1+B263,"")</f>
        <v/>
      </c>
      <c r="C264" s="6"/>
      <c r="D264" s="1"/>
      <c r="E264" s="1"/>
      <c r="F264" s="4" t="str">
        <f>IF(E264&gt;0,VLOOKUP(E264,صنف!B:D,2,0),"")</f>
        <v/>
      </c>
      <c r="G264" s="1"/>
      <c r="H264" s="4" t="str">
        <f>IF(G264&gt;0,VLOOKUP(G264,مسئول!B:D,2,0),"")</f>
        <v/>
      </c>
      <c r="I264" s="1"/>
      <c r="J264" s="1"/>
    </row>
    <row r="265" spans="2:10" ht="24.95" customHeight="1">
      <c r="B265" s="12" t="str">
        <f t="shared" si="4"/>
        <v/>
      </c>
      <c r="C265" s="6"/>
      <c r="D265" s="1"/>
      <c r="E265" s="1"/>
      <c r="F265" s="4" t="str">
        <f>IF(E265&gt;0,VLOOKUP(E265,صنف!B:D,2,0),"")</f>
        <v/>
      </c>
      <c r="G265" s="1"/>
      <c r="H265" s="4" t="str">
        <f>IF(G265&gt;0,VLOOKUP(G265,مسئول!B:D,2,0),"")</f>
        <v/>
      </c>
      <c r="I265" s="1"/>
      <c r="J265" s="1"/>
    </row>
    <row r="266" spans="2:10" ht="24.95" customHeight="1">
      <c r="B266" s="12" t="str">
        <f t="shared" si="4"/>
        <v/>
      </c>
      <c r="C266" s="6"/>
      <c r="D266" s="1"/>
      <c r="E266" s="1"/>
      <c r="F266" s="4" t="str">
        <f>IF(E266&gt;0,VLOOKUP(E266,صنف!B:D,2,0),"")</f>
        <v/>
      </c>
      <c r="G266" s="1"/>
      <c r="H266" s="4" t="str">
        <f>IF(G266&gt;0,VLOOKUP(G266,مسئول!B:D,2,0),"")</f>
        <v/>
      </c>
      <c r="I266" s="1"/>
      <c r="J266" s="1"/>
    </row>
    <row r="267" spans="2:10" ht="24.95" customHeight="1">
      <c r="B267" s="12" t="str">
        <f t="shared" si="4"/>
        <v/>
      </c>
      <c r="C267" s="6"/>
      <c r="D267" s="1"/>
      <c r="E267" s="1"/>
      <c r="F267" s="4" t="str">
        <f>IF(E267&gt;0,VLOOKUP(E267,صنف!B:D,2,0),"")</f>
        <v/>
      </c>
      <c r="G267" s="1"/>
      <c r="H267" s="4" t="str">
        <f>IF(G267&gt;0,VLOOKUP(G267,مسئول!B:D,2,0),"")</f>
        <v/>
      </c>
      <c r="I267" s="1"/>
      <c r="J267" s="1"/>
    </row>
    <row r="268" spans="2:10" ht="24.95" customHeight="1">
      <c r="B268" s="12" t="str">
        <f t="shared" si="4"/>
        <v/>
      </c>
      <c r="C268" s="6"/>
      <c r="D268" s="1"/>
      <c r="E268" s="1"/>
      <c r="F268" s="4" t="str">
        <f>IF(E268&gt;0,VLOOKUP(E268,صنف!B:D,2,0),"")</f>
        <v/>
      </c>
      <c r="G268" s="1"/>
      <c r="H268" s="4" t="str">
        <f>IF(G268&gt;0,VLOOKUP(G268,مسئول!B:D,2,0),"")</f>
        <v/>
      </c>
      <c r="I268" s="1"/>
      <c r="J268" s="1"/>
    </row>
    <row r="269" spans="2:10" ht="24.95" customHeight="1">
      <c r="B269" s="12" t="str">
        <f t="shared" si="4"/>
        <v/>
      </c>
      <c r="C269" s="6"/>
      <c r="D269" s="1"/>
      <c r="E269" s="1"/>
      <c r="F269" s="4" t="str">
        <f>IF(E269&gt;0,VLOOKUP(E269,صنف!B:D,2,0),"")</f>
        <v/>
      </c>
      <c r="G269" s="1"/>
      <c r="H269" s="4" t="str">
        <f>IF(G269&gt;0,VLOOKUP(G269,مسئول!B:D,2,0),"")</f>
        <v/>
      </c>
      <c r="I269" s="1"/>
      <c r="J269" s="1"/>
    </row>
    <row r="270" spans="2:10" ht="24.95" customHeight="1">
      <c r="B270" s="12" t="str">
        <f t="shared" si="4"/>
        <v/>
      </c>
      <c r="C270" s="6"/>
      <c r="D270" s="1"/>
      <c r="E270" s="1"/>
      <c r="F270" s="4" t="str">
        <f>IF(E270&gt;0,VLOOKUP(E270,صنف!B:D,2,0),"")</f>
        <v/>
      </c>
      <c r="G270" s="1"/>
      <c r="H270" s="4" t="str">
        <f>IF(G270&gt;0,VLOOKUP(G270,مسئول!B:D,2,0),"")</f>
        <v/>
      </c>
      <c r="I270" s="1"/>
      <c r="J270" s="1"/>
    </row>
    <row r="271" spans="2:10" ht="24.95" customHeight="1">
      <c r="B271" s="12" t="str">
        <f t="shared" si="4"/>
        <v/>
      </c>
      <c r="C271" s="6"/>
      <c r="D271" s="1"/>
      <c r="E271" s="1"/>
      <c r="F271" s="4" t="str">
        <f>IF(E271&gt;0,VLOOKUP(E271,صنف!B:D,2,0),"")</f>
        <v/>
      </c>
      <c r="G271" s="1"/>
      <c r="H271" s="4" t="str">
        <f>IF(G271&gt;0,VLOOKUP(G271,مسئول!B:D,2,0),"")</f>
        <v/>
      </c>
      <c r="I271" s="1"/>
      <c r="J271" s="1"/>
    </row>
    <row r="272" spans="2:10" ht="24.95" customHeight="1">
      <c r="B272" s="12" t="str">
        <f t="shared" si="4"/>
        <v/>
      </c>
      <c r="C272" s="6"/>
      <c r="D272" s="1"/>
      <c r="E272" s="1"/>
      <c r="F272" s="4" t="str">
        <f>IF(E272&gt;0,VLOOKUP(E272,صنف!B:D,2,0),"")</f>
        <v/>
      </c>
      <c r="G272" s="1"/>
      <c r="H272" s="4" t="str">
        <f>IF(G272&gt;0,VLOOKUP(G272,مسئول!B:D,2,0),"")</f>
        <v/>
      </c>
      <c r="I272" s="1"/>
      <c r="J272" s="1"/>
    </row>
    <row r="273" spans="2:10" ht="24.95" customHeight="1">
      <c r="B273" s="12" t="str">
        <f t="shared" si="4"/>
        <v/>
      </c>
      <c r="C273" s="6"/>
      <c r="D273" s="1"/>
      <c r="E273" s="1"/>
      <c r="F273" s="4" t="str">
        <f>IF(E273&gt;0,VLOOKUP(E273,صنف!B:D,2,0),"")</f>
        <v/>
      </c>
      <c r="G273" s="1"/>
      <c r="H273" s="4" t="str">
        <f>IF(G273&gt;0,VLOOKUP(G273,مسئول!B:D,2,0),"")</f>
        <v/>
      </c>
      <c r="I273" s="1"/>
      <c r="J273" s="1"/>
    </row>
    <row r="274" spans="2:10" ht="24.95" customHeight="1">
      <c r="B274" s="12" t="str">
        <f t="shared" si="4"/>
        <v/>
      </c>
      <c r="C274" s="6"/>
      <c r="D274" s="1"/>
      <c r="E274" s="1"/>
      <c r="F274" s="4" t="str">
        <f>IF(E274&gt;0,VLOOKUP(E274,صنف!B:D,2,0),"")</f>
        <v/>
      </c>
      <c r="G274" s="1"/>
      <c r="H274" s="4" t="str">
        <f>IF(G274&gt;0,VLOOKUP(G274,مسئول!B:D,2,0),"")</f>
        <v/>
      </c>
      <c r="I274" s="1"/>
      <c r="J274" s="1"/>
    </row>
    <row r="275" spans="2:10" ht="24.95" customHeight="1">
      <c r="B275" s="12" t="str">
        <f t="shared" si="4"/>
        <v/>
      </c>
      <c r="C275" s="6"/>
      <c r="D275" s="1"/>
      <c r="E275" s="1"/>
      <c r="F275" s="4" t="str">
        <f>IF(E275&gt;0,VLOOKUP(E275,صنف!B:D,2,0),"")</f>
        <v/>
      </c>
      <c r="G275" s="1"/>
      <c r="H275" s="4" t="str">
        <f>IF(G275&gt;0,VLOOKUP(G275,مسئول!B:D,2,0),"")</f>
        <v/>
      </c>
      <c r="I275" s="1"/>
      <c r="J275" s="1"/>
    </row>
    <row r="276" spans="2:10" ht="24.95" customHeight="1">
      <c r="B276" s="12" t="str">
        <f t="shared" si="4"/>
        <v/>
      </c>
      <c r="C276" s="6"/>
      <c r="D276" s="1"/>
      <c r="E276" s="1"/>
      <c r="F276" s="4" t="str">
        <f>IF(E276&gt;0,VLOOKUP(E276,صنف!B:D,2,0),"")</f>
        <v/>
      </c>
      <c r="G276" s="1"/>
      <c r="H276" s="4" t="str">
        <f>IF(G276&gt;0,VLOOKUP(G276,مسئول!B:D,2,0),"")</f>
        <v/>
      </c>
      <c r="I276" s="1"/>
      <c r="J276" s="1"/>
    </row>
    <row r="277" spans="2:10" ht="24.95" customHeight="1">
      <c r="B277" s="12" t="str">
        <f t="shared" si="4"/>
        <v/>
      </c>
      <c r="C277" s="6"/>
      <c r="D277" s="1"/>
      <c r="E277" s="1"/>
      <c r="F277" s="4" t="str">
        <f>IF(E277&gt;0,VLOOKUP(E277,صنف!B:D,2,0),"")</f>
        <v/>
      </c>
      <c r="G277" s="1"/>
      <c r="H277" s="4" t="str">
        <f>IF(G277&gt;0,VLOOKUP(G277,مسئول!B:D,2,0),"")</f>
        <v/>
      </c>
      <c r="I277" s="1"/>
      <c r="J277" s="1"/>
    </row>
    <row r="278" spans="2:10" ht="24.95" customHeight="1">
      <c r="B278" s="12" t="str">
        <f t="shared" si="4"/>
        <v/>
      </c>
      <c r="C278" s="6"/>
      <c r="D278" s="1"/>
      <c r="E278" s="1"/>
      <c r="F278" s="4" t="str">
        <f>IF(E278&gt;0,VLOOKUP(E278,صنف!B:D,2,0),"")</f>
        <v/>
      </c>
      <c r="G278" s="1"/>
      <c r="H278" s="4" t="str">
        <f>IF(G278&gt;0,VLOOKUP(G278,مسئول!B:D,2,0),"")</f>
        <v/>
      </c>
      <c r="I278" s="1"/>
      <c r="J278" s="1"/>
    </row>
    <row r="279" spans="2:10" ht="24.95" customHeight="1">
      <c r="B279" s="12" t="str">
        <f t="shared" si="4"/>
        <v/>
      </c>
      <c r="C279" s="6"/>
      <c r="D279" s="1"/>
      <c r="E279" s="1"/>
      <c r="F279" s="4" t="str">
        <f>IF(E279&gt;0,VLOOKUP(E279,صنف!B:D,2,0),"")</f>
        <v/>
      </c>
      <c r="G279" s="1"/>
      <c r="H279" s="4" t="str">
        <f>IF(G279&gt;0,VLOOKUP(G279,مسئول!B:D,2,0),"")</f>
        <v/>
      </c>
      <c r="I279" s="1"/>
      <c r="J279" s="1"/>
    </row>
    <row r="280" spans="2:10" ht="24.95" customHeight="1">
      <c r="B280" s="12" t="str">
        <f t="shared" si="4"/>
        <v/>
      </c>
      <c r="C280" s="6"/>
      <c r="D280" s="1"/>
      <c r="E280" s="1"/>
      <c r="F280" s="4" t="str">
        <f>IF(E280&gt;0,VLOOKUP(E280,صنف!B:D,2,0),"")</f>
        <v/>
      </c>
      <c r="G280" s="1"/>
      <c r="H280" s="4" t="str">
        <f>IF(G280&gt;0,VLOOKUP(G280,مسئول!B:D,2,0),"")</f>
        <v/>
      </c>
      <c r="I280" s="1"/>
      <c r="J280" s="1"/>
    </row>
    <row r="281" spans="2:10" ht="24.95" customHeight="1">
      <c r="B281" s="12" t="str">
        <f t="shared" si="4"/>
        <v/>
      </c>
      <c r="C281" s="6"/>
      <c r="D281" s="1"/>
      <c r="E281" s="1"/>
      <c r="F281" s="4" t="str">
        <f>IF(E281&gt;0,VLOOKUP(E281,صنف!B:D,2,0),"")</f>
        <v/>
      </c>
      <c r="G281" s="1"/>
      <c r="H281" s="4" t="str">
        <f>IF(G281&gt;0,VLOOKUP(G281,مسئول!B:D,2,0),"")</f>
        <v/>
      </c>
      <c r="I281" s="1"/>
      <c r="J281" s="1"/>
    </row>
    <row r="282" spans="2:10" ht="24.95" customHeight="1">
      <c r="B282" s="12" t="str">
        <f t="shared" si="4"/>
        <v/>
      </c>
      <c r="C282" s="6"/>
      <c r="D282" s="1"/>
      <c r="E282" s="1"/>
      <c r="F282" s="4" t="str">
        <f>IF(E282&gt;0,VLOOKUP(E282,صنف!B:D,2,0),"")</f>
        <v/>
      </c>
      <c r="G282" s="1"/>
      <c r="H282" s="4" t="str">
        <f>IF(G282&gt;0,VLOOKUP(G282,مسئول!B:D,2,0),"")</f>
        <v/>
      </c>
      <c r="I282" s="1"/>
      <c r="J282" s="1"/>
    </row>
    <row r="283" spans="2:10" ht="24.95" customHeight="1">
      <c r="B283" s="12" t="str">
        <f t="shared" si="4"/>
        <v/>
      </c>
      <c r="C283" s="6"/>
      <c r="D283" s="1"/>
      <c r="E283" s="1"/>
      <c r="F283" s="4" t="str">
        <f>IF(E283&gt;0,VLOOKUP(E283,صنف!B:D,2,0),"")</f>
        <v/>
      </c>
      <c r="G283" s="1"/>
      <c r="H283" s="4" t="str">
        <f>IF(G283&gt;0,VLOOKUP(G283,مسئول!B:D,2,0),"")</f>
        <v/>
      </c>
      <c r="I283" s="1"/>
      <c r="J283" s="1"/>
    </row>
    <row r="284" spans="2:10" ht="24.95" customHeight="1">
      <c r="B284" s="12" t="str">
        <f t="shared" si="4"/>
        <v/>
      </c>
      <c r="C284" s="6"/>
      <c r="D284" s="1"/>
      <c r="E284" s="1"/>
      <c r="F284" s="4" t="str">
        <f>IF(E284&gt;0,VLOOKUP(E284,صنف!B:D,2,0),"")</f>
        <v/>
      </c>
      <c r="G284" s="1"/>
      <c r="H284" s="4" t="str">
        <f>IF(G284&gt;0,VLOOKUP(G284,مسئول!B:D,2,0),"")</f>
        <v/>
      </c>
      <c r="I284" s="1"/>
      <c r="J284" s="1"/>
    </row>
    <row r="285" spans="2:10" ht="24.95" customHeight="1">
      <c r="B285" s="12" t="str">
        <f t="shared" si="4"/>
        <v/>
      </c>
      <c r="C285" s="6"/>
      <c r="D285" s="1"/>
      <c r="E285" s="1"/>
      <c r="F285" s="4" t="str">
        <f>IF(E285&gt;0,VLOOKUP(E285,صنف!B:D,2,0),"")</f>
        <v/>
      </c>
      <c r="G285" s="1"/>
      <c r="H285" s="4" t="str">
        <f>IF(G285&gt;0,VLOOKUP(G285,مسئول!B:D,2,0),"")</f>
        <v/>
      </c>
      <c r="I285" s="1"/>
      <c r="J285" s="1"/>
    </row>
    <row r="286" spans="2:10" ht="24.95" customHeight="1">
      <c r="B286" s="12" t="str">
        <f t="shared" si="4"/>
        <v/>
      </c>
      <c r="C286" s="6"/>
      <c r="D286" s="1"/>
      <c r="E286" s="1"/>
      <c r="F286" s="4" t="str">
        <f>IF(E286&gt;0,VLOOKUP(E286,صنف!B:D,2,0),"")</f>
        <v/>
      </c>
      <c r="G286" s="1"/>
      <c r="H286" s="4" t="str">
        <f>IF(G286&gt;0,VLOOKUP(G286,مسئول!B:D,2,0),"")</f>
        <v/>
      </c>
      <c r="I286" s="1"/>
      <c r="J286" s="1"/>
    </row>
    <row r="287" spans="2:10" ht="24.95" customHeight="1">
      <c r="B287" s="12" t="str">
        <f t="shared" si="4"/>
        <v/>
      </c>
      <c r="C287" s="6"/>
      <c r="D287" s="1"/>
      <c r="E287" s="1"/>
      <c r="F287" s="4" t="str">
        <f>IF(E287&gt;0,VLOOKUP(E287,صنف!B:D,2,0),"")</f>
        <v/>
      </c>
      <c r="G287" s="1"/>
      <c r="H287" s="4" t="str">
        <f>IF(G287&gt;0,VLOOKUP(G287,مسئول!B:D,2,0),"")</f>
        <v/>
      </c>
      <c r="I287" s="1"/>
      <c r="J287" s="1"/>
    </row>
    <row r="288" spans="2:10" ht="24.95" customHeight="1">
      <c r="B288" s="12" t="str">
        <f t="shared" si="4"/>
        <v/>
      </c>
      <c r="C288" s="6"/>
      <c r="D288" s="1"/>
      <c r="E288" s="1"/>
      <c r="F288" s="4" t="str">
        <f>IF(E288&gt;0,VLOOKUP(E288,صنف!B:D,2,0),"")</f>
        <v/>
      </c>
      <c r="G288" s="1"/>
      <c r="H288" s="4" t="str">
        <f>IF(G288&gt;0,VLOOKUP(G288,مسئول!B:D,2,0),"")</f>
        <v/>
      </c>
      <c r="I288" s="1"/>
      <c r="J288" s="1"/>
    </row>
    <row r="289" spans="2:10" ht="24.95" customHeight="1">
      <c r="B289" s="12" t="str">
        <f t="shared" si="4"/>
        <v/>
      </c>
      <c r="C289" s="6"/>
      <c r="D289" s="1"/>
      <c r="E289" s="1"/>
      <c r="F289" s="4" t="str">
        <f>IF(E289&gt;0,VLOOKUP(E289,صنف!B:D,2,0),"")</f>
        <v/>
      </c>
      <c r="G289" s="1"/>
      <c r="H289" s="4" t="str">
        <f>IF(G289&gt;0,VLOOKUP(G289,مسئول!B:D,2,0),"")</f>
        <v/>
      </c>
      <c r="I289" s="1"/>
      <c r="J289" s="1"/>
    </row>
    <row r="290" spans="2:10" ht="24.95" customHeight="1">
      <c r="B290" s="12" t="str">
        <f t="shared" si="4"/>
        <v/>
      </c>
      <c r="C290" s="6"/>
      <c r="D290" s="1"/>
      <c r="E290" s="1"/>
      <c r="F290" s="4" t="str">
        <f>IF(E290&gt;0,VLOOKUP(E290,صنف!B:D,2,0),"")</f>
        <v/>
      </c>
      <c r="G290" s="1"/>
      <c r="H290" s="4" t="str">
        <f>IF(G290&gt;0,VLOOKUP(G290,مسئول!B:D,2,0),"")</f>
        <v/>
      </c>
      <c r="I290" s="1"/>
      <c r="J290" s="1"/>
    </row>
    <row r="291" spans="2:10" ht="24.95" customHeight="1">
      <c r="B291" s="12" t="str">
        <f t="shared" si="4"/>
        <v/>
      </c>
      <c r="C291" s="6"/>
      <c r="D291" s="1"/>
      <c r="E291" s="1"/>
      <c r="F291" s="4" t="str">
        <f>IF(E291&gt;0,VLOOKUP(E291,صنف!B:D,2,0),"")</f>
        <v/>
      </c>
      <c r="G291" s="1"/>
      <c r="H291" s="4" t="str">
        <f>IF(G291&gt;0,VLOOKUP(G291,مسئول!B:D,2,0),"")</f>
        <v/>
      </c>
      <c r="I291" s="1"/>
      <c r="J291" s="1"/>
    </row>
    <row r="292" spans="2:10" ht="24.95" customHeight="1">
      <c r="B292" s="12" t="str">
        <f t="shared" si="4"/>
        <v/>
      </c>
      <c r="C292" s="6"/>
      <c r="D292" s="1"/>
      <c r="E292" s="1"/>
      <c r="F292" s="4" t="str">
        <f>IF(E292&gt;0,VLOOKUP(E292,صنف!B:D,2,0),"")</f>
        <v/>
      </c>
      <c r="G292" s="1"/>
      <c r="H292" s="4" t="str">
        <f>IF(G292&gt;0,VLOOKUP(G292,مسئول!B:D,2,0),"")</f>
        <v/>
      </c>
      <c r="I292" s="1"/>
      <c r="J292" s="1"/>
    </row>
    <row r="293" spans="2:10" ht="24.95" customHeight="1">
      <c r="B293" s="12" t="str">
        <f t="shared" si="4"/>
        <v/>
      </c>
      <c r="C293" s="6"/>
      <c r="D293" s="1"/>
      <c r="E293" s="1"/>
      <c r="F293" s="4" t="str">
        <f>IF(E293&gt;0,VLOOKUP(E293,صنف!B:D,2,0),"")</f>
        <v/>
      </c>
      <c r="G293" s="1"/>
      <c r="H293" s="4" t="str">
        <f>IF(G293&gt;0,VLOOKUP(G293,مسئول!B:D,2,0),"")</f>
        <v/>
      </c>
      <c r="I293" s="1"/>
      <c r="J293" s="1"/>
    </row>
    <row r="294" spans="2:10" ht="24.95" customHeight="1">
      <c r="B294" s="12" t="str">
        <f t="shared" si="4"/>
        <v/>
      </c>
      <c r="C294" s="6"/>
      <c r="D294" s="1"/>
      <c r="E294" s="1"/>
      <c r="F294" s="4" t="str">
        <f>IF(E294&gt;0,VLOOKUP(E294,صنف!B:D,2,0),"")</f>
        <v/>
      </c>
      <c r="G294" s="1"/>
      <c r="H294" s="4" t="str">
        <f>IF(G294&gt;0,VLOOKUP(G294,مسئول!B:D,2,0),"")</f>
        <v/>
      </c>
      <c r="I294" s="1"/>
      <c r="J294" s="1"/>
    </row>
    <row r="295" spans="2:10" ht="24.95" customHeight="1">
      <c r="B295" s="12" t="str">
        <f t="shared" si="4"/>
        <v/>
      </c>
      <c r="C295" s="6"/>
      <c r="D295" s="1"/>
      <c r="E295" s="1"/>
      <c r="F295" s="4" t="str">
        <f>IF(E295&gt;0,VLOOKUP(E295,صنف!B:D,2,0),"")</f>
        <v/>
      </c>
      <c r="G295" s="1"/>
      <c r="H295" s="4" t="str">
        <f>IF(G295&gt;0,VLOOKUP(G295,مسئول!B:D,2,0),"")</f>
        <v/>
      </c>
      <c r="I295" s="1"/>
      <c r="J295" s="1"/>
    </row>
    <row r="296" spans="2:10" ht="24.95" customHeight="1">
      <c r="B296" s="12" t="str">
        <f t="shared" si="4"/>
        <v/>
      </c>
      <c r="C296" s="6"/>
      <c r="D296" s="1"/>
      <c r="E296" s="1"/>
      <c r="F296" s="4" t="str">
        <f>IF(E296&gt;0,VLOOKUP(E296,صنف!B:D,2,0),"")</f>
        <v/>
      </c>
      <c r="G296" s="1"/>
      <c r="H296" s="4" t="str">
        <f>IF(G296&gt;0,VLOOKUP(G296,مسئول!B:D,2,0),"")</f>
        <v/>
      </c>
      <c r="I296" s="1"/>
      <c r="J296" s="1"/>
    </row>
    <row r="297" spans="2:10" ht="24.95" customHeight="1">
      <c r="B297" s="12" t="str">
        <f t="shared" si="4"/>
        <v/>
      </c>
      <c r="C297" s="6"/>
      <c r="D297" s="1"/>
      <c r="E297" s="1"/>
      <c r="F297" s="4" t="str">
        <f>IF(E297&gt;0,VLOOKUP(E297,صنف!B:D,2,0),"")</f>
        <v/>
      </c>
      <c r="G297" s="1"/>
      <c r="H297" s="4" t="str">
        <f>IF(G297&gt;0,VLOOKUP(G297,مسئول!B:D,2,0),"")</f>
        <v/>
      </c>
      <c r="I297" s="1"/>
      <c r="J297" s="1"/>
    </row>
    <row r="298" spans="2:10" ht="24.95" customHeight="1">
      <c r="B298" s="12" t="str">
        <f t="shared" si="4"/>
        <v/>
      </c>
      <c r="C298" s="6"/>
      <c r="D298" s="1"/>
      <c r="E298" s="1"/>
      <c r="F298" s="4" t="str">
        <f>IF(E298&gt;0,VLOOKUP(E298,صنف!B:D,2,0),"")</f>
        <v/>
      </c>
      <c r="G298" s="1"/>
      <c r="H298" s="4" t="str">
        <f>IF(G298&gt;0,VLOOKUP(G298,مسئول!B:D,2,0),"")</f>
        <v/>
      </c>
      <c r="I298" s="1"/>
      <c r="J298" s="1"/>
    </row>
    <row r="299" spans="2:10" ht="24.95" customHeight="1">
      <c r="B299" s="12" t="str">
        <f t="shared" si="4"/>
        <v/>
      </c>
      <c r="C299" s="6"/>
      <c r="D299" s="1"/>
      <c r="E299" s="1"/>
      <c r="F299" s="4" t="str">
        <f>IF(E299&gt;0,VLOOKUP(E299,صنف!B:D,2,0),"")</f>
        <v/>
      </c>
      <c r="G299" s="1"/>
      <c r="H299" s="4" t="str">
        <f>IF(G299&gt;0,VLOOKUP(G299,مسئول!B:D,2,0),"")</f>
        <v/>
      </c>
      <c r="I299" s="1"/>
      <c r="J299" s="1"/>
    </row>
    <row r="300" spans="2:10" ht="24.95" customHeight="1">
      <c r="B300" s="12" t="str">
        <f t="shared" si="4"/>
        <v/>
      </c>
      <c r="C300" s="6"/>
      <c r="D300" s="1"/>
      <c r="E300" s="1"/>
      <c r="F300" s="4" t="str">
        <f>IF(E300&gt;0,VLOOKUP(E300,صنف!B:D,2,0),"")</f>
        <v/>
      </c>
      <c r="G300" s="1"/>
      <c r="H300" s="4" t="str">
        <f>IF(G300&gt;0,VLOOKUP(G300,مسئول!B:D,2,0),"")</f>
        <v/>
      </c>
      <c r="I300" s="1"/>
      <c r="J300" s="1"/>
    </row>
    <row r="301" spans="2:10" ht="24.95" customHeight="1">
      <c r="B301" s="12" t="str">
        <f t="shared" si="4"/>
        <v/>
      </c>
      <c r="C301" s="6"/>
      <c r="D301" s="1"/>
      <c r="E301" s="1"/>
      <c r="F301" s="4" t="str">
        <f>IF(E301&gt;0,VLOOKUP(E301,صنف!B:D,2,0),"")</f>
        <v/>
      </c>
      <c r="G301" s="1"/>
      <c r="H301" s="4" t="str">
        <f>IF(G301&gt;0,VLOOKUP(G301,مسئول!B:D,2,0),"")</f>
        <v/>
      </c>
      <c r="I301" s="1"/>
      <c r="J301" s="1"/>
    </row>
    <row r="302" spans="2:10" ht="24.95" customHeight="1">
      <c r="B302" s="12" t="str">
        <f t="shared" si="4"/>
        <v/>
      </c>
      <c r="C302" s="6"/>
      <c r="D302" s="1"/>
      <c r="E302" s="1"/>
      <c r="F302" s="4" t="str">
        <f>IF(E302&gt;0,VLOOKUP(E302,صنف!B:D,2,0),"")</f>
        <v/>
      </c>
      <c r="G302" s="1"/>
      <c r="H302" s="4" t="str">
        <f>IF(G302&gt;0,VLOOKUP(G302,مسئول!B:D,2,0),"")</f>
        <v/>
      </c>
      <c r="I302" s="1"/>
      <c r="J302" s="1"/>
    </row>
    <row r="303" spans="2:10" ht="24.95" customHeight="1">
      <c r="B303" s="12" t="str">
        <f t="shared" si="4"/>
        <v/>
      </c>
      <c r="C303" s="6"/>
      <c r="D303" s="1"/>
      <c r="E303" s="1"/>
      <c r="F303" s="4" t="str">
        <f>IF(E303&gt;0,VLOOKUP(E303,صنف!B:D,2,0),"")</f>
        <v/>
      </c>
      <c r="G303" s="1"/>
      <c r="H303" s="4" t="str">
        <f>IF(G303&gt;0,VLOOKUP(G303,مسئول!B:D,2,0),"")</f>
        <v/>
      </c>
      <c r="I303" s="1"/>
      <c r="J303" s="1"/>
    </row>
    <row r="304" spans="2:10" ht="24.95" customHeight="1">
      <c r="B304" s="12" t="str">
        <f t="shared" si="4"/>
        <v/>
      </c>
      <c r="C304" s="6"/>
      <c r="D304" s="1"/>
      <c r="E304" s="1"/>
      <c r="F304" s="4" t="str">
        <f>IF(E304&gt;0,VLOOKUP(E304,صنف!B:D,2,0),"")</f>
        <v/>
      </c>
      <c r="G304" s="1"/>
      <c r="H304" s="4" t="str">
        <f>IF(G304&gt;0,VLOOKUP(G304,مسئول!B:D,2,0),"")</f>
        <v/>
      </c>
      <c r="I304" s="1"/>
      <c r="J304" s="1"/>
    </row>
    <row r="305" spans="2:10" ht="24.95" customHeight="1">
      <c r="B305" s="12" t="str">
        <f t="shared" si="4"/>
        <v/>
      </c>
      <c r="C305" s="6"/>
      <c r="D305" s="1"/>
      <c r="E305" s="1"/>
      <c r="F305" s="4" t="str">
        <f>IF(E305&gt;0,VLOOKUP(E305,صنف!B:D,2,0),"")</f>
        <v/>
      </c>
      <c r="G305" s="1"/>
      <c r="H305" s="4" t="str">
        <f>IF(G305&gt;0,VLOOKUP(G305,مسئول!B:D,2,0),"")</f>
        <v/>
      </c>
      <c r="I305" s="1"/>
      <c r="J305" s="1"/>
    </row>
    <row r="306" spans="2:10" ht="24.95" customHeight="1">
      <c r="B306" s="12" t="str">
        <f t="shared" si="4"/>
        <v/>
      </c>
      <c r="C306" s="6"/>
      <c r="D306" s="1"/>
      <c r="E306" s="1"/>
      <c r="F306" s="4" t="str">
        <f>IF(E306&gt;0,VLOOKUP(E306,صنف!B:D,2,0),"")</f>
        <v/>
      </c>
      <c r="G306" s="1"/>
      <c r="H306" s="4" t="str">
        <f>IF(G306&gt;0,VLOOKUP(G306,مسئول!B:D,2,0),"")</f>
        <v/>
      </c>
      <c r="I306" s="1"/>
      <c r="J306" s="1"/>
    </row>
    <row r="307" spans="2:10" ht="24.95" customHeight="1">
      <c r="B307" s="12" t="str">
        <f t="shared" si="4"/>
        <v/>
      </c>
      <c r="C307" s="6"/>
      <c r="D307" s="1"/>
      <c r="E307" s="1"/>
      <c r="F307" s="4" t="str">
        <f>IF(E307&gt;0,VLOOKUP(E307,صنف!B:D,2,0),"")</f>
        <v/>
      </c>
      <c r="G307" s="1"/>
      <c r="H307" s="4" t="str">
        <f>IF(G307&gt;0,VLOOKUP(G307,مسئول!B:D,2,0),"")</f>
        <v/>
      </c>
      <c r="I307" s="1"/>
      <c r="J307" s="1"/>
    </row>
    <row r="308" spans="2:10" ht="24.95" customHeight="1">
      <c r="B308" s="12" t="str">
        <f t="shared" si="4"/>
        <v/>
      </c>
      <c r="C308" s="6"/>
      <c r="D308" s="1"/>
      <c r="E308" s="1"/>
      <c r="F308" s="4" t="str">
        <f>IF(E308&gt;0,VLOOKUP(E308,صنف!B:D,2,0),"")</f>
        <v/>
      </c>
      <c r="G308" s="1"/>
      <c r="H308" s="4" t="str">
        <f>IF(G308&gt;0,VLOOKUP(G308,مسئول!B:D,2,0),"")</f>
        <v/>
      </c>
      <c r="I308" s="1"/>
      <c r="J308" s="1"/>
    </row>
    <row r="309" spans="2:10" ht="24.95" customHeight="1">
      <c r="B309" s="12" t="str">
        <f t="shared" si="4"/>
        <v/>
      </c>
      <c r="C309" s="6"/>
      <c r="D309" s="1"/>
      <c r="E309" s="1"/>
      <c r="F309" s="4" t="str">
        <f>IF(E309&gt;0,VLOOKUP(E309,صنف!B:D,2,0),"")</f>
        <v/>
      </c>
      <c r="G309" s="1"/>
      <c r="H309" s="4" t="str">
        <f>IF(G309&gt;0,VLOOKUP(G309,مسئول!B:D,2,0),"")</f>
        <v/>
      </c>
      <c r="I309" s="1"/>
      <c r="J309" s="1"/>
    </row>
    <row r="310" spans="2:10" ht="24.95" customHeight="1">
      <c r="B310" s="12" t="str">
        <f t="shared" si="4"/>
        <v/>
      </c>
      <c r="C310" s="6"/>
      <c r="D310" s="1"/>
      <c r="E310" s="1"/>
      <c r="F310" s="4" t="str">
        <f>IF(E310&gt;0,VLOOKUP(E310,صنف!B:D,2,0),"")</f>
        <v/>
      </c>
      <c r="G310" s="1"/>
      <c r="H310" s="4" t="str">
        <f>IF(G310&gt;0,VLOOKUP(G310,مسئول!B:D,2,0),"")</f>
        <v/>
      </c>
      <c r="I310" s="1"/>
      <c r="J310" s="1"/>
    </row>
    <row r="311" spans="2:10" ht="24.95" customHeight="1">
      <c r="B311" s="12" t="str">
        <f t="shared" si="4"/>
        <v/>
      </c>
      <c r="C311" s="6"/>
      <c r="D311" s="1"/>
      <c r="E311" s="1"/>
      <c r="F311" s="4" t="str">
        <f>IF(E311&gt;0,VLOOKUP(E311,صنف!B:D,2,0),"")</f>
        <v/>
      </c>
      <c r="G311" s="1"/>
      <c r="H311" s="4" t="str">
        <f>IF(G311&gt;0,VLOOKUP(G311,مسئول!B:D,2,0),"")</f>
        <v/>
      </c>
      <c r="I311" s="1"/>
      <c r="J311" s="1"/>
    </row>
    <row r="312" spans="2:10" ht="24.95" customHeight="1">
      <c r="B312" s="12" t="str">
        <f t="shared" si="4"/>
        <v/>
      </c>
      <c r="C312" s="6"/>
      <c r="D312" s="1"/>
      <c r="E312" s="1"/>
      <c r="F312" s="4" t="str">
        <f>IF(E312&gt;0,VLOOKUP(E312,صنف!B:D,2,0),"")</f>
        <v/>
      </c>
      <c r="G312" s="1"/>
      <c r="H312" s="4" t="str">
        <f>IF(G312&gt;0,VLOOKUP(G312,مسئول!B:D,2,0),"")</f>
        <v/>
      </c>
      <c r="I312" s="1"/>
      <c r="J312" s="1"/>
    </row>
    <row r="313" spans="2:10" ht="24.95" customHeight="1">
      <c r="B313" s="12" t="str">
        <f t="shared" si="4"/>
        <v/>
      </c>
      <c r="C313" s="6"/>
      <c r="D313" s="1"/>
      <c r="E313" s="1"/>
      <c r="F313" s="4" t="str">
        <f>IF(E313&gt;0,VLOOKUP(E313,صنف!B:D,2,0),"")</f>
        <v/>
      </c>
      <c r="G313" s="1"/>
      <c r="H313" s="4" t="str">
        <f>IF(G313&gt;0,VLOOKUP(G313,مسئول!B:D,2,0),"")</f>
        <v/>
      </c>
      <c r="I313" s="1"/>
      <c r="J313" s="1"/>
    </row>
    <row r="314" spans="2:10" ht="24.95" customHeight="1">
      <c r="B314" s="12" t="str">
        <f t="shared" si="4"/>
        <v/>
      </c>
      <c r="C314" s="6"/>
      <c r="D314" s="1"/>
      <c r="E314" s="1"/>
      <c r="F314" s="4" t="str">
        <f>IF(E314&gt;0,VLOOKUP(E314,صنف!B:D,2,0),"")</f>
        <v/>
      </c>
      <c r="G314" s="1"/>
      <c r="H314" s="4" t="str">
        <f>IF(G314&gt;0,VLOOKUP(G314,مسئول!B:D,2,0),"")</f>
        <v/>
      </c>
      <c r="I314" s="1"/>
      <c r="J314" s="1"/>
    </row>
    <row r="315" spans="2:10" ht="24.95" customHeight="1">
      <c r="B315" s="12" t="str">
        <f t="shared" si="4"/>
        <v/>
      </c>
      <c r="C315" s="6"/>
      <c r="D315" s="1"/>
      <c r="E315" s="1"/>
      <c r="F315" s="4" t="str">
        <f>IF(E315&gt;0,VLOOKUP(E315,صنف!B:D,2,0),"")</f>
        <v/>
      </c>
      <c r="G315" s="1"/>
      <c r="H315" s="4" t="str">
        <f>IF(G315&gt;0,VLOOKUP(G315,مسئول!B:D,2,0),"")</f>
        <v/>
      </c>
      <c r="I315" s="1"/>
      <c r="J315" s="1"/>
    </row>
    <row r="316" spans="2:10" ht="24.95" customHeight="1">
      <c r="B316" s="12" t="str">
        <f t="shared" si="4"/>
        <v/>
      </c>
      <c r="C316" s="6"/>
      <c r="D316" s="1"/>
      <c r="E316" s="1"/>
      <c r="F316" s="4" t="str">
        <f>IF(E316&gt;0,VLOOKUP(E316,صنف!B:D,2,0),"")</f>
        <v/>
      </c>
      <c r="G316" s="1"/>
      <c r="H316" s="4" t="str">
        <f>IF(G316&gt;0,VLOOKUP(G316,مسئول!B:D,2,0),"")</f>
        <v/>
      </c>
      <c r="I316" s="1"/>
      <c r="J316" s="1"/>
    </row>
    <row r="317" spans="2:10" ht="24.95" customHeight="1">
      <c r="B317" s="12" t="str">
        <f t="shared" si="4"/>
        <v/>
      </c>
      <c r="C317" s="6"/>
      <c r="D317" s="1"/>
      <c r="E317" s="1"/>
      <c r="F317" s="4" t="str">
        <f>IF(E317&gt;0,VLOOKUP(E317,صنف!B:D,2,0),"")</f>
        <v/>
      </c>
      <c r="G317" s="1"/>
      <c r="H317" s="4" t="str">
        <f>IF(G317&gt;0,VLOOKUP(G317,مسئول!B:D,2,0),"")</f>
        <v/>
      </c>
      <c r="I317" s="1"/>
      <c r="J317" s="1"/>
    </row>
    <row r="318" spans="2:10" ht="24.95" customHeight="1">
      <c r="B318" s="12" t="str">
        <f t="shared" si="4"/>
        <v/>
      </c>
      <c r="C318" s="6"/>
      <c r="D318" s="1"/>
      <c r="E318" s="1"/>
      <c r="F318" s="4" t="str">
        <f>IF(E318&gt;0,VLOOKUP(E318,صنف!B:D,2,0),"")</f>
        <v/>
      </c>
      <c r="G318" s="1"/>
      <c r="H318" s="4" t="str">
        <f>IF(G318&gt;0,VLOOKUP(G318,مسئول!B:D,2,0),"")</f>
        <v/>
      </c>
      <c r="I318" s="1"/>
      <c r="J318" s="1"/>
    </row>
    <row r="319" spans="2:10" ht="24.95" customHeight="1">
      <c r="B319" s="12" t="str">
        <f t="shared" si="4"/>
        <v/>
      </c>
      <c r="C319" s="6"/>
      <c r="D319" s="1"/>
      <c r="E319" s="1"/>
      <c r="F319" s="4" t="str">
        <f>IF(E319&gt;0,VLOOKUP(E319,صنف!B:D,2,0),"")</f>
        <v/>
      </c>
      <c r="G319" s="1"/>
      <c r="H319" s="4" t="str">
        <f>IF(G319&gt;0,VLOOKUP(G319,مسئول!B:D,2,0),"")</f>
        <v/>
      </c>
      <c r="I319" s="1"/>
      <c r="J319" s="1"/>
    </row>
    <row r="320" spans="2:10" ht="24.95" customHeight="1">
      <c r="B320" s="12" t="str">
        <f t="shared" si="4"/>
        <v/>
      </c>
      <c r="C320" s="6"/>
      <c r="D320" s="1"/>
      <c r="E320" s="1"/>
      <c r="F320" s="4" t="str">
        <f>IF(E320&gt;0,VLOOKUP(E320,صنف!B:D,2,0),"")</f>
        <v/>
      </c>
      <c r="G320" s="1"/>
      <c r="H320" s="4" t="str">
        <f>IF(G320&gt;0,VLOOKUP(G320,مسئول!B:D,2,0),"")</f>
        <v/>
      </c>
      <c r="I320" s="1"/>
      <c r="J320" s="1"/>
    </row>
    <row r="321" spans="2:10" ht="24.95" customHeight="1">
      <c r="B321" s="12" t="str">
        <f t="shared" si="4"/>
        <v/>
      </c>
      <c r="C321" s="6"/>
      <c r="D321" s="1"/>
      <c r="E321" s="1"/>
      <c r="F321" s="4" t="str">
        <f>IF(E321&gt;0,VLOOKUP(E321,صنف!B:D,2,0),"")</f>
        <v/>
      </c>
      <c r="G321" s="1"/>
      <c r="H321" s="4" t="str">
        <f>IF(G321&gt;0,VLOOKUP(G321,مسئول!B:D,2,0),"")</f>
        <v/>
      </c>
      <c r="I321" s="1"/>
      <c r="J321" s="1"/>
    </row>
    <row r="322" spans="2:10" ht="24.95" customHeight="1">
      <c r="B322" s="12" t="str">
        <f t="shared" si="4"/>
        <v/>
      </c>
      <c r="C322" s="6"/>
      <c r="D322" s="1"/>
      <c r="E322" s="1"/>
      <c r="F322" s="4" t="str">
        <f>IF(E322&gt;0,VLOOKUP(E322,صنف!B:D,2,0),"")</f>
        <v/>
      </c>
      <c r="G322" s="1"/>
      <c r="H322" s="4" t="str">
        <f>IF(G322&gt;0,VLOOKUP(G322,مسئول!B:D,2,0),"")</f>
        <v/>
      </c>
      <c r="I322" s="1"/>
      <c r="J322" s="1"/>
    </row>
    <row r="323" spans="2:10" ht="24.95" customHeight="1">
      <c r="B323" s="12" t="str">
        <f t="shared" si="4"/>
        <v/>
      </c>
      <c r="C323" s="6"/>
      <c r="D323" s="1"/>
      <c r="E323" s="1"/>
      <c r="F323" s="4" t="str">
        <f>IF(E323&gt;0,VLOOKUP(E323,صنف!B:D,2,0),"")</f>
        <v/>
      </c>
      <c r="G323" s="1"/>
      <c r="H323" s="4" t="str">
        <f>IF(G323&gt;0,VLOOKUP(G323,مسئول!B:D,2,0),"")</f>
        <v/>
      </c>
      <c r="I323" s="1"/>
      <c r="J323" s="1"/>
    </row>
    <row r="324" spans="2:10" ht="24.95" customHeight="1">
      <c r="B324" s="12" t="str">
        <f t="shared" si="4"/>
        <v/>
      </c>
      <c r="C324" s="6"/>
      <c r="D324" s="1"/>
      <c r="E324" s="1"/>
      <c r="F324" s="4" t="str">
        <f>IF(E324&gt;0,VLOOKUP(E324,صنف!B:D,2,0),"")</f>
        <v/>
      </c>
      <c r="G324" s="1"/>
      <c r="H324" s="4" t="str">
        <f>IF(G324&gt;0,VLOOKUP(G324,مسئول!B:D,2,0),"")</f>
        <v/>
      </c>
      <c r="I324" s="1"/>
      <c r="J324" s="1"/>
    </row>
    <row r="325" spans="2:10" ht="24.95" customHeight="1">
      <c r="B325" s="12" t="str">
        <f t="shared" si="4"/>
        <v/>
      </c>
      <c r="C325" s="6"/>
      <c r="D325" s="1"/>
      <c r="E325" s="1"/>
      <c r="F325" s="4" t="str">
        <f>IF(E325&gt;0,VLOOKUP(E325,صنف!B:D,2,0),"")</f>
        <v/>
      </c>
      <c r="G325" s="1"/>
      <c r="H325" s="4" t="str">
        <f>IF(G325&gt;0,VLOOKUP(G325,مسئول!B:D,2,0),"")</f>
        <v/>
      </c>
      <c r="I325" s="1"/>
      <c r="J325" s="1"/>
    </row>
    <row r="326" spans="2:10" ht="24.95" customHeight="1">
      <c r="B326" s="12" t="str">
        <f t="shared" si="4"/>
        <v/>
      </c>
      <c r="C326" s="6"/>
      <c r="D326" s="1"/>
      <c r="E326" s="1"/>
      <c r="F326" s="4" t="str">
        <f>IF(E326&gt;0,VLOOKUP(E326,صنف!B:D,2,0),"")</f>
        <v/>
      </c>
      <c r="G326" s="1"/>
      <c r="H326" s="4" t="str">
        <f>IF(G326&gt;0,VLOOKUP(G326,مسئول!B:D,2,0),"")</f>
        <v/>
      </c>
      <c r="I326" s="1"/>
      <c r="J326" s="1"/>
    </row>
    <row r="327" spans="2:10" ht="24.95" customHeight="1">
      <c r="B327" s="12" t="str">
        <f t="shared" si="4"/>
        <v/>
      </c>
      <c r="C327" s="6"/>
      <c r="D327" s="1"/>
      <c r="E327" s="1"/>
      <c r="F327" s="4" t="str">
        <f>IF(E327&gt;0,VLOOKUP(E327,صنف!B:D,2,0),"")</f>
        <v/>
      </c>
      <c r="G327" s="1"/>
      <c r="H327" s="4" t="str">
        <f>IF(G327&gt;0,VLOOKUP(G327,مسئول!B:D,2,0),"")</f>
        <v/>
      </c>
      <c r="I327" s="1"/>
      <c r="J327" s="1"/>
    </row>
    <row r="328" spans="2:10" ht="24.95" customHeight="1">
      <c r="B328" s="12" t="str">
        <f t="shared" ref="B328:B391" si="5">IF(C328&lt;&gt;0,1+B327,"")</f>
        <v/>
      </c>
      <c r="C328" s="6"/>
      <c r="D328" s="1"/>
      <c r="E328" s="1"/>
      <c r="F328" s="4" t="str">
        <f>IF(E328&gt;0,VLOOKUP(E328,صنف!B:D,2,0),"")</f>
        <v/>
      </c>
      <c r="G328" s="1"/>
      <c r="H328" s="4" t="str">
        <f>IF(G328&gt;0,VLOOKUP(G328,مسئول!B:D,2,0),"")</f>
        <v/>
      </c>
      <c r="I328" s="1"/>
      <c r="J328" s="1"/>
    </row>
    <row r="329" spans="2:10" ht="24.95" customHeight="1">
      <c r="B329" s="12" t="str">
        <f t="shared" si="5"/>
        <v/>
      </c>
      <c r="C329" s="6"/>
      <c r="D329" s="1"/>
      <c r="E329" s="1"/>
      <c r="F329" s="4" t="str">
        <f>IF(E329&gt;0,VLOOKUP(E329,صنف!B:D,2,0),"")</f>
        <v/>
      </c>
      <c r="G329" s="1"/>
      <c r="H329" s="4" t="str">
        <f>IF(G329&gt;0,VLOOKUP(G329,مسئول!B:D,2,0),"")</f>
        <v/>
      </c>
      <c r="I329" s="1"/>
      <c r="J329" s="1"/>
    </row>
    <row r="330" spans="2:10" ht="24.95" customHeight="1">
      <c r="B330" s="12" t="str">
        <f t="shared" si="5"/>
        <v/>
      </c>
      <c r="C330" s="6"/>
      <c r="D330" s="1"/>
      <c r="E330" s="1"/>
      <c r="F330" s="4" t="str">
        <f>IF(E330&gt;0,VLOOKUP(E330,صنف!B:D,2,0),"")</f>
        <v/>
      </c>
      <c r="G330" s="1"/>
      <c r="H330" s="4" t="str">
        <f>IF(G330&gt;0,VLOOKUP(G330,مسئول!B:D,2,0),"")</f>
        <v/>
      </c>
      <c r="I330" s="1"/>
      <c r="J330" s="1"/>
    </row>
    <row r="331" spans="2:10" ht="24.95" customHeight="1">
      <c r="B331" s="12" t="str">
        <f t="shared" si="5"/>
        <v/>
      </c>
      <c r="C331" s="6"/>
      <c r="D331" s="1"/>
      <c r="E331" s="1"/>
      <c r="F331" s="4" t="str">
        <f>IF(E331&gt;0,VLOOKUP(E331,صنف!B:D,2,0),"")</f>
        <v/>
      </c>
      <c r="G331" s="1"/>
      <c r="H331" s="4" t="str">
        <f>IF(G331&gt;0,VLOOKUP(G331,مسئول!B:D,2,0),"")</f>
        <v/>
      </c>
      <c r="I331" s="1"/>
      <c r="J331" s="1"/>
    </row>
    <row r="332" spans="2:10" ht="24.95" customHeight="1">
      <c r="B332" s="12" t="str">
        <f t="shared" si="5"/>
        <v/>
      </c>
      <c r="C332" s="6"/>
      <c r="D332" s="1"/>
      <c r="E332" s="1"/>
      <c r="F332" s="4" t="str">
        <f>IF(E332&gt;0,VLOOKUP(E332,صنف!B:D,2,0),"")</f>
        <v/>
      </c>
      <c r="G332" s="1"/>
      <c r="H332" s="4" t="str">
        <f>IF(G332&gt;0,VLOOKUP(G332,مسئول!B:D,2,0),"")</f>
        <v/>
      </c>
      <c r="I332" s="1"/>
      <c r="J332" s="1"/>
    </row>
    <row r="333" spans="2:10" ht="24.95" customHeight="1">
      <c r="B333" s="12" t="str">
        <f t="shared" si="5"/>
        <v/>
      </c>
      <c r="C333" s="6"/>
      <c r="D333" s="1"/>
      <c r="E333" s="1"/>
      <c r="F333" s="4" t="str">
        <f>IF(E333&gt;0,VLOOKUP(E333,صنف!B:D,2,0),"")</f>
        <v/>
      </c>
      <c r="G333" s="1"/>
      <c r="H333" s="4" t="str">
        <f>IF(G333&gt;0,VLOOKUP(G333,مسئول!B:D,2,0),"")</f>
        <v/>
      </c>
      <c r="I333" s="1"/>
      <c r="J333" s="1"/>
    </row>
    <row r="334" spans="2:10" ht="24.95" customHeight="1">
      <c r="B334" s="12" t="str">
        <f t="shared" si="5"/>
        <v/>
      </c>
      <c r="C334" s="6"/>
      <c r="D334" s="1"/>
      <c r="E334" s="1"/>
      <c r="F334" s="4" t="str">
        <f>IF(E334&gt;0,VLOOKUP(E334,صنف!B:D,2,0),"")</f>
        <v/>
      </c>
      <c r="G334" s="1"/>
      <c r="H334" s="4" t="str">
        <f>IF(G334&gt;0,VLOOKUP(G334,مسئول!B:D,2,0),"")</f>
        <v/>
      </c>
      <c r="I334" s="1"/>
      <c r="J334" s="1"/>
    </row>
    <row r="335" spans="2:10" ht="24.95" customHeight="1">
      <c r="B335" s="12" t="str">
        <f t="shared" si="5"/>
        <v/>
      </c>
      <c r="C335" s="6"/>
      <c r="D335" s="1"/>
      <c r="E335" s="1"/>
      <c r="F335" s="4" t="str">
        <f>IF(E335&gt;0,VLOOKUP(E335,صنف!B:D,2,0),"")</f>
        <v/>
      </c>
      <c r="G335" s="1"/>
      <c r="H335" s="4" t="str">
        <f>IF(G335&gt;0,VLOOKUP(G335,مسئول!B:D,2,0),"")</f>
        <v/>
      </c>
      <c r="I335" s="1"/>
      <c r="J335" s="1"/>
    </row>
    <row r="336" spans="2:10" ht="24.95" customHeight="1">
      <c r="B336" s="12" t="str">
        <f t="shared" si="5"/>
        <v/>
      </c>
      <c r="C336" s="6"/>
      <c r="D336" s="1"/>
      <c r="E336" s="1"/>
      <c r="F336" s="4" t="str">
        <f>IF(E336&gt;0,VLOOKUP(E336,صنف!B:D,2,0),"")</f>
        <v/>
      </c>
      <c r="G336" s="1"/>
      <c r="H336" s="4" t="str">
        <f>IF(G336&gt;0,VLOOKUP(G336,مسئول!B:D,2,0),"")</f>
        <v/>
      </c>
      <c r="I336" s="1"/>
      <c r="J336" s="1"/>
    </row>
    <row r="337" spans="2:10" ht="24.95" customHeight="1">
      <c r="B337" s="12" t="str">
        <f t="shared" si="5"/>
        <v/>
      </c>
      <c r="C337" s="6"/>
      <c r="D337" s="1"/>
      <c r="E337" s="1"/>
      <c r="F337" s="4" t="str">
        <f>IF(E337&gt;0,VLOOKUP(E337,صنف!B:D,2,0),"")</f>
        <v/>
      </c>
      <c r="G337" s="1"/>
      <c r="H337" s="4" t="str">
        <f>IF(G337&gt;0,VLOOKUP(G337,مسئول!B:D,2,0),"")</f>
        <v/>
      </c>
      <c r="I337" s="1"/>
      <c r="J337" s="1"/>
    </row>
    <row r="338" spans="2:10" ht="24.95" customHeight="1">
      <c r="B338" s="12" t="str">
        <f t="shared" si="5"/>
        <v/>
      </c>
      <c r="C338" s="6"/>
      <c r="D338" s="1"/>
      <c r="E338" s="1"/>
      <c r="F338" s="4" t="str">
        <f>IF(E338&gt;0,VLOOKUP(E338,صنف!B:D,2,0),"")</f>
        <v/>
      </c>
      <c r="G338" s="1"/>
      <c r="H338" s="4" t="str">
        <f>IF(G338&gt;0,VLOOKUP(G338,مسئول!B:D,2,0),"")</f>
        <v/>
      </c>
      <c r="I338" s="1"/>
      <c r="J338" s="1"/>
    </row>
    <row r="339" spans="2:10" ht="24.95" customHeight="1">
      <c r="B339" s="12" t="str">
        <f t="shared" si="5"/>
        <v/>
      </c>
      <c r="C339" s="6"/>
      <c r="D339" s="1"/>
      <c r="E339" s="1"/>
      <c r="F339" s="4" t="str">
        <f>IF(E339&gt;0,VLOOKUP(E339,صنف!B:D,2,0),"")</f>
        <v/>
      </c>
      <c r="G339" s="1"/>
      <c r="H339" s="4" t="str">
        <f>IF(G339&gt;0,VLOOKUP(G339,مسئول!B:D,2,0),"")</f>
        <v/>
      </c>
      <c r="I339" s="1"/>
      <c r="J339" s="1"/>
    </row>
    <row r="340" spans="2:10" ht="24.95" customHeight="1">
      <c r="B340" s="12" t="str">
        <f t="shared" si="5"/>
        <v/>
      </c>
      <c r="C340" s="6"/>
      <c r="D340" s="1"/>
      <c r="E340" s="1"/>
      <c r="F340" s="4" t="str">
        <f>IF(E340&gt;0,VLOOKUP(E340,صنف!B:D,2,0),"")</f>
        <v/>
      </c>
      <c r="G340" s="1"/>
      <c r="H340" s="4" t="str">
        <f>IF(G340&gt;0,VLOOKUP(G340,مسئول!B:D,2,0),"")</f>
        <v/>
      </c>
      <c r="I340" s="1"/>
      <c r="J340" s="1"/>
    </row>
    <row r="341" spans="2:10" ht="24.95" customHeight="1">
      <c r="B341" s="12" t="str">
        <f t="shared" si="5"/>
        <v/>
      </c>
      <c r="C341" s="6"/>
      <c r="D341" s="1"/>
      <c r="E341" s="1"/>
      <c r="F341" s="4" t="str">
        <f>IF(E341&gt;0,VLOOKUP(E341,صنف!B:D,2,0),"")</f>
        <v/>
      </c>
      <c r="G341" s="1"/>
      <c r="H341" s="4" t="str">
        <f>IF(G341&gt;0,VLOOKUP(G341,مسئول!B:D,2,0),"")</f>
        <v/>
      </c>
      <c r="I341" s="1"/>
      <c r="J341" s="1"/>
    </row>
    <row r="342" spans="2:10" ht="24.95" customHeight="1">
      <c r="B342" s="12" t="str">
        <f t="shared" si="5"/>
        <v/>
      </c>
      <c r="C342" s="6"/>
      <c r="D342" s="1"/>
      <c r="E342" s="1"/>
      <c r="F342" s="4" t="str">
        <f>IF(E342&gt;0,VLOOKUP(E342,صنف!B:D,2,0),"")</f>
        <v/>
      </c>
      <c r="G342" s="1"/>
      <c r="H342" s="4" t="str">
        <f>IF(G342&gt;0,VLOOKUP(G342,مسئول!B:D,2,0),"")</f>
        <v/>
      </c>
      <c r="I342" s="1"/>
      <c r="J342" s="1"/>
    </row>
    <row r="343" spans="2:10" ht="24.95" customHeight="1">
      <c r="B343" s="12" t="str">
        <f t="shared" si="5"/>
        <v/>
      </c>
      <c r="C343" s="6"/>
      <c r="D343" s="1"/>
      <c r="E343" s="1"/>
      <c r="F343" s="4" t="str">
        <f>IF(E343&gt;0,VLOOKUP(E343,صنف!B:D,2,0),"")</f>
        <v/>
      </c>
      <c r="G343" s="1"/>
      <c r="H343" s="4" t="str">
        <f>IF(G343&gt;0,VLOOKUP(G343,مسئول!B:D,2,0),"")</f>
        <v/>
      </c>
      <c r="I343" s="1"/>
      <c r="J343" s="1"/>
    </row>
    <row r="344" spans="2:10" ht="24.95" customHeight="1">
      <c r="B344" s="12" t="str">
        <f t="shared" si="5"/>
        <v/>
      </c>
      <c r="C344" s="6"/>
      <c r="D344" s="1"/>
      <c r="E344" s="1"/>
      <c r="F344" s="4" t="str">
        <f>IF(E344&gt;0,VLOOKUP(E344,صنف!B:D,2,0),"")</f>
        <v/>
      </c>
      <c r="G344" s="1"/>
      <c r="H344" s="4" t="str">
        <f>IF(G344&gt;0,VLOOKUP(G344,مسئول!B:D,2,0),"")</f>
        <v/>
      </c>
      <c r="I344" s="1"/>
      <c r="J344" s="1"/>
    </row>
    <row r="345" spans="2:10" ht="24.95" customHeight="1">
      <c r="B345" s="12" t="str">
        <f t="shared" si="5"/>
        <v/>
      </c>
      <c r="C345" s="6"/>
      <c r="D345" s="1"/>
      <c r="E345" s="1"/>
      <c r="F345" s="4" t="str">
        <f>IF(E345&gt;0,VLOOKUP(E345,صنف!B:D,2,0),"")</f>
        <v/>
      </c>
      <c r="G345" s="1"/>
      <c r="H345" s="4" t="str">
        <f>IF(G345&gt;0,VLOOKUP(G345,مسئول!B:D,2,0),"")</f>
        <v/>
      </c>
      <c r="I345" s="1"/>
      <c r="J345" s="1"/>
    </row>
    <row r="346" spans="2:10" ht="24.95" customHeight="1">
      <c r="B346" s="12" t="str">
        <f t="shared" si="5"/>
        <v/>
      </c>
      <c r="C346" s="6"/>
      <c r="D346" s="1"/>
      <c r="E346" s="1"/>
      <c r="F346" s="4" t="str">
        <f>IF(E346&gt;0,VLOOKUP(E346,صنف!B:D,2,0),"")</f>
        <v/>
      </c>
      <c r="G346" s="1"/>
      <c r="H346" s="4" t="str">
        <f>IF(G346&gt;0,VLOOKUP(G346,مسئول!B:D,2,0),"")</f>
        <v/>
      </c>
      <c r="I346" s="1"/>
      <c r="J346" s="1"/>
    </row>
    <row r="347" spans="2:10" ht="24.95" customHeight="1">
      <c r="B347" s="12" t="str">
        <f t="shared" si="5"/>
        <v/>
      </c>
      <c r="C347" s="6"/>
      <c r="D347" s="1"/>
      <c r="E347" s="1"/>
      <c r="F347" s="4" t="str">
        <f>IF(E347&gt;0,VLOOKUP(E347,صنف!B:D,2,0),"")</f>
        <v/>
      </c>
      <c r="G347" s="1"/>
      <c r="H347" s="4" t="str">
        <f>IF(G347&gt;0,VLOOKUP(G347,مسئول!B:D,2,0),"")</f>
        <v/>
      </c>
      <c r="I347" s="1"/>
      <c r="J347" s="1"/>
    </row>
    <row r="348" spans="2:10" ht="24.95" customHeight="1">
      <c r="B348" s="12" t="str">
        <f t="shared" si="5"/>
        <v/>
      </c>
      <c r="C348" s="6"/>
      <c r="D348" s="1"/>
      <c r="E348" s="1"/>
      <c r="F348" s="4" t="str">
        <f>IF(E348&gt;0,VLOOKUP(E348,صنف!B:D,2,0),"")</f>
        <v/>
      </c>
      <c r="G348" s="1"/>
      <c r="H348" s="4" t="str">
        <f>IF(G348&gt;0,VLOOKUP(G348,مسئول!B:D,2,0),"")</f>
        <v/>
      </c>
      <c r="I348" s="1"/>
      <c r="J348" s="1"/>
    </row>
    <row r="349" spans="2:10" ht="24.95" customHeight="1">
      <c r="B349" s="12" t="str">
        <f t="shared" si="5"/>
        <v/>
      </c>
      <c r="C349" s="6"/>
      <c r="D349" s="1"/>
      <c r="E349" s="1"/>
      <c r="F349" s="4" t="str">
        <f>IF(E349&gt;0,VLOOKUP(E349,صنف!B:D,2,0),"")</f>
        <v/>
      </c>
      <c r="G349" s="1"/>
      <c r="H349" s="4" t="str">
        <f>IF(G349&gt;0,VLOOKUP(G349,مسئول!B:D,2,0),"")</f>
        <v/>
      </c>
      <c r="I349" s="1"/>
      <c r="J349" s="1"/>
    </row>
    <row r="350" spans="2:10" ht="24.95" customHeight="1">
      <c r="B350" s="12" t="str">
        <f t="shared" si="5"/>
        <v/>
      </c>
      <c r="C350" s="6"/>
      <c r="D350" s="1"/>
      <c r="E350" s="1"/>
      <c r="F350" s="4" t="str">
        <f>IF(E350&gt;0,VLOOKUP(E350,صنف!B:D,2,0),"")</f>
        <v/>
      </c>
      <c r="G350" s="1"/>
      <c r="H350" s="4" t="str">
        <f>IF(G350&gt;0,VLOOKUP(G350,مسئول!B:D,2,0),"")</f>
        <v/>
      </c>
      <c r="I350" s="1"/>
      <c r="J350" s="1"/>
    </row>
    <row r="351" spans="2:10" ht="24.95" customHeight="1">
      <c r="B351" s="12" t="str">
        <f t="shared" si="5"/>
        <v/>
      </c>
      <c r="C351" s="6"/>
      <c r="D351" s="1"/>
      <c r="E351" s="1"/>
      <c r="F351" s="4" t="str">
        <f>IF(E351&gt;0,VLOOKUP(E351,صنف!B:D,2,0),"")</f>
        <v/>
      </c>
      <c r="G351" s="1"/>
      <c r="H351" s="4" t="str">
        <f>IF(G351&gt;0,VLOOKUP(G351,مسئول!B:D,2,0),"")</f>
        <v/>
      </c>
      <c r="I351" s="1"/>
      <c r="J351" s="1"/>
    </row>
    <row r="352" spans="2:10" ht="24.95" customHeight="1">
      <c r="B352" s="12" t="str">
        <f t="shared" si="5"/>
        <v/>
      </c>
      <c r="C352" s="6"/>
      <c r="D352" s="1"/>
      <c r="E352" s="1"/>
      <c r="F352" s="4" t="str">
        <f>IF(E352&gt;0,VLOOKUP(E352,صنف!B:D,2,0),"")</f>
        <v/>
      </c>
      <c r="G352" s="1"/>
      <c r="H352" s="4" t="str">
        <f>IF(G352&gt;0,VLOOKUP(G352,مسئول!B:D,2,0),"")</f>
        <v/>
      </c>
      <c r="I352" s="1"/>
      <c r="J352" s="1"/>
    </row>
    <row r="353" spans="2:10" ht="24.95" customHeight="1">
      <c r="B353" s="12" t="str">
        <f t="shared" si="5"/>
        <v/>
      </c>
      <c r="C353" s="6"/>
      <c r="D353" s="1"/>
      <c r="E353" s="1"/>
      <c r="F353" s="4" t="str">
        <f>IF(E353&gt;0,VLOOKUP(E353,صنف!B:D,2,0),"")</f>
        <v/>
      </c>
      <c r="G353" s="1"/>
      <c r="H353" s="4" t="str">
        <f>IF(G353&gt;0,VLOOKUP(G353,مسئول!B:D,2,0),"")</f>
        <v/>
      </c>
      <c r="I353" s="1"/>
      <c r="J353" s="1"/>
    </row>
    <row r="354" spans="2:10" ht="24.95" customHeight="1">
      <c r="B354" s="12" t="str">
        <f t="shared" si="5"/>
        <v/>
      </c>
      <c r="C354" s="6"/>
      <c r="D354" s="1"/>
      <c r="E354" s="1"/>
      <c r="F354" s="4" t="str">
        <f>IF(E354&gt;0,VLOOKUP(E354,صنف!B:D,2,0),"")</f>
        <v/>
      </c>
      <c r="G354" s="1"/>
      <c r="H354" s="4" t="str">
        <f>IF(G354&gt;0,VLOOKUP(G354,مسئول!B:D,2,0),"")</f>
        <v/>
      </c>
      <c r="I354" s="1"/>
      <c r="J354" s="1"/>
    </row>
    <row r="355" spans="2:10" ht="24.95" customHeight="1">
      <c r="B355" s="12" t="str">
        <f t="shared" si="5"/>
        <v/>
      </c>
      <c r="C355" s="6"/>
      <c r="D355" s="1"/>
      <c r="E355" s="1"/>
      <c r="F355" s="4" t="str">
        <f>IF(E355&gt;0,VLOOKUP(E355,صنف!B:D,2,0),"")</f>
        <v/>
      </c>
      <c r="G355" s="1"/>
      <c r="H355" s="4" t="str">
        <f>IF(G355&gt;0,VLOOKUP(G355,مسئول!B:D,2,0),"")</f>
        <v/>
      </c>
      <c r="I355" s="1"/>
      <c r="J355" s="1"/>
    </row>
    <row r="356" spans="2:10" ht="24.95" customHeight="1">
      <c r="B356" s="12" t="str">
        <f t="shared" si="5"/>
        <v/>
      </c>
      <c r="C356" s="6"/>
      <c r="D356" s="1"/>
      <c r="E356" s="1"/>
      <c r="F356" s="4" t="str">
        <f>IF(E356&gt;0,VLOOKUP(E356,صنف!B:D,2,0),"")</f>
        <v/>
      </c>
      <c r="G356" s="1"/>
      <c r="H356" s="4" t="str">
        <f>IF(G356&gt;0,VLOOKUP(G356,مسئول!B:D,2,0),"")</f>
        <v/>
      </c>
      <c r="I356" s="1"/>
      <c r="J356" s="1"/>
    </row>
    <row r="357" spans="2:10" ht="24.95" customHeight="1">
      <c r="B357" s="12" t="str">
        <f t="shared" si="5"/>
        <v/>
      </c>
      <c r="C357" s="6"/>
      <c r="D357" s="1"/>
      <c r="E357" s="1"/>
      <c r="F357" s="4" t="str">
        <f>IF(E357&gt;0,VLOOKUP(E357,صنف!B:D,2,0),"")</f>
        <v/>
      </c>
      <c r="G357" s="1"/>
      <c r="H357" s="4" t="str">
        <f>IF(G357&gt;0,VLOOKUP(G357,مسئول!B:D,2,0),"")</f>
        <v/>
      </c>
      <c r="I357" s="1"/>
      <c r="J357" s="1"/>
    </row>
    <row r="358" spans="2:10" ht="24.95" customHeight="1">
      <c r="B358" s="12" t="str">
        <f t="shared" si="5"/>
        <v/>
      </c>
      <c r="C358" s="6"/>
      <c r="D358" s="1"/>
      <c r="E358" s="1"/>
      <c r="F358" s="4" t="str">
        <f>IF(E358&gt;0,VLOOKUP(E358,صنف!B:D,2,0),"")</f>
        <v/>
      </c>
      <c r="G358" s="1"/>
      <c r="H358" s="4" t="str">
        <f>IF(G358&gt;0,VLOOKUP(G358,مسئول!B:D,2,0),"")</f>
        <v/>
      </c>
      <c r="I358" s="1"/>
      <c r="J358" s="1"/>
    </row>
    <row r="359" spans="2:10" ht="24.95" customHeight="1">
      <c r="B359" s="12" t="str">
        <f t="shared" si="5"/>
        <v/>
      </c>
      <c r="C359" s="6"/>
      <c r="D359" s="1"/>
      <c r="E359" s="1"/>
      <c r="F359" s="4" t="str">
        <f>IF(E359&gt;0,VLOOKUP(E359,صنف!B:D,2,0),"")</f>
        <v/>
      </c>
      <c r="G359" s="1"/>
      <c r="H359" s="4" t="str">
        <f>IF(G359&gt;0,VLOOKUP(G359,مسئول!B:D,2,0),"")</f>
        <v/>
      </c>
      <c r="I359" s="1"/>
      <c r="J359" s="1"/>
    </row>
    <row r="360" spans="2:10" ht="24.95" customHeight="1">
      <c r="B360" s="12" t="str">
        <f t="shared" si="5"/>
        <v/>
      </c>
      <c r="C360" s="6"/>
      <c r="D360" s="1"/>
      <c r="E360" s="1"/>
      <c r="F360" s="4" t="str">
        <f>IF(E360&gt;0,VLOOKUP(E360,صنف!B:D,2,0),"")</f>
        <v/>
      </c>
      <c r="G360" s="1"/>
      <c r="H360" s="4" t="str">
        <f>IF(G360&gt;0,VLOOKUP(G360,مسئول!B:D,2,0),"")</f>
        <v/>
      </c>
      <c r="I360" s="1"/>
      <c r="J360" s="1"/>
    </row>
    <row r="361" spans="2:10" ht="24.95" customHeight="1">
      <c r="B361" s="12" t="str">
        <f t="shared" si="5"/>
        <v/>
      </c>
      <c r="C361" s="6"/>
      <c r="D361" s="1"/>
      <c r="E361" s="1"/>
      <c r="F361" s="4" t="str">
        <f>IF(E361&gt;0,VLOOKUP(E361,صنف!B:D,2,0),"")</f>
        <v/>
      </c>
      <c r="G361" s="1"/>
      <c r="H361" s="4" t="str">
        <f>IF(G361&gt;0,VLOOKUP(G361,مسئول!B:D,2,0),"")</f>
        <v/>
      </c>
      <c r="I361" s="1"/>
      <c r="J361" s="1"/>
    </row>
    <row r="362" spans="2:10" ht="24.95" customHeight="1">
      <c r="B362" s="12" t="str">
        <f t="shared" si="5"/>
        <v/>
      </c>
      <c r="C362" s="6"/>
      <c r="D362" s="1"/>
      <c r="E362" s="1"/>
      <c r="F362" s="4" t="str">
        <f>IF(E362&gt;0,VLOOKUP(E362,صنف!B:D,2,0),"")</f>
        <v/>
      </c>
      <c r="G362" s="1"/>
      <c r="H362" s="4" t="str">
        <f>IF(G362&gt;0,VLOOKUP(G362,مسئول!B:D,2,0),"")</f>
        <v/>
      </c>
      <c r="I362" s="1"/>
      <c r="J362" s="1"/>
    </row>
    <row r="363" spans="2:10" ht="24.95" customHeight="1">
      <c r="B363" s="12" t="str">
        <f t="shared" si="5"/>
        <v/>
      </c>
      <c r="C363" s="6"/>
      <c r="D363" s="1"/>
      <c r="E363" s="1"/>
      <c r="F363" s="4" t="str">
        <f>IF(E363&gt;0,VLOOKUP(E363,صنف!B:D,2,0),"")</f>
        <v/>
      </c>
      <c r="G363" s="1"/>
      <c r="H363" s="4" t="str">
        <f>IF(G363&gt;0,VLOOKUP(G363,مسئول!B:D,2,0),"")</f>
        <v/>
      </c>
      <c r="I363" s="1"/>
      <c r="J363" s="1"/>
    </row>
    <row r="364" spans="2:10" ht="24.95" customHeight="1">
      <c r="B364" s="12" t="str">
        <f t="shared" si="5"/>
        <v/>
      </c>
      <c r="C364" s="6"/>
      <c r="D364" s="1"/>
      <c r="E364" s="1"/>
      <c r="F364" s="4" t="str">
        <f>IF(E364&gt;0,VLOOKUP(E364,صنف!B:D,2,0),"")</f>
        <v/>
      </c>
      <c r="G364" s="1"/>
      <c r="H364" s="4" t="str">
        <f>IF(G364&gt;0,VLOOKUP(G364,مسئول!B:D,2,0),"")</f>
        <v/>
      </c>
      <c r="I364" s="1"/>
      <c r="J364" s="1"/>
    </row>
    <row r="365" spans="2:10" ht="24.95" customHeight="1">
      <c r="B365" s="12" t="str">
        <f t="shared" si="5"/>
        <v/>
      </c>
      <c r="C365" s="6"/>
      <c r="D365" s="1"/>
      <c r="E365" s="1"/>
      <c r="F365" s="4" t="str">
        <f>IF(E365&gt;0,VLOOKUP(E365,صنف!B:D,2,0),"")</f>
        <v/>
      </c>
      <c r="G365" s="1"/>
      <c r="H365" s="4" t="str">
        <f>IF(G365&gt;0,VLOOKUP(G365,مسئول!B:D,2,0),"")</f>
        <v/>
      </c>
      <c r="I365" s="1"/>
      <c r="J365" s="1"/>
    </row>
    <row r="366" spans="2:10" ht="24.95" customHeight="1">
      <c r="B366" s="12" t="str">
        <f t="shared" si="5"/>
        <v/>
      </c>
      <c r="C366" s="6"/>
      <c r="D366" s="1"/>
      <c r="E366" s="1"/>
      <c r="F366" s="4" t="str">
        <f>IF(E366&gt;0,VLOOKUP(E366,صنف!B:D,2,0),"")</f>
        <v/>
      </c>
      <c r="G366" s="1"/>
      <c r="H366" s="4" t="str">
        <f>IF(G366&gt;0,VLOOKUP(G366,مسئول!B:D,2,0),"")</f>
        <v/>
      </c>
      <c r="I366" s="1"/>
      <c r="J366" s="1"/>
    </row>
    <row r="367" spans="2:10" ht="24.95" customHeight="1">
      <c r="B367" s="12" t="str">
        <f t="shared" si="5"/>
        <v/>
      </c>
      <c r="C367" s="6"/>
      <c r="D367" s="1"/>
      <c r="E367" s="1"/>
      <c r="F367" s="4" t="str">
        <f>IF(E367&gt;0,VLOOKUP(E367,صنف!B:D,2,0),"")</f>
        <v/>
      </c>
      <c r="G367" s="1"/>
      <c r="H367" s="4" t="str">
        <f>IF(G367&gt;0,VLOOKUP(G367,مسئول!B:D,2,0),"")</f>
        <v/>
      </c>
      <c r="I367" s="1"/>
      <c r="J367" s="1"/>
    </row>
    <row r="368" spans="2:10" ht="24.95" customHeight="1">
      <c r="B368" s="12" t="str">
        <f t="shared" si="5"/>
        <v/>
      </c>
      <c r="C368" s="6"/>
      <c r="D368" s="1"/>
      <c r="E368" s="1"/>
      <c r="F368" s="4" t="str">
        <f>IF(E368&gt;0,VLOOKUP(E368,صنف!B:D,2,0),"")</f>
        <v/>
      </c>
      <c r="G368" s="1"/>
      <c r="H368" s="4" t="str">
        <f>IF(G368&gt;0,VLOOKUP(G368,مسئول!B:D,2,0),"")</f>
        <v/>
      </c>
      <c r="I368" s="1"/>
      <c r="J368" s="1"/>
    </row>
    <row r="369" spans="2:10" ht="24.95" customHeight="1">
      <c r="B369" s="12" t="str">
        <f t="shared" si="5"/>
        <v/>
      </c>
      <c r="C369" s="6"/>
      <c r="D369" s="1"/>
      <c r="E369" s="1"/>
      <c r="F369" s="4" t="str">
        <f>IF(E369&gt;0,VLOOKUP(E369,صنف!B:D,2,0),"")</f>
        <v/>
      </c>
      <c r="G369" s="1"/>
      <c r="H369" s="4" t="str">
        <f>IF(G369&gt;0,VLOOKUP(G369,مسئول!B:D,2,0),"")</f>
        <v/>
      </c>
      <c r="I369" s="1"/>
      <c r="J369" s="1"/>
    </row>
    <row r="370" spans="2:10" ht="24.95" customHeight="1">
      <c r="B370" s="12" t="str">
        <f t="shared" si="5"/>
        <v/>
      </c>
      <c r="C370" s="6"/>
      <c r="D370" s="1"/>
      <c r="E370" s="1"/>
      <c r="F370" s="4" t="str">
        <f>IF(E370&gt;0,VLOOKUP(E370,صنف!B:D,2,0),"")</f>
        <v/>
      </c>
      <c r="G370" s="1"/>
      <c r="H370" s="4" t="str">
        <f>IF(G370&gt;0,VLOOKUP(G370,مسئول!B:D,2,0),"")</f>
        <v/>
      </c>
      <c r="I370" s="1"/>
      <c r="J370" s="1"/>
    </row>
    <row r="371" spans="2:10" ht="24.95" customHeight="1">
      <c r="B371" s="12" t="str">
        <f t="shared" si="5"/>
        <v/>
      </c>
      <c r="C371" s="6"/>
      <c r="D371" s="1"/>
      <c r="E371" s="1"/>
      <c r="F371" s="4" t="str">
        <f>IF(E371&gt;0,VLOOKUP(E371,صنف!B:D,2,0),"")</f>
        <v/>
      </c>
      <c r="G371" s="1"/>
      <c r="H371" s="4" t="str">
        <f>IF(G371&gt;0,VLOOKUP(G371,مسئول!B:D,2,0),"")</f>
        <v/>
      </c>
      <c r="I371" s="1"/>
      <c r="J371" s="1"/>
    </row>
    <row r="372" spans="2:10" ht="24.95" customHeight="1">
      <c r="B372" s="12" t="str">
        <f t="shared" si="5"/>
        <v/>
      </c>
      <c r="C372" s="6"/>
      <c r="D372" s="1"/>
      <c r="E372" s="1"/>
      <c r="F372" s="4" t="str">
        <f>IF(E372&gt;0,VLOOKUP(E372,صنف!B:D,2,0),"")</f>
        <v/>
      </c>
      <c r="G372" s="1"/>
      <c r="H372" s="4" t="str">
        <f>IF(G372&gt;0,VLOOKUP(G372,مسئول!B:D,2,0),"")</f>
        <v/>
      </c>
      <c r="I372" s="1"/>
      <c r="J372" s="1"/>
    </row>
    <row r="373" spans="2:10" ht="24.95" customHeight="1">
      <c r="B373" s="12" t="str">
        <f t="shared" si="5"/>
        <v/>
      </c>
      <c r="C373" s="6"/>
      <c r="D373" s="1"/>
      <c r="E373" s="1"/>
      <c r="F373" s="4" t="str">
        <f>IF(E373&gt;0,VLOOKUP(E373,صنف!B:D,2,0),"")</f>
        <v/>
      </c>
      <c r="G373" s="1"/>
      <c r="H373" s="4" t="str">
        <f>IF(G373&gt;0,VLOOKUP(G373,مسئول!B:D,2,0),"")</f>
        <v/>
      </c>
      <c r="I373" s="1"/>
      <c r="J373" s="1"/>
    </row>
    <row r="374" spans="2:10" ht="24.95" customHeight="1">
      <c r="B374" s="12" t="str">
        <f t="shared" si="5"/>
        <v/>
      </c>
      <c r="C374" s="6"/>
      <c r="D374" s="1"/>
      <c r="E374" s="1"/>
      <c r="F374" s="4" t="str">
        <f>IF(E374&gt;0,VLOOKUP(E374,صنف!B:D,2,0),"")</f>
        <v/>
      </c>
      <c r="G374" s="1"/>
      <c r="H374" s="4" t="str">
        <f>IF(G374&gt;0,VLOOKUP(G374,مسئول!B:D,2,0),"")</f>
        <v/>
      </c>
      <c r="I374" s="1"/>
      <c r="J374" s="1"/>
    </row>
    <row r="375" spans="2:10" ht="24.95" customHeight="1">
      <c r="B375" s="12" t="str">
        <f t="shared" si="5"/>
        <v/>
      </c>
      <c r="C375" s="6"/>
      <c r="D375" s="1"/>
      <c r="E375" s="1"/>
      <c r="F375" s="4" t="str">
        <f>IF(E375&gt;0,VLOOKUP(E375,صنف!B:D,2,0),"")</f>
        <v/>
      </c>
      <c r="G375" s="1"/>
      <c r="H375" s="4" t="str">
        <f>IF(G375&gt;0,VLOOKUP(G375,مسئول!B:D,2,0),"")</f>
        <v/>
      </c>
      <c r="I375" s="1"/>
      <c r="J375" s="1"/>
    </row>
    <row r="376" spans="2:10" ht="24.95" customHeight="1">
      <c r="B376" s="12" t="str">
        <f t="shared" si="5"/>
        <v/>
      </c>
      <c r="C376" s="6"/>
      <c r="D376" s="1"/>
      <c r="E376" s="1"/>
      <c r="F376" s="4" t="str">
        <f>IF(E376&gt;0,VLOOKUP(E376,صنف!B:D,2,0),"")</f>
        <v/>
      </c>
      <c r="G376" s="1"/>
      <c r="H376" s="4" t="str">
        <f>IF(G376&gt;0,VLOOKUP(G376,مسئول!B:D,2,0),"")</f>
        <v/>
      </c>
      <c r="I376" s="1"/>
      <c r="J376" s="1"/>
    </row>
    <row r="377" spans="2:10" ht="24.95" customHeight="1">
      <c r="B377" s="12" t="str">
        <f t="shared" si="5"/>
        <v/>
      </c>
      <c r="C377" s="6"/>
      <c r="D377" s="1"/>
      <c r="E377" s="1"/>
      <c r="F377" s="4" t="str">
        <f>IF(E377&gt;0,VLOOKUP(E377,صنف!B:D,2,0),"")</f>
        <v/>
      </c>
      <c r="G377" s="1"/>
      <c r="H377" s="4" t="str">
        <f>IF(G377&gt;0,VLOOKUP(G377,مسئول!B:D,2,0),"")</f>
        <v/>
      </c>
      <c r="I377" s="1"/>
      <c r="J377" s="1"/>
    </row>
    <row r="378" spans="2:10" ht="24.95" customHeight="1">
      <c r="B378" s="12" t="str">
        <f t="shared" si="5"/>
        <v/>
      </c>
      <c r="C378" s="6"/>
      <c r="D378" s="1"/>
      <c r="E378" s="1"/>
      <c r="F378" s="4" t="str">
        <f>IF(E378&gt;0,VLOOKUP(E378,صنف!B:D,2,0),"")</f>
        <v/>
      </c>
      <c r="G378" s="1"/>
      <c r="H378" s="4" t="str">
        <f>IF(G378&gt;0,VLOOKUP(G378,مسئول!B:D,2,0),"")</f>
        <v/>
      </c>
      <c r="I378" s="1"/>
      <c r="J378" s="1"/>
    </row>
    <row r="379" spans="2:10" ht="24.95" customHeight="1">
      <c r="B379" s="12" t="str">
        <f t="shared" si="5"/>
        <v/>
      </c>
      <c r="C379" s="6"/>
      <c r="D379" s="1"/>
      <c r="E379" s="1"/>
      <c r="F379" s="4" t="str">
        <f>IF(E379&gt;0,VLOOKUP(E379,صنف!B:D,2,0),"")</f>
        <v/>
      </c>
      <c r="G379" s="1"/>
      <c r="H379" s="4" t="str">
        <f>IF(G379&gt;0,VLOOKUP(G379,مسئول!B:D,2,0),"")</f>
        <v/>
      </c>
      <c r="I379" s="1"/>
      <c r="J379" s="1"/>
    </row>
    <row r="380" spans="2:10" ht="24.95" customHeight="1">
      <c r="B380" s="12" t="str">
        <f t="shared" si="5"/>
        <v/>
      </c>
      <c r="C380" s="6"/>
      <c r="D380" s="1"/>
      <c r="E380" s="1"/>
      <c r="F380" s="4" t="str">
        <f>IF(E380&gt;0,VLOOKUP(E380,صنف!B:D,2,0),"")</f>
        <v/>
      </c>
      <c r="G380" s="1"/>
      <c r="H380" s="4" t="str">
        <f>IF(G380&gt;0,VLOOKUP(G380,مسئول!B:D,2,0),"")</f>
        <v/>
      </c>
      <c r="I380" s="1"/>
      <c r="J380" s="1"/>
    </row>
    <row r="381" spans="2:10" ht="24.95" customHeight="1">
      <c r="B381" s="12" t="str">
        <f t="shared" si="5"/>
        <v/>
      </c>
      <c r="C381" s="6"/>
      <c r="D381" s="1"/>
      <c r="E381" s="1"/>
      <c r="F381" s="4" t="str">
        <f>IF(E381&gt;0,VLOOKUP(E381,صنف!B:D,2,0),"")</f>
        <v/>
      </c>
      <c r="G381" s="1"/>
      <c r="H381" s="4" t="str">
        <f>IF(G381&gt;0,VLOOKUP(G381,مسئول!B:D,2,0),"")</f>
        <v/>
      </c>
      <c r="I381" s="1"/>
      <c r="J381" s="1"/>
    </row>
    <row r="382" spans="2:10" ht="24.95" customHeight="1">
      <c r="B382" s="12" t="str">
        <f t="shared" si="5"/>
        <v/>
      </c>
      <c r="C382" s="6"/>
      <c r="D382" s="1"/>
      <c r="E382" s="1"/>
      <c r="F382" s="4" t="str">
        <f>IF(E382&gt;0,VLOOKUP(E382,صنف!B:D,2,0),"")</f>
        <v/>
      </c>
      <c r="G382" s="1"/>
      <c r="H382" s="4" t="str">
        <f>IF(G382&gt;0,VLOOKUP(G382,مسئول!B:D,2,0),"")</f>
        <v/>
      </c>
      <c r="I382" s="1"/>
      <c r="J382" s="1"/>
    </row>
    <row r="383" spans="2:10" ht="24.95" customHeight="1">
      <c r="B383" s="12" t="str">
        <f t="shared" si="5"/>
        <v/>
      </c>
      <c r="C383" s="6"/>
      <c r="D383" s="1"/>
      <c r="E383" s="1"/>
      <c r="F383" s="4" t="str">
        <f>IF(E383&gt;0,VLOOKUP(E383,صنف!B:D,2,0),"")</f>
        <v/>
      </c>
      <c r="G383" s="1"/>
      <c r="H383" s="4" t="str">
        <f>IF(G383&gt;0,VLOOKUP(G383,مسئول!B:D,2,0),"")</f>
        <v/>
      </c>
      <c r="I383" s="1"/>
      <c r="J383" s="1"/>
    </row>
    <row r="384" spans="2:10" ht="24.95" customHeight="1">
      <c r="B384" s="12" t="str">
        <f t="shared" si="5"/>
        <v/>
      </c>
      <c r="C384" s="6"/>
      <c r="D384" s="1"/>
      <c r="E384" s="1"/>
      <c r="F384" s="4" t="str">
        <f>IF(E384&gt;0,VLOOKUP(E384,صنف!B:D,2,0),"")</f>
        <v/>
      </c>
      <c r="G384" s="1"/>
      <c r="H384" s="4" t="str">
        <f>IF(G384&gt;0,VLOOKUP(G384,مسئول!B:D,2,0),"")</f>
        <v/>
      </c>
      <c r="I384" s="1"/>
      <c r="J384" s="1"/>
    </row>
    <row r="385" spans="2:10" ht="24.95" customHeight="1">
      <c r="B385" s="12" t="str">
        <f t="shared" si="5"/>
        <v/>
      </c>
      <c r="C385" s="6"/>
      <c r="D385" s="1"/>
      <c r="E385" s="1"/>
      <c r="F385" s="4" t="str">
        <f>IF(E385&gt;0,VLOOKUP(E385,صنف!B:D,2,0),"")</f>
        <v/>
      </c>
      <c r="G385" s="1"/>
      <c r="H385" s="4" t="str">
        <f>IF(G385&gt;0,VLOOKUP(G385,مسئول!B:D,2,0),"")</f>
        <v/>
      </c>
      <c r="I385" s="1"/>
      <c r="J385" s="1"/>
    </row>
    <row r="386" spans="2:10" ht="24.95" customHeight="1">
      <c r="B386" s="12" t="str">
        <f t="shared" si="5"/>
        <v/>
      </c>
      <c r="C386" s="6"/>
      <c r="D386" s="1"/>
      <c r="E386" s="1"/>
      <c r="F386" s="4" t="str">
        <f>IF(E386&gt;0,VLOOKUP(E386,صنف!B:D,2,0),"")</f>
        <v/>
      </c>
      <c r="G386" s="1"/>
      <c r="H386" s="4" t="str">
        <f>IF(G386&gt;0,VLOOKUP(G386,مسئول!B:D,2,0),"")</f>
        <v/>
      </c>
      <c r="I386" s="1"/>
      <c r="J386" s="1"/>
    </row>
    <row r="387" spans="2:10" ht="24.95" customHeight="1">
      <c r="B387" s="12" t="str">
        <f t="shared" si="5"/>
        <v/>
      </c>
      <c r="C387" s="6"/>
      <c r="D387" s="1"/>
      <c r="E387" s="1"/>
      <c r="F387" s="4" t="str">
        <f>IF(E387&gt;0,VLOOKUP(E387,صنف!B:D,2,0),"")</f>
        <v/>
      </c>
      <c r="G387" s="1"/>
      <c r="H387" s="4" t="str">
        <f>IF(G387&gt;0,VLOOKUP(G387,مسئول!B:D,2,0),"")</f>
        <v/>
      </c>
      <c r="I387" s="1"/>
      <c r="J387" s="1"/>
    </row>
    <row r="388" spans="2:10" ht="24.95" customHeight="1">
      <c r="B388" s="12" t="str">
        <f t="shared" si="5"/>
        <v/>
      </c>
      <c r="C388" s="6"/>
      <c r="D388" s="1"/>
      <c r="E388" s="1"/>
      <c r="F388" s="4" t="str">
        <f>IF(E388&gt;0,VLOOKUP(E388,صنف!B:D,2,0),"")</f>
        <v/>
      </c>
      <c r="G388" s="1"/>
      <c r="H388" s="4" t="str">
        <f>IF(G388&gt;0,VLOOKUP(G388,مسئول!B:D,2,0),"")</f>
        <v/>
      </c>
      <c r="I388" s="1"/>
      <c r="J388" s="1"/>
    </row>
    <row r="389" spans="2:10" ht="24.95" customHeight="1">
      <c r="B389" s="12" t="str">
        <f t="shared" si="5"/>
        <v/>
      </c>
      <c r="C389" s="6"/>
      <c r="D389" s="1"/>
      <c r="E389" s="1"/>
      <c r="F389" s="4" t="str">
        <f>IF(E389&gt;0,VLOOKUP(E389,صنف!B:D,2,0),"")</f>
        <v/>
      </c>
      <c r="G389" s="1"/>
      <c r="H389" s="4" t="str">
        <f>IF(G389&gt;0,VLOOKUP(G389,مسئول!B:D,2,0),"")</f>
        <v/>
      </c>
      <c r="I389" s="1"/>
      <c r="J389" s="1"/>
    </row>
    <row r="390" spans="2:10" ht="24.95" customHeight="1">
      <c r="B390" s="12" t="str">
        <f t="shared" si="5"/>
        <v/>
      </c>
      <c r="C390" s="6"/>
      <c r="D390" s="1"/>
      <c r="E390" s="1"/>
      <c r="F390" s="4" t="str">
        <f>IF(E390&gt;0,VLOOKUP(E390,صنف!B:D,2,0),"")</f>
        <v/>
      </c>
      <c r="G390" s="1"/>
      <c r="H390" s="4" t="str">
        <f>IF(G390&gt;0,VLOOKUP(G390,مسئول!B:D,2,0),"")</f>
        <v/>
      </c>
      <c r="I390" s="1"/>
      <c r="J390" s="1"/>
    </row>
    <row r="391" spans="2:10" ht="24.95" customHeight="1">
      <c r="B391" s="12" t="str">
        <f t="shared" si="5"/>
        <v/>
      </c>
      <c r="C391" s="6"/>
      <c r="D391" s="1"/>
      <c r="E391" s="1"/>
      <c r="F391" s="4" t="str">
        <f>IF(E391&gt;0,VLOOKUP(E391,صنف!B:D,2,0),"")</f>
        <v/>
      </c>
      <c r="G391" s="1"/>
      <c r="H391" s="4" t="str">
        <f>IF(G391&gt;0,VLOOKUP(G391,مسئول!B:D,2,0),"")</f>
        <v/>
      </c>
      <c r="I391" s="1"/>
      <c r="J391" s="1"/>
    </row>
    <row r="392" spans="2:10" ht="24.95" customHeight="1">
      <c r="B392" s="12" t="str">
        <f t="shared" ref="B392:B455" si="6">IF(C392&lt;&gt;0,1+B391,"")</f>
        <v/>
      </c>
      <c r="C392" s="6"/>
      <c r="D392" s="1"/>
      <c r="E392" s="1"/>
      <c r="F392" s="4" t="str">
        <f>IF(E392&gt;0,VLOOKUP(E392,صنف!B:D,2,0),"")</f>
        <v/>
      </c>
      <c r="G392" s="1"/>
      <c r="H392" s="4" t="str">
        <f>IF(G392&gt;0,VLOOKUP(G392,مسئول!B:D,2,0),"")</f>
        <v/>
      </c>
      <c r="I392" s="1"/>
      <c r="J392" s="1"/>
    </row>
    <row r="393" spans="2:10" ht="24.95" customHeight="1">
      <c r="B393" s="12" t="str">
        <f t="shared" si="6"/>
        <v/>
      </c>
      <c r="C393" s="6"/>
      <c r="D393" s="1"/>
      <c r="E393" s="1"/>
      <c r="F393" s="4" t="str">
        <f>IF(E393&gt;0,VLOOKUP(E393,صنف!B:D,2,0),"")</f>
        <v/>
      </c>
      <c r="G393" s="1"/>
      <c r="H393" s="4" t="str">
        <f>IF(G393&gt;0,VLOOKUP(G393,مسئول!B:D,2,0),"")</f>
        <v/>
      </c>
      <c r="I393" s="1"/>
      <c r="J393" s="1"/>
    </row>
    <row r="394" spans="2:10" ht="24.95" customHeight="1">
      <c r="B394" s="12" t="str">
        <f t="shared" si="6"/>
        <v/>
      </c>
      <c r="C394" s="6"/>
      <c r="D394" s="1"/>
      <c r="E394" s="1"/>
      <c r="F394" s="4" t="str">
        <f>IF(E394&gt;0,VLOOKUP(E394,صنف!B:D,2,0),"")</f>
        <v/>
      </c>
      <c r="G394" s="1"/>
      <c r="H394" s="4" t="str">
        <f>IF(G394&gt;0,VLOOKUP(G394,مسئول!B:D,2,0),"")</f>
        <v/>
      </c>
      <c r="I394" s="1"/>
      <c r="J394" s="1"/>
    </row>
    <row r="395" spans="2:10" ht="24.95" customHeight="1">
      <c r="B395" s="12" t="str">
        <f t="shared" si="6"/>
        <v/>
      </c>
      <c r="C395" s="6"/>
      <c r="D395" s="1"/>
      <c r="E395" s="1"/>
      <c r="F395" s="4" t="str">
        <f>IF(E395&gt;0,VLOOKUP(E395,صنف!B:D,2,0),"")</f>
        <v/>
      </c>
      <c r="G395" s="1"/>
      <c r="H395" s="4" t="str">
        <f>IF(G395&gt;0,VLOOKUP(G395,مسئول!B:D,2,0),"")</f>
        <v/>
      </c>
      <c r="I395" s="1"/>
      <c r="J395" s="1"/>
    </row>
    <row r="396" spans="2:10" ht="24.95" customHeight="1">
      <c r="B396" s="12" t="str">
        <f t="shared" si="6"/>
        <v/>
      </c>
      <c r="C396" s="6"/>
      <c r="D396" s="1"/>
      <c r="E396" s="1"/>
      <c r="F396" s="4" t="str">
        <f>IF(E396&gt;0,VLOOKUP(E396,صنف!B:D,2,0),"")</f>
        <v/>
      </c>
      <c r="G396" s="1"/>
      <c r="H396" s="4" t="str">
        <f>IF(G396&gt;0,VLOOKUP(G396,مسئول!B:D,2,0),"")</f>
        <v/>
      </c>
      <c r="I396" s="1"/>
      <c r="J396" s="1"/>
    </row>
    <row r="397" spans="2:10" ht="24.95" customHeight="1">
      <c r="B397" s="12" t="str">
        <f t="shared" si="6"/>
        <v/>
      </c>
      <c r="C397" s="6"/>
      <c r="D397" s="1"/>
      <c r="E397" s="1"/>
      <c r="F397" s="4" t="str">
        <f>IF(E397&gt;0,VLOOKUP(E397,صنف!B:D,2,0),"")</f>
        <v/>
      </c>
      <c r="G397" s="1"/>
      <c r="H397" s="4" t="str">
        <f>IF(G397&gt;0,VLOOKUP(G397,مسئول!B:D,2,0),"")</f>
        <v/>
      </c>
      <c r="I397" s="1"/>
      <c r="J397" s="1"/>
    </row>
    <row r="398" spans="2:10" ht="24.95" customHeight="1">
      <c r="B398" s="12" t="str">
        <f t="shared" si="6"/>
        <v/>
      </c>
      <c r="C398" s="6"/>
      <c r="D398" s="1"/>
      <c r="E398" s="1"/>
      <c r="F398" s="4" t="str">
        <f>IF(E398&gt;0,VLOOKUP(E398,صنف!B:D,2,0),"")</f>
        <v/>
      </c>
      <c r="G398" s="1"/>
      <c r="H398" s="4" t="str">
        <f>IF(G398&gt;0,VLOOKUP(G398,مسئول!B:D,2,0),"")</f>
        <v/>
      </c>
      <c r="I398" s="1"/>
      <c r="J398" s="1"/>
    </row>
    <row r="399" spans="2:10" ht="24.95" customHeight="1">
      <c r="B399" s="12" t="str">
        <f t="shared" si="6"/>
        <v/>
      </c>
      <c r="C399" s="6"/>
      <c r="D399" s="1"/>
      <c r="E399" s="1"/>
      <c r="F399" s="4" t="str">
        <f>IF(E399&gt;0,VLOOKUP(E399,صنف!B:D,2,0),"")</f>
        <v/>
      </c>
      <c r="G399" s="1"/>
      <c r="H399" s="4" t="str">
        <f>IF(G399&gt;0,VLOOKUP(G399,مسئول!B:D,2,0),"")</f>
        <v/>
      </c>
      <c r="I399" s="1"/>
      <c r="J399" s="1"/>
    </row>
    <row r="400" spans="2:10" ht="24.95" customHeight="1">
      <c r="B400" s="12" t="str">
        <f t="shared" si="6"/>
        <v/>
      </c>
      <c r="C400" s="6"/>
      <c r="D400" s="1"/>
      <c r="E400" s="1"/>
      <c r="F400" s="4" t="str">
        <f>IF(E400&gt;0,VLOOKUP(E400,صنف!B:D,2,0),"")</f>
        <v/>
      </c>
      <c r="G400" s="1"/>
      <c r="H400" s="4" t="str">
        <f>IF(G400&gt;0,VLOOKUP(G400,مسئول!B:D,2,0),"")</f>
        <v/>
      </c>
      <c r="I400" s="1"/>
      <c r="J400" s="1"/>
    </row>
    <row r="401" spans="2:10" ht="24.95" customHeight="1">
      <c r="B401" s="12" t="str">
        <f t="shared" si="6"/>
        <v/>
      </c>
      <c r="C401" s="6"/>
      <c r="D401" s="1"/>
      <c r="E401" s="1"/>
      <c r="F401" s="4" t="str">
        <f>IF(E401&gt;0,VLOOKUP(E401,صنف!B:D,2,0),"")</f>
        <v/>
      </c>
      <c r="G401" s="1"/>
      <c r="H401" s="4" t="str">
        <f>IF(G401&gt;0,VLOOKUP(G401,مسئول!B:D,2,0),"")</f>
        <v/>
      </c>
      <c r="I401" s="1"/>
      <c r="J401" s="1"/>
    </row>
    <row r="402" spans="2:10" ht="24.95" customHeight="1">
      <c r="B402" s="12" t="str">
        <f t="shared" si="6"/>
        <v/>
      </c>
      <c r="C402" s="6"/>
      <c r="D402" s="1"/>
      <c r="E402" s="1"/>
      <c r="F402" s="4" t="str">
        <f>IF(E402&gt;0,VLOOKUP(E402,صنف!B:D,2,0),"")</f>
        <v/>
      </c>
      <c r="G402" s="1"/>
      <c r="H402" s="4" t="str">
        <f>IF(G402&gt;0,VLOOKUP(G402,مسئول!B:D,2,0),"")</f>
        <v/>
      </c>
      <c r="I402" s="1"/>
      <c r="J402" s="1"/>
    </row>
    <row r="403" spans="2:10" ht="24.95" customHeight="1">
      <c r="B403" s="12" t="str">
        <f t="shared" si="6"/>
        <v/>
      </c>
      <c r="C403" s="6"/>
      <c r="D403" s="1"/>
      <c r="E403" s="1"/>
      <c r="F403" s="4" t="str">
        <f>IF(E403&gt;0,VLOOKUP(E403,صنف!B:D,2,0),"")</f>
        <v/>
      </c>
      <c r="G403" s="1"/>
      <c r="H403" s="4" t="str">
        <f>IF(G403&gt;0,VLOOKUP(G403,مسئول!B:D,2,0),"")</f>
        <v/>
      </c>
      <c r="I403" s="1"/>
      <c r="J403" s="1"/>
    </row>
    <row r="404" spans="2:10" ht="24.95" customHeight="1">
      <c r="B404" s="12" t="str">
        <f t="shared" si="6"/>
        <v/>
      </c>
      <c r="C404" s="6"/>
      <c r="D404" s="1"/>
      <c r="E404" s="1"/>
      <c r="F404" s="4" t="str">
        <f>IF(E404&gt;0,VLOOKUP(E404,صنف!B:D,2,0),"")</f>
        <v/>
      </c>
      <c r="G404" s="1"/>
      <c r="H404" s="4" t="str">
        <f>IF(G404&gt;0,VLOOKUP(G404,مسئول!B:D,2,0),"")</f>
        <v/>
      </c>
      <c r="I404" s="1"/>
      <c r="J404" s="1"/>
    </row>
    <row r="405" spans="2:10" ht="24.95" customHeight="1">
      <c r="B405" s="12" t="str">
        <f t="shared" si="6"/>
        <v/>
      </c>
      <c r="C405" s="6"/>
      <c r="D405" s="1"/>
      <c r="E405" s="1"/>
      <c r="F405" s="4" t="str">
        <f>IF(E405&gt;0,VLOOKUP(E405,صنف!B:D,2,0),"")</f>
        <v/>
      </c>
      <c r="G405" s="1"/>
      <c r="H405" s="4" t="str">
        <f>IF(G405&gt;0,VLOOKUP(G405,مسئول!B:D,2,0),"")</f>
        <v/>
      </c>
      <c r="I405" s="1"/>
      <c r="J405" s="1"/>
    </row>
    <row r="406" spans="2:10" ht="24.95" customHeight="1">
      <c r="B406" s="12" t="str">
        <f t="shared" si="6"/>
        <v/>
      </c>
      <c r="C406" s="6"/>
      <c r="D406" s="1"/>
      <c r="E406" s="1"/>
      <c r="F406" s="4" t="str">
        <f>IF(E406&gt;0,VLOOKUP(E406,صنف!B:D,2,0),"")</f>
        <v/>
      </c>
      <c r="G406" s="1"/>
      <c r="H406" s="4" t="str">
        <f>IF(G406&gt;0,VLOOKUP(G406,مسئول!B:D,2,0),"")</f>
        <v/>
      </c>
      <c r="I406" s="1"/>
      <c r="J406" s="1"/>
    </row>
    <row r="407" spans="2:10" ht="24.95" customHeight="1">
      <c r="B407" s="12" t="str">
        <f t="shared" si="6"/>
        <v/>
      </c>
      <c r="C407" s="6"/>
      <c r="D407" s="1"/>
      <c r="E407" s="1"/>
      <c r="F407" s="4" t="str">
        <f>IF(E407&gt;0,VLOOKUP(E407,صنف!B:D,2,0),"")</f>
        <v/>
      </c>
      <c r="G407" s="1"/>
      <c r="H407" s="4" t="str">
        <f>IF(G407&gt;0,VLOOKUP(G407,مسئول!B:D,2,0),"")</f>
        <v/>
      </c>
      <c r="I407" s="1"/>
      <c r="J407" s="1"/>
    </row>
    <row r="408" spans="2:10" ht="24.95" customHeight="1">
      <c r="B408" s="12" t="str">
        <f t="shared" si="6"/>
        <v/>
      </c>
      <c r="C408" s="6"/>
      <c r="D408" s="1"/>
      <c r="E408" s="1"/>
      <c r="F408" s="4" t="str">
        <f>IF(E408&gt;0,VLOOKUP(E408,صنف!B:D,2,0),"")</f>
        <v/>
      </c>
      <c r="G408" s="1"/>
      <c r="H408" s="4" t="str">
        <f>IF(G408&gt;0,VLOOKUP(G408,مسئول!B:D,2,0),"")</f>
        <v/>
      </c>
      <c r="I408" s="1"/>
      <c r="J408" s="1"/>
    </row>
    <row r="409" spans="2:10" ht="24.95" customHeight="1">
      <c r="B409" s="12" t="str">
        <f t="shared" si="6"/>
        <v/>
      </c>
      <c r="C409" s="6"/>
      <c r="D409" s="1"/>
      <c r="E409" s="1"/>
      <c r="F409" s="4" t="str">
        <f>IF(E409&gt;0,VLOOKUP(E409,صنف!B:D,2,0),"")</f>
        <v/>
      </c>
      <c r="G409" s="1"/>
      <c r="H409" s="4" t="str">
        <f>IF(G409&gt;0,VLOOKUP(G409,مسئول!B:D,2,0),"")</f>
        <v/>
      </c>
      <c r="I409" s="1"/>
      <c r="J409" s="1"/>
    </row>
    <row r="410" spans="2:10" ht="24.95" customHeight="1">
      <c r="B410" s="12" t="str">
        <f t="shared" si="6"/>
        <v/>
      </c>
      <c r="C410" s="6"/>
      <c r="D410" s="1"/>
      <c r="E410" s="1"/>
      <c r="F410" s="4" t="str">
        <f>IF(E410&gt;0,VLOOKUP(E410,صنف!B:D,2,0),"")</f>
        <v/>
      </c>
      <c r="G410" s="1"/>
      <c r="H410" s="4" t="str">
        <f>IF(G410&gt;0,VLOOKUP(G410,مسئول!B:D,2,0),"")</f>
        <v/>
      </c>
      <c r="I410" s="1"/>
      <c r="J410" s="1"/>
    </row>
    <row r="411" spans="2:10" ht="24.95" customHeight="1">
      <c r="B411" s="12" t="str">
        <f t="shared" si="6"/>
        <v/>
      </c>
      <c r="C411" s="6"/>
      <c r="D411" s="1"/>
      <c r="E411" s="1"/>
      <c r="F411" s="4" t="str">
        <f>IF(E411&gt;0,VLOOKUP(E411,صنف!B:D,2,0),"")</f>
        <v/>
      </c>
      <c r="G411" s="1"/>
      <c r="H411" s="4" t="str">
        <f>IF(G411&gt;0,VLOOKUP(G411,مسئول!B:D,2,0),"")</f>
        <v/>
      </c>
      <c r="I411" s="1"/>
      <c r="J411" s="1"/>
    </row>
    <row r="412" spans="2:10" ht="24.95" customHeight="1">
      <c r="B412" s="12" t="str">
        <f t="shared" si="6"/>
        <v/>
      </c>
      <c r="C412" s="6"/>
      <c r="D412" s="1"/>
      <c r="E412" s="1"/>
      <c r="F412" s="4" t="str">
        <f>IF(E412&gt;0,VLOOKUP(E412,صنف!B:D,2,0),"")</f>
        <v/>
      </c>
      <c r="G412" s="1"/>
      <c r="H412" s="4" t="str">
        <f>IF(G412&gt;0,VLOOKUP(G412,مسئول!B:D,2,0),"")</f>
        <v/>
      </c>
      <c r="I412" s="1"/>
      <c r="J412" s="1"/>
    </row>
    <row r="413" spans="2:10" ht="24.95" customHeight="1">
      <c r="B413" s="12" t="str">
        <f t="shared" si="6"/>
        <v/>
      </c>
      <c r="C413" s="6"/>
      <c r="D413" s="1"/>
      <c r="E413" s="1"/>
      <c r="F413" s="4" t="str">
        <f>IF(E413&gt;0,VLOOKUP(E413,صنف!B:D,2,0),"")</f>
        <v/>
      </c>
      <c r="G413" s="1"/>
      <c r="H413" s="4" t="str">
        <f>IF(G413&gt;0,VLOOKUP(G413,مسئول!B:D,2,0),"")</f>
        <v/>
      </c>
      <c r="I413" s="1"/>
      <c r="J413" s="1"/>
    </row>
    <row r="414" spans="2:10" ht="24.95" customHeight="1">
      <c r="B414" s="12" t="str">
        <f t="shared" si="6"/>
        <v/>
      </c>
      <c r="C414" s="6"/>
      <c r="D414" s="1"/>
      <c r="E414" s="1"/>
      <c r="F414" s="4" t="str">
        <f>IF(E414&gt;0,VLOOKUP(E414,صنف!B:D,2,0),"")</f>
        <v/>
      </c>
      <c r="G414" s="1"/>
      <c r="H414" s="4" t="str">
        <f>IF(G414&gt;0,VLOOKUP(G414,مسئول!B:D,2,0),"")</f>
        <v/>
      </c>
      <c r="I414" s="1"/>
      <c r="J414" s="1"/>
    </row>
    <row r="415" spans="2:10" ht="24.95" customHeight="1">
      <c r="B415" s="12" t="str">
        <f t="shared" si="6"/>
        <v/>
      </c>
      <c r="C415" s="6"/>
      <c r="D415" s="1"/>
      <c r="E415" s="1"/>
      <c r="F415" s="4" t="str">
        <f>IF(E415&gt;0,VLOOKUP(E415,صنف!B:D,2,0),"")</f>
        <v/>
      </c>
      <c r="G415" s="1"/>
      <c r="H415" s="4" t="str">
        <f>IF(G415&gt;0,VLOOKUP(G415,مسئول!B:D,2,0),"")</f>
        <v/>
      </c>
      <c r="I415" s="1"/>
      <c r="J415" s="1"/>
    </row>
    <row r="416" spans="2:10" ht="24.95" customHeight="1">
      <c r="B416" s="12" t="str">
        <f t="shared" si="6"/>
        <v/>
      </c>
      <c r="C416" s="6"/>
      <c r="D416" s="1"/>
      <c r="E416" s="1"/>
      <c r="F416" s="4" t="str">
        <f>IF(E416&gt;0,VLOOKUP(E416,صنف!B:D,2,0),"")</f>
        <v/>
      </c>
      <c r="G416" s="1"/>
      <c r="H416" s="4" t="str">
        <f>IF(G416&gt;0,VLOOKUP(G416,مسئول!B:D,2,0),"")</f>
        <v/>
      </c>
      <c r="I416" s="1"/>
      <c r="J416" s="1"/>
    </row>
    <row r="417" spans="2:10" ht="24.95" customHeight="1">
      <c r="B417" s="12" t="str">
        <f t="shared" si="6"/>
        <v/>
      </c>
      <c r="C417" s="6"/>
      <c r="D417" s="1"/>
      <c r="E417" s="1"/>
      <c r="F417" s="4" t="str">
        <f>IF(E417&gt;0,VLOOKUP(E417,صنف!B:D,2,0),"")</f>
        <v/>
      </c>
      <c r="G417" s="1"/>
      <c r="H417" s="4" t="str">
        <f>IF(G417&gt;0,VLOOKUP(G417,مسئول!B:D,2,0),"")</f>
        <v/>
      </c>
      <c r="I417" s="1"/>
      <c r="J417" s="1"/>
    </row>
    <row r="418" spans="2:10" ht="24.95" customHeight="1">
      <c r="B418" s="12" t="str">
        <f t="shared" si="6"/>
        <v/>
      </c>
      <c r="C418" s="6"/>
      <c r="D418" s="1"/>
      <c r="E418" s="1"/>
      <c r="F418" s="4" t="str">
        <f>IF(E418&gt;0,VLOOKUP(E418,صنف!B:D,2,0),"")</f>
        <v/>
      </c>
      <c r="G418" s="1"/>
      <c r="H418" s="4" t="str">
        <f>IF(G418&gt;0,VLOOKUP(G418,مسئول!B:D,2,0),"")</f>
        <v/>
      </c>
      <c r="I418" s="1"/>
      <c r="J418" s="1"/>
    </row>
    <row r="419" spans="2:10" ht="24.95" customHeight="1">
      <c r="B419" s="12" t="str">
        <f t="shared" si="6"/>
        <v/>
      </c>
      <c r="C419" s="6"/>
      <c r="D419" s="1"/>
      <c r="E419" s="1"/>
      <c r="F419" s="4" t="str">
        <f>IF(E419&gt;0,VLOOKUP(E419,صنف!B:D,2,0),"")</f>
        <v/>
      </c>
      <c r="G419" s="1"/>
      <c r="H419" s="4" t="str">
        <f>IF(G419&gt;0,VLOOKUP(G419,مسئول!B:D,2,0),"")</f>
        <v/>
      </c>
      <c r="I419" s="1"/>
      <c r="J419" s="1"/>
    </row>
    <row r="420" spans="2:10" ht="24.95" customHeight="1">
      <c r="B420" s="12" t="str">
        <f t="shared" si="6"/>
        <v/>
      </c>
      <c r="C420" s="6"/>
      <c r="D420" s="1"/>
      <c r="E420" s="1"/>
      <c r="F420" s="4" t="str">
        <f>IF(E420&gt;0,VLOOKUP(E420,صنف!B:D,2,0),"")</f>
        <v/>
      </c>
      <c r="G420" s="1"/>
      <c r="H420" s="4" t="str">
        <f>IF(G420&gt;0,VLOOKUP(G420,مسئول!B:D,2,0),"")</f>
        <v/>
      </c>
      <c r="I420" s="1"/>
      <c r="J420" s="1"/>
    </row>
    <row r="421" spans="2:10" ht="24.95" customHeight="1">
      <c r="B421" s="12" t="str">
        <f t="shared" si="6"/>
        <v/>
      </c>
      <c r="C421" s="6"/>
      <c r="D421" s="1"/>
      <c r="E421" s="1"/>
      <c r="F421" s="4" t="str">
        <f>IF(E421&gt;0,VLOOKUP(E421,صنف!B:D,2,0),"")</f>
        <v/>
      </c>
      <c r="G421" s="1"/>
      <c r="H421" s="4" t="str">
        <f>IF(G421&gt;0,VLOOKUP(G421,مسئول!B:D,2,0),"")</f>
        <v/>
      </c>
      <c r="I421" s="1"/>
      <c r="J421" s="1"/>
    </row>
    <row r="422" spans="2:10" ht="24.95" customHeight="1">
      <c r="B422" s="12" t="str">
        <f t="shared" si="6"/>
        <v/>
      </c>
      <c r="C422" s="6"/>
      <c r="D422" s="1"/>
      <c r="E422" s="1"/>
      <c r="F422" s="4" t="str">
        <f>IF(E422&gt;0,VLOOKUP(E422,صنف!B:D,2,0),"")</f>
        <v/>
      </c>
      <c r="G422" s="1"/>
      <c r="H422" s="4" t="str">
        <f>IF(G422&gt;0,VLOOKUP(G422,مسئول!B:D,2,0),"")</f>
        <v/>
      </c>
      <c r="I422" s="1"/>
      <c r="J422" s="1"/>
    </row>
    <row r="423" spans="2:10" ht="24.95" customHeight="1">
      <c r="B423" s="12" t="str">
        <f t="shared" si="6"/>
        <v/>
      </c>
      <c r="C423" s="6"/>
      <c r="D423" s="1"/>
      <c r="E423" s="1"/>
      <c r="F423" s="4" t="str">
        <f>IF(E423&gt;0,VLOOKUP(E423,صنف!B:D,2,0),"")</f>
        <v/>
      </c>
      <c r="G423" s="1"/>
      <c r="H423" s="4" t="str">
        <f>IF(G423&gt;0,VLOOKUP(G423,مسئول!B:D,2,0),"")</f>
        <v/>
      </c>
      <c r="I423" s="1"/>
      <c r="J423" s="1"/>
    </row>
    <row r="424" spans="2:10" ht="24.95" customHeight="1">
      <c r="B424" s="12" t="str">
        <f t="shared" si="6"/>
        <v/>
      </c>
      <c r="C424" s="6"/>
      <c r="D424" s="1"/>
      <c r="E424" s="1"/>
      <c r="F424" s="4" t="str">
        <f>IF(E424&gt;0,VLOOKUP(E424,صنف!B:D,2,0),"")</f>
        <v/>
      </c>
      <c r="G424" s="1"/>
      <c r="H424" s="4" t="str">
        <f>IF(G424&gt;0,VLOOKUP(G424,مسئول!B:D,2,0),"")</f>
        <v/>
      </c>
      <c r="I424" s="1"/>
      <c r="J424" s="1"/>
    </row>
    <row r="425" spans="2:10" ht="24.95" customHeight="1">
      <c r="B425" s="12" t="str">
        <f t="shared" si="6"/>
        <v/>
      </c>
      <c r="C425" s="6"/>
      <c r="D425" s="1"/>
      <c r="E425" s="1"/>
      <c r="F425" s="4" t="str">
        <f>IF(E425&gt;0,VLOOKUP(E425,صنف!B:D,2,0),"")</f>
        <v/>
      </c>
      <c r="G425" s="1"/>
      <c r="H425" s="4" t="str">
        <f>IF(G425&gt;0,VLOOKUP(G425,مسئول!B:D,2,0),"")</f>
        <v/>
      </c>
      <c r="I425" s="1"/>
      <c r="J425" s="1"/>
    </row>
    <row r="426" spans="2:10" ht="24.95" customHeight="1">
      <c r="B426" s="12" t="str">
        <f t="shared" si="6"/>
        <v/>
      </c>
      <c r="C426" s="6"/>
      <c r="D426" s="1"/>
      <c r="E426" s="1"/>
      <c r="F426" s="4" t="str">
        <f>IF(E426&gt;0,VLOOKUP(E426,صنف!B:D,2,0),"")</f>
        <v/>
      </c>
      <c r="G426" s="1"/>
      <c r="H426" s="4" t="str">
        <f>IF(G426&gt;0,VLOOKUP(G426,مسئول!B:D,2,0),"")</f>
        <v/>
      </c>
      <c r="I426" s="1"/>
      <c r="J426" s="1"/>
    </row>
    <row r="427" spans="2:10" ht="24.95" customHeight="1">
      <c r="B427" s="12" t="str">
        <f t="shared" si="6"/>
        <v/>
      </c>
      <c r="C427" s="6"/>
      <c r="D427" s="1"/>
      <c r="E427" s="1"/>
      <c r="F427" s="4" t="str">
        <f>IF(E427&gt;0,VLOOKUP(E427,صنف!B:D,2,0),"")</f>
        <v/>
      </c>
      <c r="G427" s="1"/>
      <c r="H427" s="4" t="str">
        <f>IF(G427&gt;0,VLOOKUP(G427,مسئول!B:D,2,0),"")</f>
        <v/>
      </c>
      <c r="I427" s="1"/>
      <c r="J427" s="1"/>
    </row>
    <row r="428" spans="2:10" ht="24.95" customHeight="1">
      <c r="B428" s="12" t="str">
        <f t="shared" si="6"/>
        <v/>
      </c>
      <c r="C428" s="6"/>
      <c r="D428" s="1"/>
      <c r="E428" s="1"/>
      <c r="F428" s="4" t="str">
        <f>IF(E428&gt;0,VLOOKUP(E428,صنف!B:D,2,0),"")</f>
        <v/>
      </c>
      <c r="G428" s="1"/>
      <c r="H428" s="4" t="str">
        <f>IF(G428&gt;0,VLOOKUP(G428,مسئول!B:D,2,0),"")</f>
        <v/>
      </c>
      <c r="I428" s="1"/>
      <c r="J428" s="1"/>
    </row>
    <row r="429" spans="2:10" ht="24.95" customHeight="1">
      <c r="B429" s="12" t="str">
        <f t="shared" si="6"/>
        <v/>
      </c>
      <c r="C429" s="6"/>
      <c r="D429" s="1"/>
      <c r="E429" s="1"/>
      <c r="F429" s="4" t="str">
        <f>IF(E429&gt;0,VLOOKUP(E429,صنف!B:D,2,0),"")</f>
        <v/>
      </c>
      <c r="G429" s="1"/>
      <c r="H429" s="4" t="str">
        <f>IF(G429&gt;0,VLOOKUP(G429,مسئول!B:D,2,0),"")</f>
        <v/>
      </c>
      <c r="I429" s="1"/>
      <c r="J429" s="1"/>
    </row>
    <row r="430" spans="2:10" ht="24.95" customHeight="1">
      <c r="B430" s="12" t="str">
        <f t="shared" si="6"/>
        <v/>
      </c>
      <c r="C430" s="6"/>
      <c r="D430" s="1"/>
      <c r="E430" s="1"/>
      <c r="F430" s="4" t="str">
        <f>IF(E430&gt;0,VLOOKUP(E430,صنف!B:D,2,0),"")</f>
        <v/>
      </c>
      <c r="G430" s="1"/>
      <c r="H430" s="4" t="str">
        <f>IF(G430&gt;0,VLOOKUP(G430,مسئول!B:D,2,0),"")</f>
        <v/>
      </c>
      <c r="I430" s="1"/>
      <c r="J430" s="1"/>
    </row>
    <row r="431" spans="2:10" ht="24.95" customHeight="1">
      <c r="B431" s="12" t="str">
        <f t="shared" si="6"/>
        <v/>
      </c>
      <c r="C431" s="6"/>
      <c r="D431" s="1"/>
      <c r="E431" s="1"/>
      <c r="F431" s="4" t="str">
        <f>IF(E431&gt;0,VLOOKUP(E431,صنف!B:D,2,0),"")</f>
        <v/>
      </c>
      <c r="G431" s="1"/>
      <c r="H431" s="4" t="str">
        <f>IF(G431&gt;0,VLOOKUP(G431,مسئول!B:D,2,0),"")</f>
        <v/>
      </c>
      <c r="I431" s="1"/>
      <c r="J431" s="1"/>
    </row>
    <row r="432" spans="2:10" ht="24.95" customHeight="1">
      <c r="B432" s="12" t="str">
        <f t="shared" si="6"/>
        <v/>
      </c>
      <c r="C432" s="6"/>
      <c r="D432" s="1"/>
      <c r="E432" s="1"/>
      <c r="F432" s="4" t="str">
        <f>IF(E432&gt;0,VLOOKUP(E432,صنف!B:D,2,0),"")</f>
        <v/>
      </c>
      <c r="G432" s="1"/>
      <c r="H432" s="4" t="str">
        <f>IF(G432&gt;0,VLOOKUP(G432,مسئول!B:D,2,0),"")</f>
        <v/>
      </c>
      <c r="I432" s="1"/>
      <c r="J432" s="1"/>
    </row>
    <row r="433" spans="2:10" ht="24.95" customHeight="1">
      <c r="B433" s="12" t="str">
        <f t="shared" si="6"/>
        <v/>
      </c>
      <c r="C433" s="6"/>
      <c r="D433" s="1"/>
      <c r="E433" s="1"/>
      <c r="F433" s="4" t="str">
        <f>IF(E433&gt;0,VLOOKUP(E433,صنف!B:D,2,0),"")</f>
        <v/>
      </c>
      <c r="G433" s="1"/>
      <c r="H433" s="4" t="str">
        <f>IF(G433&gt;0,VLOOKUP(G433,مسئول!B:D,2,0),"")</f>
        <v/>
      </c>
      <c r="I433" s="1"/>
      <c r="J433" s="1"/>
    </row>
    <row r="434" spans="2:10" ht="24.95" customHeight="1">
      <c r="B434" s="12" t="str">
        <f t="shared" si="6"/>
        <v/>
      </c>
      <c r="C434" s="6"/>
      <c r="D434" s="1"/>
      <c r="E434" s="1"/>
      <c r="F434" s="4" t="str">
        <f>IF(E434&gt;0,VLOOKUP(E434,صنف!B:D,2,0),"")</f>
        <v/>
      </c>
      <c r="G434" s="1"/>
      <c r="H434" s="4" t="str">
        <f>IF(G434&gt;0,VLOOKUP(G434,مسئول!B:D,2,0),"")</f>
        <v/>
      </c>
      <c r="I434" s="1"/>
      <c r="J434" s="1"/>
    </row>
    <row r="435" spans="2:10" ht="24.95" customHeight="1">
      <c r="B435" s="12" t="str">
        <f t="shared" si="6"/>
        <v/>
      </c>
      <c r="C435" s="6"/>
      <c r="D435" s="1"/>
      <c r="E435" s="1"/>
      <c r="F435" s="4" t="str">
        <f>IF(E435&gt;0,VLOOKUP(E435,صنف!B:D,2,0),"")</f>
        <v/>
      </c>
      <c r="G435" s="1"/>
      <c r="H435" s="4" t="str">
        <f>IF(G435&gt;0,VLOOKUP(G435,مسئول!B:D,2,0),"")</f>
        <v/>
      </c>
      <c r="I435" s="1"/>
      <c r="J435" s="1"/>
    </row>
    <row r="436" spans="2:10" ht="24.95" customHeight="1">
      <c r="B436" s="12" t="str">
        <f t="shared" si="6"/>
        <v/>
      </c>
      <c r="C436" s="6"/>
      <c r="D436" s="1"/>
      <c r="E436" s="1"/>
      <c r="F436" s="4" t="str">
        <f>IF(E436&gt;0,VLOOKUP(E436,صنف!B:D,2,0),"")</f>
        <v/>
      </c>
      <c r="G436" s="1"/>
      <c r="H436" s="4" t="str">
        <f>IF(G436&gt;0,VLOOKUP(G436,مسئول!B:D,2,0),"")</f>
        <v/>
      </c>
      <c r="I436" s="1"/>
      <c r="J436" s="1"/>
    </row>
    <row r="437" spans="2:10" ht="24.95" customHeight="1">
      <c r="B437" s="12" t="str">
        <f t="shared" si="6"/>
        <v/>
      </c>
      <c r="C437" s="6"/>
      <c r="D437" s="1"/>
      <c r="E437" s="1"/>
      <c r="F437" s="4" t="str">
        <f>IF(E437&gt;0,VLOOKUP(E437,صنف!B:D,2,0),"")</f>
        <v/>
      </c>
      <c r="G437" s="1"/>
      <c r="H437" s="4" t="str">
        <f>IF(G437&gt;0,VLOOKUP(G437,مسئول!B:D,2,0),"")</f>
        <v/>
      </c>
      <c r="I437" s="1"/>
      <c r="J437" s="1"/>
    </row>
    <row r="438" spans="2:10" ht="24.95" customHeight="1">
      <c r="B438" s="12" t="str">
        <f t="shared" si="6"/>
        <v/>
      </c>
      <c r="C438" s="6"/>
      <c r="D438" s="1"/>
      <c r="E438" s="1"/>
      <c r="F438" s="4" t="str">
        <f>IF(E438&gt;0,VLOOKUP(E438,صنف!B:D,2,0),"")</f>
        <v/>
      </c>
      <c r="G438" s="1"/>
      <c r="H438" s="4" t="str">
        <f>IF(G438&gt;0,VLOOKUP(G438,مسئول!B:D,2,0),"")</f>
        <v/>
      </c>
      <c r="I438" s="1"/>
      <c r="J438" s="1"/>
    </row>
    <row r="439" spans="2:10" ht="24.95" customHeight="1">
      <c r="B439" s="12" t="str">
        <f t="shared" si="6"/>
        <v/>
      </c>
      <c r="C439" s="6"/>
      <c r="D439" s="1"/>
      <c r="E439" s="1"/>
      <c r="F439" s="4" t="str">
        <f>IF(E439&gt;0,VLOOKUP(E439,صنف!B:D,2,0),"")</f>
        <v/>
      </c>
      <c r="G439" s="1"/>
      <c r="H439" s="4" t="str">
        <f>IF(G439&gt;0,VLOOKUP(G439,مسئول!B:D,2,0),"")</f>
        <v/>
      </c>
      <c r="I439" s="1"/>
      <c r="J439" s="1"/>
    </row>
    <row r="440" spans="2:10" ht="24.95" customHeight="1">
      <c r="B440" s="12" t="str">
        <f t="shared" si="6"/>
        <v/>
      </c>
      <c r="C440" s="6"/>
      <c r="D440" s="1"/>
      <c r="E440" s="1"/>
      <c r="F440" s="4" t="str">
        <f>IF(E440&gt;0,VLOOKUP(E440,صنف!B:D,2,0),"")</f>
        <v/>
      </c>
      <c r="G440" s="1"/>
      <c r="H440" s="4" t="str">
        <f>IF(G440&gt;0,VLOOKUP(G440,مسئول!B:D,2,0),"")</f>
        <v/>
      </c>
      <c r="I440" s="1"/>
      <c r="J440" s="1"/>
    </row>
    <row r="441" spans="2:10" ht="24.95" customHeight="1">
      <c r="B441" s="12" t="str">
        <f t="shared" si="6"/>
        <v/>
      </c>
      <c r="C441" s="6"/>
      <c r="D441" s="1"/>
      <c r="E441" s="1"/>
      <c r="F441" s="4" t="str">
        <f>IF(E441&gt;0,VLOOKUP(E441,صنف!B:D,2,0),"")</f>
        <v/>
      </c>
      <c r="G441" s="1"/>
      <c r="H441" s="4" t="str">
        <f>IF(G441&gt;0,VLOOKUP(G441,مسئول!B:D,2,0),"")</f>
        <v/>
      </c>
      <c r="I441" s="1"/>
      <c r="J441" s="1"/>
    </row>
    <row r="442" spans="2:10" ht="24.95" customHeight="1">
      <c r="B442" s="12" t="str">
        <f t="shared" si="6"/>
        <v/>
      </c>
      <c r="C442" s="6"/>
      <c r="D442" s="1"/>
      <c r="E442" s="1"/>
      <c r="F442" s="4" t="str">
        <f>IF(E442&gt;0,VLOOKUP(E442,صنف!B:D,2,0),"")</f>
        <v/>
      </c>
      <c r="G442" s="1"/>
      <c r="H442" s="4" t="str">
        <f>IF(G442&gt;0,VLOOKUP(G442,مسئول!B:D,2,0),"")</f>
        <v/>
      </c>
      <c r="I442" s="1"/>
      <c r="J442" s="1"/>
    </row>
    <row r="443" spans="2:10" ht="24.95" customHeight="1">
      <c r="B443" s="12" t="str">
        <f t="shared" si="6"/>
        <v/>
      </c>
      <c r="C443" s="6"/>
      <c r="D443" s="1"/>
      <c r="E443" s="1"/>
      <c r="F443" s="4" t="str">
        <f>IF(E443&gt;0,VLOOKUP(E443,صنف!B:D,2,0),"")</f>
        <v/>
      </c>
      <c r="G443" s="1"/>
      <c r="H443" s="4" t="str">
        <f>IF(G443&gt;0,VLOOKUP(G443,مسئول!B:D,2,0),"")</f>
        <v/>
      </c>
      <c r="I443" s="1"/>
      <c r="J443" s="1"/>
    </row>
    <row r="444" spans="2:10" ht="24.95" customHeight="1">
      <c r="B444" s="12" t="str">
        <f t="shared" si="6"/>
        <v/>
      </c>
      <c r="C444" s="6"/>
      <c r="D444" s="1"/>
      <c r="E444" s="1"/>
      <c r="F444" s="4" t="str">
        <f>IF(E444&gt;0,VLOOKUP(E444,صنف!B:D,2,0),"")</f>
        <v/>
      </c>
      <c r="G444" s="1"/>
      <c r="H444" s="4" t="str">
        <f>IF(G444&gt;0,VLOOKUP(G444,مسئول!B:D,2,0),"")</f>
        <v/>
      </c>
      <c r="I444" s="1"/>
      <c r="J444" s="1"/>
    </row>
    <row r="445" spans="2:10" ht="24.95" customHeight="1">
      <c r="B445" s="12" t="str">
        <f t="shared" si="6"/>
        <v/>
      </c>
      <c r="C445" s="6"/>
      <c r="D445" s="1"/>
      <c r="E445" s="1"/>
      <c r="F445" s="4" t="str">
        <f>IF(E445&gt;0,VLOOKUP(E445,صنف!B:D,2,0),"")</f>
        <v/>
      </c>
      <c r="G445" s="1"/>
      <c r="H445" s="4" t="str">
        <f>IF(G445&gt;0,VLOOKUP(G445,مسئول!B:D,2,0),"")</f>
        <v/>
      </c>
      <c r="I445" s="1"/>
      <c r="J445" s="1"/>
    </row>
    <row r="446" spans="2:10" ht="24.95" customHeight="1">
      <c r="B446" s="12" t="str">
        <f t="shared" si="6"/>
        <v/>
      </c>
      <c r="C446" s="6"/>
      <c r="D446" s="1"/>
      <c r="E446" s="1"/>
      <c r="F446" s="4" t="str">
        <f>IF(E446&gt;0,VLOOKUP(E446,صنف!B:D,2,0),"")</f>
        <v/>
      </c>
      <c r="G446" s="1"/>
      <c r="H446" s="4" t="str">
        <f>IF(G446&gt;0,VLOOKUP(G446,مسئول!B:D,2,0),"")</f>
        <v/>
      </c>
      <c r="I446" s="1"/>
      <c r="J446" s="1"/>
    </row>
    <row r="447" spans="2:10" ht="24.95" customHeight="1">
      <c r="B447" s="12" t="str">
        <f t="shared" si="6"/>
        <v/>
      </c>
      <c r="C447" s="6"/>
      <c r="D447" s="1"/>
      <c r="E447" s="1"/>
      <c r="F447" s="4" t="str">
        <f>IF(E447&gt;0,VLOOKUP(E447,صنف!B:D,2,0),"")</f>
        <v/>
      </c>
      <c r="G447" s="1"/>
      <c r="H447" s="4" t="str">
        <f>IF(G447&gt;0,VLOOKUP(G447,مسئول!B:D,2,0),"")</f>
        <v/>
      </c>
      <c r="I447" s="1"/>
      <c r="J447" s="1"/>
    </row>
    <row r="448" spans="2:10" ht="24.95" customHeight="1">
      <c r="B448" s="12" t="str">
        <f t="shared" si="6"/>
        <v/>
      </c>
      <c r="C448" s="6"/>
      <c r="D448" s="1"/>
      <c r="E448" s="1"/>
      <c r="F448" s="4" t="str">
        <f>IF(E448&gt;0,VLOOKUP(E448,صنف!B:D,2,0),"")</f>
        <v/>
      </c>
      <c r="G448" s="1"/>
      <c r="H448" s="4" t="str">
        <f>IF(G448&gt;0,VLOOKUP(G448,مسئول!B:D,2,0),"")</f>
        <v/>
      </c>
      <c r="I448" s="1"/>
      <c r="J448" s="1"/>
    </row>
    <row r="449" spans="2:10" ht="24.95" customHeight="1">
      <c r="B449" s="12" t="str">
        <f t="shared" si="6"/>
        <v/>
      </c>
      <c r="C449" s="6"/>
      <c r="D449" s="1"/>
      <c r="E449" s="1"/>
      <c r="F449" s="4" t="str">
        <f>IF(E449&gt;0,VLOOKUP(E449,صنف!B:D,2,0),"")</f>
        <v/>
      </c>
      <c r="G449" s="1"/>
      <c r="H449" s="4" t="str">
        <f>IF(G449&gt;0,VLOOKUP(G449,مسئول!B:D,2,0),"")</f>
        <v/>
      </c>
      <c r="I449" s="1"/>
      <c r="J449" s="1"/>
    </row>
    <row r="450" spans="2:10" ht="24.95" customHeight="1">
      <c r="B450" s="12" t="str">
        <f t="shared" si="6"/>
        <v/>
      </c>
      <c r="C450" s="6"/>
      <c r="D450" s="1"/>
      <c r="E450" s="1"/>
      <c r="F450" s="4" t="str">
        <f>IF(E450&gt;0,VLOOKUP(E450,صنف!B:D,2,0),"")</f>
        <v/>
      </c>
      <c r="G450" s="1"/>
      <c r="H450" s="4" t="str">
        <f>IF(G450&gt;0,VLOOKUP(G450,مسئول!B:D,2,0),"")</f>
        <v/>
      </c>
      <c r="I450" s="1"/>
      <c r="J450" s="1"/>
    </row>
    <row r="451" spans="2:10" ht="24.95" customHeight="1">
      <c r="B451" s="12" t="str">
        <f t="shared" si="6"/>
        <v/>
      </c>
      <c r="C451" s="6"/>
      <c r="D451" s="1"/>
      <c r="E451" s="1"/>
      <c r="F451" s="4" t="str">
        <f>IF(E451&gt;0,VLOOKUP(E451,صنف!B:D,2,0),"")</f>
        <v/>
      </c>
      <c r="G451" s="1"/>
      <c r="H451" s="4" t="str">
        <f>IF(G451&gt;0,VLOOKUP(G451,مسئول!B:D,2,0),"")</f>
        <v/>
      </c>
      <c r="I451" s="1"/>
      <c r="J451" s="1"/>
    </row>
    <row r="452" spans="2:10" ht="24.95" customHeight="1">
      <c r="B452" s="12" t="str">
        <f t="shared" si="6"/>
        <v/>
      </c>
      <c r="C452" s="6"/>
      <c r="D452" s="1"/>
      <c r="E452" s="1"/>
      <c r="F452" s="4" t="str">
        <f>IF(E452&gt;0,VLOOKUP(E452,صنف!B:D,2,0),"")</f>
        <v/>
      </c>
      <c r="G452" s="1"/>
      <c r="H452" s="4" t="str">
        <f>IF(G452&gt;0,VLOOKUP(G452,مسئول!B:D,2,0),"")</f>
        <v/>
      </c>
      <c r="I452" s="1"/>
      <c r="J452" s="1"/>
    </row>
    <row r="453" spans="2:10" ht="24.95" customHeight="1">
      <c r="B453" s="12" t="str">
        <f t="shared" si="6"/>
        <v/>
      </c>
      <c r="C453" s="6"/>
      <c r="D453" s="1"/>
      <c r="E453" s="1"/>
      <c r="F453" s="4" t="str">
        <f>IF(E453&gt;0,VLOOKUP(E453,صنف!B:D,2,0),"")</f>
        <v/>
      </c>
      <c r="G453" s="1"/>
      <c r="H453" s="4" t="str">
        <f>IF(G453&gt;0,VLOOKUP(G453,مسئول!B:D,2,0),"")</f>
        <v/>
      </c>
      <c r="I453" s="1"/>
      <c r="J453" s="1"/>
    </row>
    <row r="454" spans="2:10" ht="24.95" customHeight="1">
      <c r="B454" s="12" t="str">
        <f t="shared" si="6"/>
        <v/>
      </c>
      <c r="C454" s="6"/>
      <c r="D454" s="1"/>
      <c r="E454" s="1"/>
      <c r="F454" s="4" t="str">
        <f>IF(E454&gt;0,VLOOKUP(E454,صنف!B:D,2,0),"")</f>
        <v/>
      </c>
      <c r="G454" s="1"/>
      <c r="H454" s="4" t="str">
        <f>IF(G454&gt;0,VLOOKUP(G454,مسئول!B:D,2,0),"")</f>
        <v/>
      </c>
      <c r="I454" s="1"/>
      <c r="J454" s="1"/>
    </row>
    <row r="455" spans="2:10" ht="24.95" customHeight="1">
      <c r="B455" s="12" t="str">
        <f t="shared" si="6"/>
        <v/>
      </c>
      <c r="C455" s="6"/>
      <c r="D455" s="1"/>
      <c r="E455" s="1"/>
      <c r="F455" s="4" t="str">
        <f>IF(E455&gt;0,VLOOKUP(E455,صنف!B:D,2,0),"")</f>
        <v/>
      </c>
      <c r="G455" s="1"/>
      <c r="H455" s="4" t="str">
        <f>IF(G455&gt;0,VLOOKUP(G455,مسئول!B:D,2,0),"")</f>
        <v/>
      </c>
      <c r="I455" s="1"/>
      <c r="J455" s="1"/>
    </row>
    <row r="456" spans="2:10" ht="24.95" customHeight="1">
      <c r="B456" s="12" t="str">
        <f t="shared" ref="B456:B500" si="7">IF(C456&lt;&gt;0,1+B455,"")</f>
        <v/>
      </c>
      <c r="C456" s="6"/>
      <c r="D456" s="1"/>
      <c r="E456" s="1"/>
      <c r="F456" s="4" t="str">
        <f>IF(E456&gt;0,VLOOKUP(E456,صنف!B:D,2,0),"")</f>
        <v/>
      </c>
      <c r="G456" s="1"/>
      <c r="H456" s="4" t="str">
        <f>IF(G456&gt;0,VLOOKUP(G456,مسئول!B:D,2,0),"")</f>
        <v/>
      </c>
      <c r="I456" s="1"/>
      <c r="J456" s="1"/>
    </row>
    <row r="457" spans="2:10" ht="24.95" customHeight="1">
      <c r="B457" s="12" t="str">
        <f t="shared" si="7"/>
        <v/>
      </c>
      <c r="C457" s="6"/>
      <c r="D457" s="1"/>
      <c r="E457" s="1"/>
      <c r="F457" s="4" t="str">
        <f>IF(E457&gt;0,VLOOKUP(E457,صنف!B:D,2,0),"")</f>
        <v/>
      </c>
      <c r="G457" s="1"/>
      <c r="H457" s="4" t="str">
        <f>IF(G457&gt;0,VLOOKUP(G457,مسئول!B:D,2,0),"")</f>
        <v/>
      </c>
      <c r="I457" s="1"/>
      <c r="J457" s="1"/>
    </row>
    <row r="458" spans="2:10" ht="24.95" customHeight="1">
      <c r="B458" s="12" t="str">
        <f t="shared" si="7"/>
        <v/>
      </c>
      <c r="C458" s="6"/>
      <c r="D458" s="1"/>
      <c r="E458" s="1"/>
      <c r="F458" s="4" t="str">
        <f>IF(E458&gt;0,VLOOKUP(E458,صنف!B:D,2,0),"")</f>
        <v/>
      </c>
      <c r="G458" s="1"/>
      <c r="H458" s="4" t="str">
        <f>IF(G458&gt;0,VLOOKUP(G458,مسئول!B:D,2,0),"")</f>
        <v/>
      </c>
      <c r="I458" s="1"/>
      <c r="J458" s="1"/>
    </row>
    <row r="459" spans="2:10" ht="24.95" customHeight="1">
      <c r="B459" s="12" t="str">
        <f t="shared" si="7"/>
        <v/>
      </c>
      <c r="C459" s="6"/>
      <c r="D459" s="1"/>
      <c r="E459" s="1"/>
      <c r="F459" s="4" t="str">
        <f>IF(E459&gt;0,VLOOKUP(E459,صنف!B:D,2,0),"")</f>
        <v/>
      </c>
      <c r="G459" s="1"/>
      <c r="H459" s="4" t="str">
        <f>IF(G459&gt;0,VLOOKUP(G459,مسئول!B:D,2,0),"")</f>
        <v/>
      </c>
      <c r="I459" s="1"/>
      <c r="J459" s="1"/>
    </row>
    <row r="460" spans="2:10" ht="24.95" customHeight="1">
      <c r="B460" s="12" t="str">
        <f t="shared" si="7"/>
        <v/>
      </c>
      <c r="C460" s="6"/>
      <c r="D460" s="1"/>
      <c r="E460" s="1"/>
      <c r="F460" s="4" t="str">
        <f>IF(E460&gt;0,VLOOKUP(E460,صنف!B:D,2,0),"")</f>
        <v/>
      </c>
      <c r="G460" s="1"/>
      <c r="H460" s="4" t="str">
        <f>IF(G460&gt;0,VLOOKUP(G460,مسئول!B:D,2,0),"")</f>
        <v/>
      </c>
      <c r="I460" s="1"/>
      <c r="J460" s="1"/>
    </row>
    <row r="461" spans="2:10" ht="24.95" customHeight="1">
      <c r="B461" s="12" t="str">
        <f t="shared" si="7"/>
        <v/>
      </c>
      <c r="C461" s="6"/>
      <c r="D461" s="1"/>
      <c r="E461" s="1"/>
      <c r="F461" s="4" t="str">
        <f>IF(E461&gt;0,VLOOKUP(E461,صنف!B:D,2,0),"")</f>
        <v/>
      </c>
      <c r="G461" s="1"/>
      <c r="H461" s="4" t="str">
        <f>IF(G461&gt;0,VLOOKUP(G461,مسئول!B:D,2,0),"")</f>
        <v/>
      </c>
      <c r="I461" s="1"/>
      <c r="J461" s="1"/>
    </row>
    <row r="462" spans="2:10" ht="24.95" customHeight="1">
      <c r="B462" s="12" t="str">
        <f t="shared" si="7"/>
        <v/>
      </c>
      <c r="C462" s="6"/>
      <c r="D462" s="1"/>
      <c r="E462" s="1"/>
      <c r="F462" s="4" t="str">
        <f>IF(E462&gt;0,VLOOKUP(E462,صنف!B:D,2,0),"")</f>
        <v/>
      </c>
      <c r="G462" s="1"/>
      <c r="H462" s="4" t="str">
        <f>IF(G462&gt;0,VLOOKUP(G462,مسئول!B:D,2,0),"")</f>
        <v/>
      </c>
      <c r="I462" s="1"/>
      <c r="J462" s="1"/>
    </row>
    <row r="463" spans="2:10" ht="24.95" customHeight="1">
      <c r="B463" s="12" t="str">
        <f t="shared" si="7"/>
        <v/>
      </c>
      <c r="C463" s="6"/>
      <c r="D463" s="1"/>
      <c r="E463" s="1"/>
      <c r="F463" s="4" t="str">
        <f>IF(E463&gt;0,VLOOKUP(E463,صنف!B:D,2,0),"")</f>
        <v/>
      </c>
      <c r="G463" s="1"/>
      <c r="H463" s="4" t="str">
        <f>IF(G463&gt;0,VLOOKUP(G463,مسئول!B:D,2,0),"")</f>
        <v/>
      </c>
      <c r="I463" s="1"/>
      <c r="J463" s="1"/>
    </row>
    <row r="464" spans="2:10" ht="24.95" customHeight="1">
      <c r="B464" s="12" t="str">
        <f t="shared" si="7"/>
        <v/>
      </c>
      <c r="C464" s="6"/>
      <c r="D464" s="1"/>
      <c r="E464" s="1"/>
      <c r="F464" s="4" t="str">
        <f>IF(E464&gt;0,VLOOKUP(E464,صنف!B:D,2,0),"")</f>
        <v/>
      </c>
      <c r="G464" s="1"/>
      <c r="H464" s="4" t="str">
        <f>IF(G464&gt;0,VLOOKUP(G464,مسئول!B:D,2,0),"")</f>
        <v/>
      </c>
      <c r="I464" s="1"/>
      <c r="J464" s="1"/>
    </row>
    <row r="465" spans="2:10" ht="24.95" customHeight="1">
      <c r="B465" s="12" t="str">
        <f t="shared" si="7"/>
        <v/>
      </c>
      <c r="C465" s="6"/>
      <c r="D465" s="1"/>
      <c r="E465" s="1"/>
      <c r="F465" s="4" t="str">
        <f>IF(E465&gt;0,VLOOKUP(E465,صنف!B:D,2,0),"")</f>
        <v/>
      </c>
      <c r="G465" s="1"/>
      <c r="H465" s="4" t="str">
        <f>IF(G465&gt;0,VLOOKUP(G465,مسئول!B:D,2,0),"")</f>
        <v/>
      </c>
      <c r="I465" s="1"/>
      <c r="J465" s="1"/>
    </row>
    <row r="466" spans="2:10" ht="24.95" customHeight="1">
      <c r="B466" s="12" t="str">
        <f t="shared" si="7"/>
        <v/>
      </c>
      <c r="C466" s="6"/>
      <c r="D466" s="1"/>
      <c r="E466" s="1"/>
      <c r="F466" s="4" t="str">
        <f>IF(E466&gt;0,VLOOKUP(E466,صنف!B:D,2,0),"")</f>
        <v/>
      </c>
      <c r="G466" s="1"/>
      <c r="H466" s="4" t="str">
        <f>IF(G466&gt;0,VLOOKUP(G466,مسئول!B:D,2,0),"")</f>
        <v/>
      </c>
      <c r="I466" s="1"/>
      <c r="J466" s="1"/>
    </row>
    <row r="467" spans="2:10" ht="24.95" customHeight="1">
      <c r="B467" s="12" t="str">
        <f t="shared" si="7"/>
        <v/>
      </c>
      <c r="C467" s="6"/>
      <c r="D467" s="1"/>
      <c r="E467" s="1"/>
      <c r="F467" s="4" t="str">
        <f>IF(E467&gt;0,VLOOKUP(E467,صنف!B:D,2,0),"")</f>
        <v/>
      </c>
      <c r="G467" s="1"/>
      <c r="H467" s="4" t="str">
        <f>IF(G467&gt;0,VLOOKUP(G467,مسئول!B:D,2,0),"")</f>
        <v/>
      </c>
      <c r="I467" s="1"/>
      <c r="J467" s="1"/>
    </row>
    <row r="468" spans="2:10" ht="24.95" customHeight="1">
      <c r="B468" s="12" t="str">
        <f t="shared" si="7"/>
        <v/>
      </c>
      <c r="C468" s="6"/>
      <c r="D468" s="1"/>
      <c r="E468" s="1"/>
      <c r="F468" s="4" t="str">
        <f>IF(E468&gt;0,VLOOKUP(E468,صنف!B:D,2,0),"")</f>
        <v/>
      </c>
      <c r="G468" s="1"/>
      <c r="H468" s="4" t="str">
        <f>IF(G468&gt;0,VLOOKUP(G468,مسئول!B:D,2,0),"")</f>
        <v/>
      </c>
      <c r="I468" s="1"/>
      <c r="J468" s="1"/>
    </row>
    <row r="469" spans="2:10" ht="24.95" customHeight="1">
      <c r="B469" s="12" t="str">
        <f t="shared" si="7"/>
        <v/>
      </c>
      <c r="C469" s="6"/>
      <c r="D469" s="1"/>
      <c r="E469" s="1"/>
      <c r="F469" s="4" t="str">
        <f>IF(E469&gt;0,VLOOKUP(E469,صنف!B:D,2,0),"")</f>
        <v/>
      </c>
      <c r="G469" s="1"/>
      <c r="H469" s="4" t="str">
        <f>IF(G469&gt;0,VLOOKUP(G469,مسئول!B:D,2,0),"")</f>
        <v/>
      </c>
      <c r="I469" s="1"/>
      <c r="J469" s="1"/>
    </row>
    <row r="470" spans="2:10" ht="24.95" customHeight="1">
      <c r="B470" s="12" t="str">
        <f t="shared" si="7"/>
        <v/>
      </c>
      <c r="C470" s="6"/>
      <c r="D470" s="1"/>
      <c r="E470" s="1"/>
      <c r="F470" s="4" t="str">
        <f>IF(E470&gt;0,VLOOKUP(E470,صنف!B:D,2,0),"")</f>
        <v/>
      </c>
      <c r="G470" s="1"/>
      <c r="H470" s="4" t="str">
        <f>IF(G470&gt;0,VLOOKUP(G470,مسئول!B:D,2,0),"")</f>
        <v/>
      </c>
      <c r="I470" s="1"/>
      <c r="J470" s="1"/>
    </row>
    <row r="471" spans="2:10" ht="24.95" customHeight="1">
      <c r="B471" s="12" t="str">
        <f t="shared" si="7"/>
        <v/>
      </c>
      <c r="C471" s="6"/>
      <c r="D471" s="1"/>
      <c r="E471" s="1"/>
      <c r="F471" s="4" t="str">
        <f>IF(E471&gt;0,VLOOKUP(E471,صنف!B:D,2,0),"")</f>
        <v/>
      </c>
      <c r="G471" s="1"/>
      <c r="H471" s="4" t="str">
        <f>IF(G471&gt;0,VLOOKUP(G471,مسئول!B:D,2,0),"")</f>
        <v/>
      </c>
      <c r="I471" s="1"/>
      <c r="J471" s="1"/>
    </row>
    <row r="472" spans="2:10" ht="24.95" customHeight="1">
      <c r="B472" s="12" t="str">
        <f t="shared" si="7"/>
        <v/>
      </c>
      <c r="C472" s="6"/>
      <c r="D472" s="1"/>
      <c r="E472" s="1"/>
      <c r="F472" s="4" t="str">
        <f>IF(E472&gt;0,VLOOKUP(E472,صنف!B:D,2,0),"")</f>
        <v/>
      </c>
      <c r="G472" s="1"/>
      <c r="H472" s="4" t="str">
        <f>IF(G472&gt;0,VLOOKUP(G472,مسئول!B:D,2,0),"")</f>
        <v/>
      </c>
      <c r="I472" s="1"/>
      <c r="J472" s="1"/>
    </row>
    <row r="473" spans="2:10" ht="24.95" customHeight="1">
      <c r="B473" s="12" t="str">
        <f t="shared" si="7"/>
        <v/>
      </c>
      <c r="C473" s="6"/>
      <c r="D473" s="1"/>
      <c r="E473" s="1"/>
      <c r="F473" s="4" t="str">
        <f>IF(E473&gt;0,VLOOKUP(E473,صنف!B:D,2,0),"")</f>
        <v/>
      </c>
      <c r="G473" s="1"/>
      <c r="H473" s="4" t="str">
        <f>IF(G473&gt;0,VLOOKUP(G473,مسئول!B:D,2,0),"")</f>
        <v/>
      </c>
      <c r="I473" s="1"/>
      <c r="J473" s="1"/>
    </row>
    <row r="474" spans="2:10" ht="24.95" customHeight="1">
      <c r="B474" s="12" t="str">
        <f t="shared" si="7"/>
        <v/>
      </c>
      <c r="C474" s="6"/>
      <c r="D474" s="1"/>
      <c r="E474" s="1"/>
      <c r="F474" s="4" t="str">
        <f>IF(E474&gt;0,VLOOKUP(E474,صنف!B:D,2,0),"")</f>
        <v/>
      </c>
      <c r="G474" s="1"/>
      <c r="H474" s="4" t="str">
        <f>IF(G474&gt;0,VLOOKUP(G474,مسئول!B:D,2,0),"")</f>
        <v/>
      </c>
      <c r="I474" s="1"/>
      <c r="J474" s="1"/>
    </row>
    <row r="475" spans="2:10" ht="24.95" customHeight="1">
      <c r="B475" s="12" t="str">
        <f t="shared" si="7"/>
        <v/>
      </c>
      <c r="C475" s="6"/>
      <c r="D475" s="1"/>
      <c r="E475" s="1"/>
      <c r="F475" s="4" t="str">
        <f>IF(E475&gt;0,VLOOKUP(E475,صنف!B:D,2,0),"")</f>
        <v/>
      </c>
      <c r="G475" s="1"/>
      <c r="H475" s="4" t="str">
        <f>IF(G475&gt;0,VLOOKUP(G475,مسئول!B:D,2,0),"")</f>
        <v/>
      </c>
      <c r="I475" s="1"/>
      <c r="J475" s="1"/>
    </row>
    <row r="476" spans="2:10" ht="24.95" customHeight="1">
      <c r="B476" s="12" t="str">
        <f t="shared" si="7"/>
        <v/>
      </c>
      <c r="C476" s="6"/>
      <c r="D476" s="1"/>
      <c r="E476" s="1"/>
      <c r="F476" s="4" t="str">
        <f>IF(E476&gt;0,VLOOKUP(E476,صنف!B:D,2,0),"")</f>
        <v/>
      </c>
      <c r="G476" s="1"/>
      <c r="H476" s="4" t="str">
        <f>IF(G476&gt;0,VLOOKUP(G476,مسئول!B:D,2,0),"")</f>
        <v/>
      </c>
      <c r="I476" s="1"/>
      <c r="J476" s="1"/>
    </row>
    <row r="477" spans="2:10" ht="24.95" customHeight="1">
      <c r="B477" s="12" t="str">
        <f t="shared" si="7"/>
        <v/>
      </c>
      <c r="C477" s="6"/>
      <c r="D477" s="1"/>
      <c r="E477" s="1"/>
      <c r="F477" s="4" t="str">
        <f>IF(E477&gt;0,VLOOKUP(E477,صنف!B:D,2,0),"")</f>
        <v/>
      </c>
      <c r="G477" s="1"/>
      <c r="H477" s="4" t="str">
        <f>IF(G477&gt;0,VLOOKUP(G477,مسئول!B:D,2,0),"")</f>
        <v/>
      </c>
      <c r="I477" s="1"/>
      <c r="J477" s="1"/>
    </row>
    <row r="478" spans="2:10" ht="24.95" customHeight="1">
      <c r="B478" s="12" t="str">
        <f t="shared" si="7"/>
        <v/>
      </c>
      <c r="C478" s="6"/>
      <c r="D478" s="1"/>
      <c r="E478" s="1"/>
      <c r="F478" s="4" t="str">
        <f>IF(E478&gt;0,VLOOKUP(E478,صنف!B:D,2,0),"")</f>
        <v/>
      </c>
      <c r="G478" s="1"/>
      <c r="H478" s="4" t="str">
        <f>IF(G478&gt;0,VLOOKUP(G478,مسئول!B:D,2,0),"")</f>
        <v/>
      </c>
      <c r="I478" s="1"/>
      <c r="J478" s="1"/>
    </row>
    <row r="479" spans="2:10" ht="24.95" customHeight="1">
      <c r="B479" s="12" t="str">
        <f t="shared" si="7"/>
        <v/>
      </c>
      <c r="C479" s="6"/>
      <c r="D479" s="1"/>
      <c r="E479" s="1"/>
      <c r="F479" s="4" t="str">
        <f>IF(E479&gt;0,VLOOKUP(E479,صنف!B:D,2,0),"")</f>
        <v/>
      </c>
      <c r="G479" s="1"/>
      <c r="H479" s="4" t="str">
        <f>IF(G479&gt;0,VLOOKUP(G479,مسئول!B:D,2,0),"")</f>
        <v/>
      </c>
      <c r="I479" s="1"/>
      <c r="J479" s="1"/>
    </row>
    <row r="480" spans="2:10" ht="24.95" customHeight="1">
      <c r="B480" s="12" t="str">
        <f t="shared" si="7"/>
        <v/>
      </c>
      <c r="C480" s="6"/>
      <c r="D480" s="1"/>
      <c r="E480" s="1"/>
      <c r="F480" s="4" t="str">
        <f>IF(E480&gt;0,VLOOKUP(E480,صنف!B:D,2,0),"")</f>
        <v/>
      </c>
      <c r="G480" s="1"/>
      <c r="H480" s="4" t="str">
        <f>IF(G480&gt;0,VLOOKUP(G480,مسئول!B:D,2,0),"")</f>
        <v/>
      </c>
      <c r="I480" s="1"/>
      <c r="J480" s="1"/>
    </row>
    <row r="481" spans="2:10" ht="24.95" customHeight="1">
      <c r="B481" s="12" t="str">
        <f t="shared" si="7"/>
        <v/>
      </c>
      <c r="C481" s="6"/>
      <c r="D481" s="1"/>
      <c r="E481" s="1"/>
      <c r="F481" s="4" t="str">
        <f>IF(E481&gt;0,VLOOKUP(E481,صنف!B:D,2,0),"")</f>
        <v/>
      </c>
      <c r="G481" s="1"/>
      <c r="H481" s="4" t="str">
        <f>IF(G481&gt;0,VLOOKUP(G481,مسئول!B:D,2,0),"")</f>
        <v/>
      </c>
      <c r="I481" s="1"/>
      <c r="J481" s="1"/>
    </row>
    <row r="482" spans="2:10" ht="24.95" customHeight="1">
      <c r="B482" s="12" t="str">
        <f t="shared" si="7"/>
        <v/>
      </c>
      <c r="C482" s="6"/>
      <c r="D482" s="1"/>
      <c r="E482" s="1"/>
      <c r="F482" s="4" t="str">
        <f>IF(E482&gt;0,VLOOKUP(E482,صنف!B:D,2,0),"")</f>
        <v/>
      </c>
      <c r="G482" s="1"/>
      <c r="H482" s="4" t="str">
        <f>IF(G482&gt;0,VLOOKUP(G482,مسئول!B:D,2,0),"")</f>
        <v/>
      </c>
      <c r="I482" s="1"/>
      <c r="J482" s="1"/>
    </row>
    <row r="483" spans="2:10" ht="24.95" customHeight="1">
      <c r="B483" s="12" t="str">
        <f t="shared" si="7"/>
        <v/>
      </c>
      <c r="C483" s="6"/>
      <c r="D483" s="1"/>
      <c r="E483" s="1"/>
      <c r="F483" s="4" t="str">
        <f>IF(E483&gt;0,VLOOKUP(E483,صنف!B:D,2,0),"")</f>
        <v/>
      </c>
      <c r="G483" s="1"/>
      <c r="H483" s="4" t="str">
        <f>IF(G483&gt;0,VLOOKUP(G483,مسئول!B:D,2,0),"")</f>
        <v/>
      </c>
      <c r="I483" s="1"/>
      <c r="J483" s="1"/>
    </row>
    <row r="484" spans="2:10" ht="24.95" customHeight="1">
      <c r="B484" s="12" t="str">
        <f t="shared" si="7"/>
        <v/>
      </c>
      <c r="C484" s="6"/>
      <c r="D484" s="1"/>
      <c r="E484" s="1"/>
      <c r="F484" s="4" t="str">
        <f>IF(E484&gt;0,VLOOKUP(E484,صنف!B:D,2,0),"")</f>
        <v/>
      </c>
      <c r="G484" s="1"/>
      <c r="H484" s="4" t="str">
        <f>IF(G484&gt;0,VLOOKUP(G484,مسئول!B:D,2,0),"")</f>
        <v/>
      </c>
      <c r="I484" s="1"/>
      <c r="J484" s="1"/>
    </row>
    <row r="485" spans="2:10" ht="24.95" customHeight="1">
      <c r="B485" s="12" t="str">
        <f t="shared" si="7"/>
        <v/>
      </c>
      <c r="C485" s="6"/>
      <c r="D485" s="1"/>
      <c r="E485" s="1"/>
      <c r="F485" s="4" t="str">
        <f>IF(E485&gt;0,VLOOKUP(E485,صنف!B:D,2,0),"")</f>
        <v/>
      </c>
      <c r="G485" s="1"/>
      <c r="H485" s="4" t="str">
        <f>IF(G485&gt;0,VLOOKUP(G485,مسئول!B:D,2,0),"")</f>
        <v/>
      </c>
      <c r="I485" s="1"/>
      <c r="J485" s="1"/>
    </row>
    <row r="486" spans="2:10" ht="24.95" customHeight="1">
      <c r="B486" s="12" t="str">
        <f t="shared" si="7"/>
        <v/>
      </c>
      <c r="C486" s="6"/>
      <c r="D486" s="1"/>
      <c r="E486" s="1"/>
      <c r="F486" s="4" t="str">
        <f>IF(E486&gt;0,VLOOKUP(E486,صنف!B:D,2,0),"")</f>
        <v/>
      </c>
      <c r="G486" s="1"/>
      <c r="H486" s="4" t="str">
        <f>IF(G486&gt;0,VLOOKUP(G486,مسئول!B:D,2,0),"")</f>
        <v/>
      </c>
      <c r="I486" s="1"/>
      <c r="J486" s="1"/>
    </row>
    <row r="487" spans="2:10" ht="24.95" customHeight="1">
      <c r="B487" s="12" t="str">
        <f t="shared" si="7"/>
        <v/>
      </c>
      <c r="C487" s="6"/>
      <c r="D487" s="1"/>
      <c r="E487" s="1"/>
      <c r="F487" s="4" t="str">
        <f>IF(E487&gt;0,VLOOKUP(E487,صنف!B:D,2,0),"")</f>
        <v/>
      </c>
      <c r="G487" s="1"/>
      <c r="H487" s="4" t="str">
        <f>IF(G487&gt;0,VLOOKUP(G487,مسئول!B:D,2,0),"")</f>
        <v/>
      </c>
      <c r="I487" s="1"/>
      <c r="J487" s="1"/>
    </row>
    <row r="488" spans="2:10" ht="24.95" customHeight="1">
      <c r="B488" s="12" t="str">
        <f t="shared" si="7"/>
        <v/>
      </c>
      <c r="C488" s="6"/>
      <c r="D488" s="1"/>
      <c r="E488" s="1"/>
      <c r="F488" s="4" t="str">
        <f>IF(E488&gt;0,VLOOKUP(E488,صنف!B:D,2,0),"")</f>
        <v/>
      </c>
      <c r="G488" s="1"/>
      <c r="H488" s="4" t="str">
        <f>IF(G488&gt;0,VLOOKUP(G488,مسئول!B:D,2,0),"")</f>
        <v/>
      </c>
      <c r="I488" s="1"/>
      <c r="J488" s="1"/>
    </row>
    <row r="489" spans="2:10" ht="24.95" customHeight="1">
      <c r="B489" s="12" t="str">
        <f t="shared" si="7"/>
        <v/>
      </c>
      <c r="C489" s="6"/>
      <c r="D489" s="1"/>
      <c r="E489" s="1"/>
      <c r="F489" s="4" t="str">
        <f>IF(E489&gt;0,VLOOKUP(E489,صنف!B:D,2,0),"")</f>
        <v/>
      </c>
      <c r="G489" s="1"/>
      <c r="H489" s="4" t="str">
        <f>IF(G489&gt;0,VLOOKUP(G489,مسئول!B:D,2,0),"")</f>
        <v/>
      </c>
      <c r="I489" s="1"/>
      <c r="J489" s="1"/>
    </row>
    <row r="490" spans="2:10" ht="24.95" customHeight="1">
      <c r="B490" s="12" t="str">
        <f t="shared" si="7"/>
        <v/>
      </c>
      <c r="C490" s="6"/>
      <c r="D490" s="1"/>
      <c r="E490" s="1"/>
      <c r="F490" s="4" t="str">
        <f>IF(E490&gt;0,VLOOKUP(E490,صنف!B:D,2,0),"")</f>
        <v/>
      </c>
      <c r="G490" s="1"/>
      <c r="H490" s="4" t="str">
        <f>IF(G490&gt;0,VLOOKUP(G490,مسئول!B:D,2,0),"")</f>
        <v/>
      </c>
      <c r="I490" s="1"/>
      <c r="J490" s="1"/>
    </row>
    <row r="491" spans="2:10" ht="24.95" customHeight="1">
      <c r="B491" s="12" t="str">
        <f t="shared" si="7"/>
        <v/>
      </c>
      <c r="C491" s="6"/>
      <c r="D491" s="1"/>
      <c r="E491" s="1"/>
      <c r="F491" s="4" t="str">
        <f>IF(E491&gt;0,VLOOKUP(E491,صنف!B:D,2,0),"")</f>
        <v/>
      </c>
      <c r="G491" s="1"/>
      <c r="H491" s="4" t="str">
        <f>IF(G491&gt;0,VLOOKUP(G491,مسئول!B:D,2,0),"")</f>
        <v/>
      </c>
      <c r="I491" s="1"/>
      <c r="J491" s="1"/>
    </row>
    <row r="492" spans="2:10" ht="24.95" customHeight="1">
      <c r="B492" s="12" t="str">
        <f t="shared" si="7"/>
        <v/>
      </c>
      <c r="C492" s="6"/>
      <c r="D492" s="1"/>
      <c r="E492" s="1"/>
      <c r="F492" s="4" t="str">
        <f>IF(E492&gt;0,VLOOKUP(E492,صنف!B:D,2,0),"")</f>
        <v/>
      </c>
      <c r="G492" s="1"/>
      <c r="H492" s="4" t="str">
        <f>IF(G492&gt;0,VLOOKUP(G492,مسئول!B:D,2,0),"")</f>
        <v/>
      </c>
      <c r="I492" s="1"/>
      <c r="J492" s="1"/>
    </row>
    <row r="493" spans="2:10" ht="24.95" customHeight="1">
      <c r="B493" s="12" t="str">
        <f t="shared" si="7"/>
        <v/>
      </c>
      <c r="C493" s="6"/>
      <c r="D493" s="1"/>
      <c r="E493" s="1"/>
      <c r="F493" s="4" t="str">
        <f>IF(E493&gt;0,VLOOKUP(E493,صنف!B:D,2,0),"")</f>
        <v/>
      </c>
      <c r="G493" s="1"/>
      <c r="H493" s="4" t="str">
        <f>IF(G493&gt;0,VLOOKUP(G493,مسئول!B:D,2,0),"")</f>
        <v/>
      </c>
      <c r="I493" s="1"/>
      <c r="J493" s="1"/>
    </row>
    <row r="494" spans="2:10" ht="24.95" customHeight="1">
      <c r="B494" s="12" t="str">
        <f t="shared" si="7"/>
        <v/>
      </c>
      <c r="C494" s="6"/>
      <c r="D494" s="1"/>
      <c r="E494" s="1"/>
      <c r="F494" s="4" t="str">
        <f>IF(E494&gt;0,VLOOKUP(E494,صنف!B:D,2,0),"")</f>
        <v/>
      </c>
      <c r="G494" s="1"/>
      <c r="H494" s="4" t="str">
        <f>IF(G494&gt;0,VLOOKUP(G494,مسئول!B:D,2,0),"")</f>
        <v/>
      </c>
      <c r="I494" s="1"/>
      <c r="J494" s="1"/>
    </row>
    <row r="495" spans="2:10" ht="24.95" customHeight="1">
      <c r="B495" s="12" t="str">
        <f t="shared" si="7"/>
        <v/>
      </c>
      <c r="C495" s="6"/>
      <c r="D495" s="1"/>
      <c r="E495" s="1"/>
      <c r="F495" s="4" t="str">
        <f>IF(E495&gt;0,VLOOKUP(E495,صنف!B:D,2,0),"")</f>
        <v/>
      </c>
      <c r="G495" s="1"/>
      <c r="H495" s="4" t="str">
        <f>IF(G495&gt;0,VLOOKUP(G495,مسئول!B:D,2,0),"")</f>
        <v/>
      </c>
      <c r="I495" s="1"/>
      <c r="J495" s="1"/>
    </row>
    <row r="496" spans="2:10" ht="24.95" customHeight="1">
      <c r="B496" s="12" t="str">
        <f t="shared" si="7"/>
        <v/>
      </c>
      <c r="C496" s="6"/>
      <c r="D496" s="1"/>
      <c r="E496" s="1"/>
      <c r="F496" s="4" t="str">
        <f>IF(E496&gt;0,VLOOKUP(E496,صنف!B:D,2,0),"")</f>
        <v/>
      </c>
      <c r="G496" s="1"/>
      <c r="H496" s="4" t="str">
        <f>IF(G496&gt;0,VLOOKUP(G496,مسئول!B:D,2,0),"")</f>
        <v/>
      </c>
      <c r="I496" s="1"/>
      <c r="J496" s="1"/>
    </row>
    <row r="497" spans="2:10" ht="24.95" customHeight="1">
      <c r="B497" s="12" t="str">
        <f t="shared" si="7"/>
        <v/>
      </c>
      <c r="C497" s="6"/>
      <c r="D497" s="1"/>
      <c r="E497" s="1"/>
      <c r="F497" s="4" t="str">
        <f>IF(E497&gt;0,VLOOKUP(E497,صنف!B:D,2,0),"")</f>
        <v/>
      </c>
      <c r="G497" s="1"/>
      <c r="H497" s="4" t="str">
        <f>IF(G497&gt;0,VLOOKUP(G497,مسئول!B:D,2,0),"")</f>
        <v/>
      </c>
      <c r="I497" s="1"/>
      <c r="J497" s="1"/>
    </row>
    <row r="498" spans="2:10" ht="24.95" customHeight="1">
      <c r="B498" s="12" t="str">
        <f t="shared" si="7"/>
        <v/>
      </c>
      <c r="C498" s="6"/>
      <c r="D498" s="1"/>
      <c r="E498" s="1"/>
      <c r="F498" s="4" t="str">
        <f>IF(E498&gt;0,VLOOKUP(E498,صنف!B:D,2,0),"")</f>
        <v/>
      </c>
      <c r="G498" s="1"/>
      <c r="H498" s="4" t="str">
        <f>IF(G498&gt;0,VLOOKUP(G498,مسئول!B:D,2,0),"")</f>
        <v/>
      </c>
      <c r="I498" s="1"/>
      <c r="J498" s="1"/>
    </row>
    <row r="499" spans="2:10" ht="24.95" customHeight="1">
      <c r="B499" s="12" t="str">
        <f t="shared" si="7"/>
        <v/>
      </c>
      <c r="C499" s="6"/>
      <c r="D499" s="1"/>
      <c r="E499" s="1"/>
      <c r="F499" s="4" t="str">
        <f>IF(E499&gt;0,VLOOKUP(E499,صنف!B:D,2,0),"")</f>
        <v/>
      </c>
      <c r="G499" s="1"/>
      <c r="H499" s="4" t="str">
        <f>IF(G499&gt;0,VLOOKUP(G499,مسئول!B:D,2,0),"")</f>
        <v/>
      </c>
      <c r="I499" s="1"/>
      <c r="J499" s="1"/>
    </row>
    <row r="500" spans="2:10" ht="24.95" customHeight="1">
      <c r="B500" s="12" t="str">
        <f t="shared" si="7"/>
        <v/>
      </c>
      <c r="C500" s="6"/>
      <c r="D500" s="1"/>
      <c r="E500" s="1"/>
      <c r="F500" s="4" t="str">
        <f>IF(E500&gt;0,VLOOKUP(E500,صنف!B:D,2,0),"")</f>
        <v/>
      </c>
      <c r="G500" s="1"/>
      <c r="H500" s="4" t="str">
        <f>IF(G500&gt;0,VLOOKUP(G500,مسئول!B:D,2,0),"")</f>
        <v/>
      </c>
      <c r="I500" s="1"/>
      <c r="J500" s="1"/>
    </row>
  </sheetData>
  <autoFilter ref="B4:I4"/>
  <phoneticPr fontId="36" type="noConversion"/>
  <conditionalFormatting sqref="H5:H500 F5:F500">
    <cfRule type="cellIs" dxfId="40" priority="6" stopIfTrue="1" operator="equal">
      <formula>0</formula>
    </cfRule>
  </conditionalFormatting>
  <conditionalFormatting sqref="B5:B500">
    <cfRule type="notContainsBlanks" dxfId="39" priority="4">
      <formula>LEN(TRIM(B5))&gt;0</formula>
    </cfRule>
  </conditionalFormatting>
  <dataValidations count="1">
    <dataValidation type="list" allowBlank="1" showInputMessage="1" showErrorMessage="1" sqref="J5:J500">
      <formula1>$K$1:$K$3</formula1>
    </dataValidation>
  </dataValidations>
  <pageMargins left="0.7" right="0.7" top="0.75" bottom="0.75" header="0.3" footer="0.3"/>
  <pageSetup paperSize="9" orientation="portrait" horizontalDpi="200" verticalDpi="200" r:id="rId1"/>
  <drawing r:id="rId2"/>
</worksheet>
</file>

<file path=xl/worksheets/sheet5.xml><?xml version="1.0" encoding="utf-8"?>
<worksheet xmlns="http://schemas.openxmlformats.org/spreadsheetml/2006/main" xmlns:r="http://schemas.openxmlformats.org/officeDocument/2006/relationships">
  <dimension ref="B2:R500"/>
  <sheetViews>
    <sheetView showGridLines="0" showZeros="0" rightToLeft="1" zoomScale="80" zoomScaleNormal="80" workbookViewId="0">
      <pane xSplit="11" ySplit="5" topLeftCell="XFD6" activePane="bottomRight" state="frozen"/>
      <selection pane="topRight" activeCell="H1" sqref="H1"/>
      <selection pane="bottomLeft" activeCell="A14" sqref="A14"/>
      <selection pane="bottomRight" activeCell="J6" sqref="J6"/>
    </sheetView>
  </sheetViews>
  <sheetFormatPr defaultColWidth="0" defaultRowHeight="24.95" customHeight="1"/>
  <cols>
    <col min="1" max="1" width="3.625" customWidth="1"/>
    <col min="2" max="2" width="9" customWidth="1"/>
    <col min="3" max="3" width="15.625" customWidth="1"/>
    <col min="4" max="4" width="10.625" hidden="1" customWidth="1"/>
    <col min="5" max="5" width="37.625" customWidth="1"/>
    <col min="6" max="7" width="10.625" customWidth="1"/>
    <col min="8" max="8" width="26.75" customWidth="1"/>
    <col min="9" max="9" width="10.625" customWidth="1"/>
    <col min="10" max="10" width="26.25" customWidth="1"/>
    <col min="11" max="11" width="9" style="73" customWidth="1"/>
  </cols>
  <sheetData>
    <row r="2" spans="2:11" ht="35.1" customHeight="1"/>
    <row r="4" spans="2:11" ht="30" customHeight="1">
      <c r="B4" s="121"/>
      <c r="C4" s="121"/>
      <c r="D4" s="121"/>
      <c r="E4" s="121"/>
      <c r="F4" s="122"/>
      <c r="G4" s="120" t="s">
        <v>29</v>
      </c>
      <c r="H4" s="120"/>
      <c r="I4" s="120" t="s">
        <v>30</v>
      </c>
      <c r="J4" s="120"/>
    </row>
    <row r="5" spans="2:11" s="2" customFormat="1" ht="39.950000000000003" customHeight="1">
      <c r="B5" s="42" t="s">
        <v>8</v>
      </c>
      <c r="C5" s="42" t="s">
        <v>9</v>
      </c>
      <c r="D5" s="42" t="s">
        <v>0</v>
      </c>
      <c r="E5" s="42" t="s">
        <v>1</v>
      </c>
      <c r="F5" s="42" t="s">
        <v>16</v>
      </c>
      <c r="G5" s="43" t="s">
        <v>23</v>
      </c>
      <c r="H5" s="44" t="s">
        <v>24</v>
      </c>
      <c r="I5" s="43" t="s">
        <v>25</v>
      </c>
      <c r="J5" s="71" t="s">
        <v>26</v>
      </c>
      <c r="K5" s="74"/>
    </row>
    <row r="6" spans="2:11" ht="24.95" customHeight="1">
      <c r="B6" s="12">
        <f>IF(C6&lt;&gt;0,1,"")</f>
        <v>1</v>
      </c>
      <c r="C6" s="6">
        <v>42928</v>
      </c>
      <c r="D6" s="1"/>
      <c r="E6" s="3" t="s">
        <v>43</v>
      </c>
      <c r="F6" s="1">
        <v>1</v>
      </c>
      <c r="G6" s="1" t="s">
        <v>2276</v>
      </c>
      <c r="H6" s="3" t="str">
        <f>IF(G6&gt;0,VLOOKUP(G6,مسئول!B:D,2,0),"")</f>
        <v>معمل الكيمياء</v>
      </c>
      <c r="I6" s="1" t="s">
        <v>44</v>
      </c>
      <c r="J6" s="72" t="str">
        <f>IF(I6&gt;0,VLOOKUP(I6,مسئول!B:D,2,0),"")</f>
        <v>المحضن</v>
      </c>
    </row>
    <row r="7" spans="2:11" ht="24.95" customHeight="1">
      <c r="B7" s="12" t="str">
        <f>IF(C7&lt;&gt;0,1+B6,"")</f>
        <v/>
      </c>
      <c r="C7" s="6"/>
      <c r="D7" s="1"/>
      <c r="E7" s="3" t="str">
        <f>IF(D7&gt;0,VLOOKUP(D7,صنف!B:D,2,0),"")</f>
        <v/>
      </c>
      <c r="F7" s="1"/>
      <c r="G7" s="1"/>
      <c r="H7" s="3" t="str">
        <f>IF(G7&gt;0,VLOOKUP(G7,مسئول!B:D,2,0),"")</f>
        <v/>
      </c>
      <c r="I7" s="1"/>
      <c r="J7" s="72" t="str">
        <f>IF(I7&gt;0,VLOOKUP(I7,مسئول!B:D,2,0),"")</f>
        <v/>
      </c>
    </row>
    <row r="8" spans="2:11" ht="24.95" customHeight="1">
      <c r="B8" s="12" t="str">
        <f t="shared" ref="B8:B17" si="0">IF(C8&lt;&gt;0,1+B7,"")</f>
        <v/>
      </c>
      <c r="C8" s="6"/>
      <c r="D8" s="1"/>
      <c r="E8" s="3" t="str">
        <f>IF(D8&gt;0,VLOOKUP(D8,صنف!B:D,2,0),"")</f>
        <v/>
      </c>
      <c r="F8" s="1"/>
      <c r="G8" s="1"/>
      <c r="H8" s="3" t="str">
        <f>IF(G8&gt;0,VLOOKUP(G8,مسئول!B:D,2,0),"")</f>
        <v/>
      </c>
      <c r="I8" s="1"/>
      <c r="J8" s="72" t="str">
        <f>IF(I8&gt;0,VLOOKUP(I8,مسئول!B:D,2,0),"")</f>
        <v/>
      </c>
    </row>
    <row r="9" spans="2:11" ht="24.95" customHeight="1">
      <c r="B9" s="12" t="str">
        <f t="shared" si="0"/>
        <v/>
      </c>
      <c r="C9" s="6"/>
      <c r="D9" s="1"/>
      <c r="E9" s="3" t="str">
        <f>IF(D9&gt;0,VLOOKUP(D9,صنف!B:D,2,0),"")</f>
        <v/>
      </c>
      <c r="F9" s="1"/>
      <c r="G9" s="1"/>
      <c r="H9" s="3" t="str">
        <f>IF(G9&gt;0,VLOOKUP(G9,مسئول!B:D,2,0),"")</f>
        <v/>
      </c>
      <c r="I9" s="1"/>
      <c r="J9" s="72" t="str">
        <f>IF(I9&gt;0,VLOOKUP(I9,مسئول!B:D,2,0),"")</f>
        <v/>
      </c>
    </row>
    <row r="10" spans="2:11" ht="24.95" customHeight="1">
      <c r="B10" s="12" t="str">
        <f t="shared" si="0"/>
        <v/>
      </c>
      <c r="C10" s="6"/>
      <c r="D10" s="1"/>
      <c r="E10" s="3" t="str">
        <f>IF(D10&gt;0,VLOOKUP(D10,صنف!B:D,2,0),"")</f>
        <v/>
      </c>
      <c r="F10" s="1"/>
      <c r="G10" s="1"/>
      <c r="H10" s="3" t="str">
        <f>IF(G10&gt;0,VLOOKUP(G10,مسئول!B:D,2,0),"")</f>
        <v/>
      </c>
      <c r="I10" s="1"/>
      <c r="J10" s="72" t="str">
        <f>IF(I10&gt;0,VLOOKUP(I10,مسئول!B:D,2,0),"")</f>
        <v/>
      </c>
    </row>
    <row r="11" spans="2:11" ht="24.95" customHeight="1">
      <c r="B11" s="12" t="str">
        <f t="shared" si="0"/>
        <v/>
      </c>
      <c r="C11" s="6"/>
      <c r="D11" s="1"/>
      <c r="E11" s="3" t="str">
        <f>IF(D11&gt;0,VLOOKUP(D11,صنف!B:D,2,0),"")</f>
        <v/>
      </c>
      <c r="F11" s="1"/>
      <c r="G11" s="1"/>
      <c r="H11" s="3" t="str">
        <f>IF(G11&gt;0,VLOOKUP(G11,مسئول!B:D,2,0),"")</f>
        <v/>
      </c>
      <c r="I11" s="1"/>
      <c r="J11" s="72" t="str">
        <f>IF(I11&gt;0,VLOOKUP(I11,مسئول!B:D,2,0),"")</f>
        <v/>
      </c>
    </row>
    <row r="12" spans="2:11" ht="24.95" customHeight="1">
      <c r="B12" s="12" t="str">
        <f t="shared" si="0"/>
        <v/>
      </c>
      <c r="C12" s="6"/>
      <c r="D12" s="1"/>
      <c r="E12" s="3" t="str">
        <f>IF(D12&gt;0,VLOOKUP(D12,صنف!B:D,2,0),"")</f>
        <v/>
      </c>
      <c r="F12" s="1"/>
      <c r="G12" s="1"/>
      <c r="H12" s="3" t="str">
        <f>IF(G12&gt;0,VLOOKUP(G12,مسئول!B:D,2,0),"")</f>
        <v/>
      </c>
      <c r="I12" s="1"/>
      <c r="J12" s="72" t="str">
        <f>IF(I12&gt;0,VLOOKUP(I12,مسئول!B:D,2,0),"")</f>
        <v/>
      </c>
    </row>
    <row r="13" spans="2:11" ht="24.95" customHeight="1">
      <c r="B13" s="12" t="str">
        <f t="shared" si="0"/>
        <v/>
      </c>
      <c r="C13" s="6"/>
      <c r="D13" s="1"/>
      <c r="E13" s="3" t="str">
        <f>IF(D13&gt;0,VLOOKUP(D13,صنف!B:D,2,0),"")</f>
        <v/>
      </c>
      <c r="F13" s="1"/>
      <c r="G13" s="1"/>
      <c r="H13" s="3" t="str">
        <f>IF(G13&gt;0,VLOOKUP(G13,مسئول!B:D,2,0),"")</f>
        <v/>
      </c>
      <c r="I13" s="1"/>
      <c r="J13" s="72" t="str">
        <f>IF(I13&gt;0,VLOOKUP(I13,مسئول!B:D,2,0),"")</f>
        <v/>
      </c>
    </row>
    <row r="14" spans="2:11" ht="24.95" customHeight="1">
      <c r="B14" s="12" t="str">
        <f t="shared" si="0"/>
        <v/>
      </c>
      <c r="C14" s="6"/>
      <c r="D14" s="1"/>
      <c r="E14" s="3" t="str">
        <f>IF(D14&gt;0,VLOOKUP(D14,صنف!B:D,2,0),"")</f>
        <v/>
      </c>
      <c r="F14" s="1"/>
      <c r="G14" s="1"/>
      <c r="H14" s="3" t="str">
        <f>IF(G14&gt;0,VLOOKUP(G14,مسئول!B:D,2,0),"")</f>
        <v/>
      </c>
      <c r="I14" s="1"/>
      <c r="J14" s="72" t="str">
        <f>IF(I14&gt;0,VLOOKUP(I14,مسئول!B:D,2,0),"")</f>
        <v/>
      </c>
    </row>
    <row r="15" spans="2:11" ht="24.95" customHeight="1">
      <c r="B15" s="12" t="str">
        <f t="shared" si="0"/>
        <v/>
      </c>
      <c r="C15" s="6"/>
      <c r="D15" s="1"/>
      <c r="E15" s="3" t="str">
        <f>IF(D15&gt;0,VLOOKUP(D15,صنف!B:D,2,0),"")</f>
        <v/>
      </c>
      <c r="F15" s="1"/>
      <c r="G15" s="1"/>
      <c r="H15" s="3" t="str">
        <f>IF(G15&gt;0,VLOOKUP(G15,مسئول!B:D,2,0),"")</f>
        <v/>
      </c>
      <c r="I15" s="1"/>
      <c r="J15" s="72" t="str">
        <f>IF(I15&gt;0,VLOOKUP(I15,مسئول!B:D,2,0),"")</f>
        <v/>
      </c>
    </row>
    <row r="16" spans="2:11" ht="24.95" customHeight="1">
      <c r="B16" s="12" t="str">
        <f t="shared" si="0"/>
        <v/>
      </c>
      <c r="C16" s="6"/>
      <c r="D16" s="1"/>
      <c r="E16" s="3" t="str">
        <f>IF(D16&gt;0,VLOOKUP(D16,صنف!B:D,2,0),"")</f>
        <v/>
      </c>
      <c r="F16" s="1"/>
      <c r="G16" s="1"/>
      <c r="H16" s="3" t="str">
        <f>IF(G16&gt;0,VLOOKUP(G16,مسئول!B:D,2,0),"")</f>
        <v/>
      </c>
      <c r="I16" s="1"/>
      <c r="J16" s="72" t="str">
        <f>IF(I16&gt;0,VLOOKUP(I16,مسئول!B:D,2,0),"")</f>
        <v/>
      </c>
    </row>
    <row r="17" spans="2:18" ht="24.95" customHeight="1">
      <c r="B17" s="12" t="str">
        <f t="shared" si="0"/>
        <v/>
      </c>
      <c r="C17" s="6"/>
      <c r="D17" s="1"/>
      <c r="E17" s="3" t="str">
        <f>IF(D17&gt;0,VLOOKUP(D17,صنف!B:D,2,0),"")</f>
        <v/>
      </c>
      <c r="F17" s="1"/>
      <c r="G17" s="1"/>
      <c r="H17" s="3" t="str">
        <f>IF(G17&gt;0,VLOOKUP(G17,مسئول!B:D,2,0),"")</f>
        <v/>
      </c>
      <c r="I17" s="1"/>
      <c r="J17" s="72" t="str">
        <f>IF(I17&gt;0,VLOOKUP(I17,مسئول!B:D,2,0),"")</f>
        <v/>
      </c>
    </row>
    <row r="18" spans="2:18" ht="24.95" customHeight="1">
      <c r="B18" s="12" t="str">
        <f t="shared" ref="B18:B81" si="1">IF(C18&lt;&gt;0,1+B17,"")</f>
        <v/>
      </c>
      <c r="C18" s="6"/>
      <c r="D18" s="1"/>
      <c r="E18" s="3" t="str">
        <f>IF(D18&gt;0,VLOOKUP(D18,صنف!B:D,2,0),"")</f>
        <v/>
      </c>
      <c r="F18" s="1"/>
      <c r="G18" s="1"/>
      <c r="H18" s="3" t="str">
        <f>IF(G18&gt;0,VLOOKUP(G18,مسئول!B:D,2,0),"")</f>
        <v/>
      </c>
      <c r="I18" s="1"/>
      <c r="J18" s="72" t="str">
        <f>IF(I18&gt;0,VLOOKUP(I18,مسئول!B:D,2,0),"")</f>
        <v/>
      </c>
    </row>
    <row r="19" spans="2:18" ht="24.95" customHeight="1">
      <c r="B19" s="12" t="str">
        <f t="shared" si="1"/>
        <v/>
      </c>
      <c r="C19" s="6"/>
      <c r="D19" s="1"/>
      <c r="E19" s="3" t="str">
        <f>IF(D19&gt;0,VLOOKUP(D19,صنف!B:D,2,0),"")</f>
        <v/>
      </c>
      <c r="F19" s="1"/>
      <c r="G19" s="1"/>
      <c r="H19" s="3" t="str">
        <f>IF(G19&gt;0,VLOOKUP(G19,مسئول!B:D,2,0),"")</f>
        <v/>
      </c>
      <c r="I19" s="1"/>
      <c r="J19" s="72" t="str">
        <f>IF(I19&gt;0,VLOOKUP(I19,مسئول!B:D,2,0),"")</f>
        <v/>
      </c>
    </row>
    <row r="20" spans="2:18" ht="24.95" customHeight="1">
      <c r="B20" s="12" t="str">
        <f t="shared" si="1"/>
        <v/>
      </c>
      <c r="C20" s="6"/>
      <c r="D20" s="1"/>
      <c r="E20" s="3" t="str">
        <f>IF(D20&gt;0,VLOOKUP(D20,صنف!B:D,2,0),"")</f>
        <v/>
      </c>
      <c r="F20" s="1"/>
      <c r="G20" s="1"/>
      <c r="H20" s="3" t="str">
        <f>IF(G20&gt;0,VLOOKUP(G20,مسئول!B:D,2,0),"")</f>
        <v/>
      </c>
      <c r="I20" s="1"/>
      <c r="J20" s="72" t="str">
        <f>IF(I20&gt;0,VLOOKUP(I20,مسئول!B:D,2,0),"")</f>
        <v/>
      </c>
    </row>
    <row r="21" spans="2:18" ht="24.95" customHeight="1">
      <c r="B21" s="12" t="str">
        <f t="shared" si="1"/>
        <v/>
      </c>
      <c r="C21" s="6"/>
      <c r="D21" s="1"/>
      <c r="E21" s="3" t="str">
        <f>IF(D21&gt;0,VLOOKUP(D21,صنف!B:D,2,0),"")</f>
        <v/>
      </c>
      <c r="F21" s="1"/>
      <c r="G21" s="1"/>
      <c r="H21" s="3" t="str">
        <f>IF(G21&gt;0,VLOOKUP(G21,مسئول!B:D,2,0),"")</f>
        <v/>
      </c>
      <c r="I21" s="1"/>
      <c r="J21" s="72" t="str">
        <f>IF(I21&gt;0,VLOOKUP(I21,مسئول!B:D,2,0),"")</f>
        <v/>
      </c>
      <c r="K21" s="9"/>
      <c r="L21" s="21"/>
      <c r="M21" s="9"/>
      <c r="N21" s="9"/>
      <c r="O21" s="21"/>
    </row>
    <row r="22" spans="2:18" ht="24.95" customHeight="1">
      <c r="B22" s="12" t="str">
        <f t="shared" si="1"/>
        <v/>
      </c>
      <c r="C22" s="6"/>
      <c r="D22" s="1"/>
      <c r="E22" s="3" t="str">
        <f>IF(D22&gt;0,VLOOKUP(D22,صنف!B:D,2,0),"")</f>
        <v/>
      </c>
      <c r="F22" s="1"/>
      <c r="G22" s="1"/>
      <c r="H22" s="3" t="str">
        <f>IF(G22&gt;0,VLOOKUP(G22,مسئول!B:D,2,0),"")</f>
        <v/>
      </c>
      <c r="I22" s="1"/>
      <c r="J22" s="72" t="str">
        <f>IF(I22&gt;0,VLOOKUP(I22,مسئول!B:D,2,0),"")</f>
        <v/>
      </c>
    </row>
    <row r="23" spans="2:18" ht="24.95" customHeight="1">
      <c r="B23" s="12" t="str">
        <f t="shared" si="1"/>
        <v/>
      </c>
      <c r="C23" s="6"/>
      <c r="D23" s="1"/>
      <c r="E23" s="3" t="str">
        <f>IF(D23&gt;0,VLOOKUP(D23,صنف!B:D,2,0),"")</f>
        <v/>
      </c>
      <c r="F23" s="1"/>
      <c r="G23" s="1"/>
      <c r="H23" s="3" t="str">
        <f>IF(G23&gt;0,VLOOKUP(G23,مسئول!B:D,2,0),"")</f>
        <v/>
      </c>
      <c r="I23" s="1"/>
      <c r="J23" s="72" t="str">
        <f>IF(I23&gt;0,VLOOKUP(I23,مسئول!B:D,2,0),"")</f>
        <v/>
      </c>
      <c r="K23" s="9"/>
      <c r="L23" s="9"/>
      <c r="M23" s="9"/>
      <c r="N23" s="9"/>
      <c r="O23" s="22"/>
      <c r="P23" s="22"/>
      <c r="Q23" s="9"/>
      <c r="R23" s="16"/>
    </row>
    <row r="24" spans="2:18" ht="24.95" customHeight="1">
      <c r="B24" s="12" t="str">
        <f t="shared" si="1"/>
        <v/>
      </c>
      <c r="C24" s="6"/>
      <c r="D24" s="1"/>
      <c r="E24" s="3" t="str">
        <f>IF(D24&gt;0,VLOOKUP(D24,صنف!B:D,2,0),"")</f>
        <v/>
      </c>
      <c r="F24" s="1"/>
      <c r="G24" s="1"/>
      <c r="H24" s="3" t="str">
        <f>IF(G24&gt;0,VLOOKUP(G24,مسئول!B:D,2,0),"")</f>
        <v/>
      </c>
      <c r="I24" s="1"/>
      <c r="J24" s="72" t="str">
        <f>IF(I24&gt;0,VLOOKUP(I24,مسئول!B:D,2,0),"")</f>
        <v/>
      </c>
    </row>
    <row r="25" spans="2:18" ht="24.95" customHeight="1">
      <c r="B25" s="12" t="str">
        <f t="shared" si="1"/>
        <v/>
      </c>
      <c r="C25" s="6"/>
      <c r="D25" s="1"/>
      <c r="E25" s="3" t="str">
        <f>IF(D25&gt;0,VLOOKUP(D25,صنف!B:D,2,0),"")</f>
        <v/>
      </c>
      <c r="F25" s="1"/>
      <c r="G25" s="1"/>
      <c r="H25" s="3" t="str">
        <f>IF(G25&gt;0,VLOOKUP(G25,مسئول!B:D,2,0),"")</f>
        <v/>
      </c>
      <c r="I25" s="1"/>
      <c r="J25" s="72" t="str">
        <f>IF(I25&gt;0,VLOOKUP(I25,مسئول!B:D,2,0),"")</f>
        <v/>
      </c>
    </row>
    <row r="26" spans="2:18" ht="24.95" customHeight="1">
      <c r="B26" s="12" t="str">
        <f t="shared" si="1"/>
        <v/>
      </c>
      <c r="C26" s="6"/>
      <c r="D26" s="1"/>
      <c r="E26" s="3" t="str">
        <f>IF(D26&gt;0,VLOOKUP(D26,صنف!B:D,2,0),"")</f>
        <v/>
      </c>
      <c r="F26" s="1"/>
      <c r="G26" s="1"/>
      <c r="H26" s="3" t="str">
        <f>IF(G26&gt;0,VLOOKUP(G26,مسئول!B:D,2,0),"")</f>
        <v/>
      </c>
      <c r="I26" s="1"/>
      <c r="J26" s="72" t="str">
        <f>IF(I26&gt;0,VLOOKUP(I26,مسئول!B:D,2,0),"")</f>
        <v/>
      </c>
    </row>
    <row r="27" spans="2:18" ht="24.95" customHeight="1">
      <c r="B27" s="12" t="str">
        <f t="shared" si="1"/>
        <v/>
      </c>
      <c r="C27" s="6"/>
      <c r="D27" s="1"/>
      <c r="E27" s="3" t="str">
        <f>IF(D27&gt;0,VLOOKUP(D27,صنف!B:D,2,0),"")</f>
        <v/>
      </c>
      <c r="F27" s="1"/>
      <c r="G27" s="1"/>
      <c r="H27" s="3" t="str">
        <f>IF(G27&gt;0,VLOOKUP(G27,مسئول!B:D,2,0),"")</f>
        <v/>
      </c>
      <c r="I27" s="1"/>
      <c r="J27" s="72" t="str">
        <f>IF(I27&gt;0,VLOOKUP(I27,مسئول!B:D,2,0),"")</f>
        <v/>
      </c>
    </row>
    <row r="28" spans="2:18" ht="24.95" customHeight="1">
      <c r="B28" s="12" t="str">
        <f t="shared" si="1"/>
        <v/>
      </c>
      <c r="C28" s="6"/>
      <c r="D28" s="1"/>
      <c r="E28" s="3" t="str">
        <f>IF(D28&gt;0,VLOOKUP(D28,صنف!B:D,2,0),"")</f>
        <v/>
      </c>
      <c r="F28" s="1"/>
      <c r="G28" s="1"/>
      <c r="H28" s="3" t="str">
        <f>IF(G28&gt;0,VLOOKUP(G28,مسئول!B:D,2,0),"")</f>
        <v/>
      </c>
      <c r="I28" s="1"/>
      <c r="J28" s="72" t="str">
        <f>IF(I28&gt;0,VLOOKUP(I28,مسئول!B:D,2,0),"")</f>
        <v/>
      </c>
    </row>
    <row r="29" spans="2:18" ht="24.95" customHeight="1">
      <c r="B29" s="12" t="str">
        <f t="shared" si="1"/>
        <v/>
      </c>
      <c r="C29" s="6"/>
      <c r="D29" s="1"/>
      <c r="E29" s="3" t="str">
        <f>IF(D29&gt;0,VLOOKUP(D29,صنف!B:D,2,0),"")</f>
        <v/>
      </c>
      <c r="F29" s="1"/>
      <c r="G29" s="1"/>
      <c r="H29" s="3" t="str">
        <f>IF(G29&gt;0,VLOOKUP(G29,مسئول!B:D,2,0),"")</f>
        <v/>
      </c>
      <c r="I29" s="1"/>
      <c r="J29" s="72" t="str">
        <f>IF(I29&gt;0,VLOOKUP(I29,مسئول!B:D,2,0),"")</f>
        <v/>
      </c>
    </row>
    <row r="30" spans="2:18" ht="24.95" customHeight="1">
      <c r="B30" s="12" t="str">
        <f t="shared" si="1"/>
        <v/>
      </c>
      <c r="C30" s="6"/>
      <c r="D30" s="1"/>
      <c r="E30" s="3" t="str">
        <f>IF(D30&gt;0,VLOOKUP(D30,صنف!B:D,2,0),"")</f>
        <v/>
      </c>
      <c r="F30" s="1"/>
      <c r="G30" s="1"/>
      <c r="H30" s="3" t="str">
        <f>IF(G30&gt;0,VLOOKUP(G30,مسئول!B:D,2,0),"")</f>
        <v/>
      </c>
      <c r="I30" s="1"/>
      <c r="J30" s="72" t="str">
        <f>IF(I30&gt;0,VLOOKUP(I30,مسئول!B:D,2,0),"")</f>
        <v/>
      </c>
    </row>
    <row r="31" spans="2:18" ht="24.95" customHeight="1">
      <c r="B31" s="12" t="str">
        <f t="shared" si="1"/>
        <v/>
      </c>
      <c r="C31" s="6"/>
      <c r="D31" s="1"/>
      <c r="E31" s="3" t="str">
        <f>IF(D31&gt;0,VLOOKUP(D31,صنف!B:D,2,0),"")</f>
        <v/>
      </c>
      <c r="F31" s="1"/>
      <c r="G31" s="1"/>
      <c r="H31" s="3" t="str">
        <f>IF(G31&gt;0,VLOOKUP(G31,مسئول!B:D,2,0),"")</f>
        <v/>
      </c>
      <c r="I31" s="1"/>
      <c r="J31" s="72" t="str">
        <f>IF(I31&gt;0,VLOOKUP(I31,مسئول!B:D,2,0),"")</f>
        <v/>
      </c>
    </row>
    <row r="32" spans="2:18" ht="24.95" customHeight="1">
      <c r="B32" s="12" t="str">
        <f t="shared" si="1"/>
        <v/>
      </c>
      <c r="C32" s="6"/>
      <c r="D32" s="1"/>
      <c r="E32" s="3" t="str">
        <f>IF(D32&gt;0,VLOOKUP(D32,صنف!B:D,2,0),"")</f>
        <v/>
      </c>
      <c r="F32" s="1"/>
      <c r="G32" s="1"/>
      <c r="H32" s="3" t="str">
        <f>IF(G32&gt;0,VLOOKUP(G32,مسئول!B:D,2,0),"")</f>
        <v/>
      </c>
      <c r="I32" s="1"/>
      <c r="J32" s="72" t="str">
        <f>IF(I32&gt;0,VLOOKUP(I32,مسئول!B:D,2,0),"")</f>
        <v/>
      </c>
    </row>
    <row r="33" spans="2:10" ht="24.95" customHeight="1">
      <c r="B33" s="12" t="str">
        <f t="shared" si="1"/>
        <v/>
      </c>
      <c r="C33" s="6"/>
      <c r="D33" s="1"/>
      <c r="E33" s="3" t="str">
        <f>IF(D33&gt;0,VLOOKUP(D33,صنف!B:D,2,0),"")</f>
        <v/>
      </c>
      <c r="F33" s="1"/>
      <c r="G33" s="1"/>
      <c r="H33" s="3" t="str">
        <f>IF(G33&gt;0,VLOOKUP(G33,مسئول!B:D,2,0),"")</f>
        <v/>
      </c>
      <c r="I33" s="1"/>
      <c r="J33" s="72" t="str">
        <f>IF(I33&gt;0,VLOOKUP(I33,مسئول!B:D,2,0),"")</f>
        <v/>
      </c>
    </row>
    <row r="34" spans="2:10" ht="24.95" customHeight="1">
      <c r="B34" s="12" t="str">
        <f t="shared" si="1"/>
        <v/>
      </c>
      <c r="C34" s="6"/>
      <c r="D34" s="1"/>
      <c r="E34" s="3" t="str">
        <f>IF(D34&gt;0,VLOOKUP(D34,صنف!B:D,2,0),"")</f>
        <v/>
      </c>
      <c r="F34" s="1"/>
      <c r="G34" s="1"/>
      <c r="H34" s="3" t="str">
        <f>IF(G34&gt;0,VLOOKUP(G34,مسئول!B:D,2,0),"")</f>
        <v/>
      </c>
      <c r="I34" s="1"/>
      <c r="J34" s="72" t="str">
        <f>IF(I34&gt;0,VLOOKUP(I34,مسئول!B:D,2,0),"")</f>
        <v/>
      </c>
    </row>
    <row r="35" spans="2:10" ht="24.95" customHeight="1">
      <c r="B35" s="12" t="str">
        <f t="shared" si="1"/>
        <v/>
      </c>
      <c r="C35" s="6"/>
      <c r="D35" s="1"/>
      <c r="E35" s="3" t="str">
        <f>IF(D35&gt;0,VLOOKUP(D35,صنف!B:D,2,0),"")</f>
        <v/>
      </c>
      <c r="F35" s="1"/>
      <c r="G35" s="1"/>
      <c r="H35" s="3" t="str">
        <f>IF(G35&gt;0,VLOOKUP(G35,مسئول!B:D,2,0),"")</f>
        <v/>
      </c>
      <c r="I35" s="1"/>
      <c r="J35" s="72" t="str">
        <f>IF(I35&gt;0,VLOOKUP(I35,مسئول!B:D,2,0),"")</f>
        <v/>
      </c>
    </row>
    <row r="36" spans="2:10" ht="24.95" customHeight="1">
      <c r="B36" s="12" t="str">
        <f t="shared" si="1"/>
        <v/>
      </c>
      <c r="C36" s="6"/>
      <c r="D36" s="1"/>
      <c r="E36" s="3" t="str">
        <f>IF(D36&gt;0,VLOOKUP(D36,صنف!B:D,2,0),"")</f>
        <v/>
      </c>
      <c r="F36" s="1"/>
      <c r="G36" s="1"/>
      <c r="H36" s="3" t="str">
        <f>IF(G36&gt;0,VLOOKUP(G36,مسئول!B:D,2,0),"")</f>
        <v/>
      </c>
      <c r="I36" s="1"/>
      <c r="J36" s="72" t="str">
        <f>IF(I36&gt;0,VLOOKUP(I36,مسئول!B:D,2,0),"")</f>
        <v/>
      </c>
    </row>
    <row r="37" spans="2:10" ht="24.95" customHeight="1">
      <c r="B37" s="12" t="str">
        <f t="shared" si="1"/>
        <v/>
      </c>
      <c r="C37" s="6"/>
      <c r="D37" s="1"/>
      <c r="E37" s="3" t="str">
        <f>IF(D37&gt;0,VLOOKUP(D37,صنف!B:D,2,0),"")</f>
        <v/>
      </c>
      <c r="F37" s="1"/>
      <c r="G37" s="1"/>
      <c r="H37" s="3" t="str">
        <f>IF(G37&gt;0,VLOOKUP(G37,مسئول!B:D,2,0),"")</f>
        <v/>
      </c>
      <c r="I37" s="1"/>
      <c r="J37" s="72" t="str">
        <f>IF(I37&gt;0,VLOOKUP(I37,مسئول!B:D,2,0),"")</f>
        <v/>
      </c>
    </row>
    <row r="38" spans="2:10" ht="24.95" customHeight="1">
      <c r="B38" s="12" t="str">
        <f t="shared" si="1"/>
        <v/>
      </c>
      <c r="C38" s="6"/>
      <c r="D38" s="1"/>
      <c r="E38" s="3" t="str">
        <f>IF(D38&gt;0,VLOOKUP(D38,صنف!B:D,2,0),"")</f>
        <v/>
      </c>
      <c r="F38" s="1"/>
      <c r="G38" s="1"/>
      <c r="H38" s="3" t="str">
        <f>IF(G38&gt;0,VLOOKUP(G38,مسئول!B:D,2,0),"")</f>
        <v/>
      </c>
      <c r="I38" s="1"/>
      <c r="J38" s="72" t="str">
        <f>IF(I38&gt;0,VLOOKUP(I38,مسئول!B:D,2,0),"")</f>
        <v/>
      </c>
    </row>
    <row r="39" spans="2:10" ht="24.95" customHeight="1">
      <c r="B39" s="12" t="str">
        <f t="shared" si="1"/>
        <v/>
      </c>
      <c r="C39" s="6"/>
      <c r="D39" s="1"/>
      <c r="E39" s="3" t="str">
        <f>IF(D39&gt;0,VLOOKUP(D39,صنف!B:D,2,0),"")</f>
        <v/>
      </c>
      <c r="F39" s="1"/>
      <c r="G39" s="1"/>
      <c r="H39" s="3" t="str">
        <f>IF(G39&gt;0,VLOOKUP(G39,مسئول!B:D,2,0),"")</f>
        <v/>
      </c>
      <c r="I39" s="1"/>
      <c r="J39" s="72" t="str">
        <f>IF(I39&gt;0,VLOOKUP(I39,مسئول!B:D,2,0),"")</f>
        <v/>
      </c>
    </row>
    <row r="40" spans="2:10" ht="24.95" customHeight="1">
      <c r="B40" s="12" t="str">
        <f t="shared" si="1"/>
        <v/>
      </c>
      <c r="C40" s="6"/>
      <c r="D40" s="1"/>
      <c r="E40" s="3" t="str">
        <f>IF(D40&gt;0,VLOOKUP(D40,صنف!B:D,2,0),"")</f>
        <v/>
      </c>
      <c r="F40" s="1"/>
      <c r="G40" s="1"/>
      <c r="H40" s="3" t="str">
        <f>IF(G40&gt;0,VLOOKUP(G40,مسئول!B:D,2,0),"")</f>
        <v/>
      </c>
      <c r="I40" s="1"/>
      <c r="J40" s="72" t="str">
        <f>IF(I40&gt;0,VLOOKUP(I40,مسئول!B:D,2,0),"")</f>
        <v/>
      </c>
    </row>
    <row r="41" spans="2:10" ht="24.95" customHeight="1">
      <c r="B41" s="12" t="str">
        <f t="shared" si="1"/>
        <v/>
      </c>
      <c r="C41" s="6"/>
      <c r="D41" s="1"/>
      <c r="E41" s="3" t="str">
        <f>IF(D41&gt;0,VLOOKUP(D41,صنف!B:D,2,0),"")</f>
        <v/>
      </c>
      <c r="F41" s="1"/>
      <c r="G41" s="1"/>
      <c r="H41" s="3" t="str">
        <f>IF(G41&gt;0,VLOOKUP(G41,مسئول!B:D,2,0),"")</f>
        <v/>
      </c>
      <c r="I41" s="1"/>
      <c r="J41" s="72" t="str">
        <f>IF(I41&gt;0,VLOOKUP(I41,مسئول!B:D,2,0),"")</f>
        <v/>
      </c>
    </row>
    <row r="42" spans="2:10" ht="24.95" customHeight="1">
      <c r="B42" s="12" t="str">
        <f t="shared" si="1"/>
        <v/>
      </c>
      <c r="C42" s="6"/>
      <c r="D42" s="1"/>
      <c r="E42" s="3" t="str">
        <f>IF(D42&gt;0,VLOOKUP(D42,صنف!B:D,2,0),"")</f>
        <v/>
      </c>
      <c r="F42" s="1"/>
      <c r="G42" s="1"/>
      <c r="H42" s="3" t="str">
        <f>IF(G42&gt;0,VLOOKUP(G42,مسئول!B:D,2,0),"")</f>
        <v/>
      </c>
      <c r="I42" s="1"/>
      <c r="J42" s="72" t="str">
        <f>IF(I42&gt;0,VLOOKUP(I42,مسئول!B:D,2,0),"")</f>
        <v/>
      </c>
    </row>
    <row r="43" spans="2:10" ht="24.95" customHeight="1">
      <c r="B43" s="12" t="str">
        <f t="shared" si="1"/>
        <v/>
      </c>
      <c r="C43" s="6"/>
      <c r="D43" s="1"/>
      <c r="E43" s="3" t="str">
        <f>IF(D43&gt;0,VLOOKUP(D43,صنف!B:D,2,0),"")</f>
        <v/>
      </c>
      <c r="F43" s="1"/>
      <c r="G43" s="1"/>
      <c r="H43" s="3" t="str">
        <f>IF(G43&gt;0,VLOOKUP(G43,مسئول!B:D,2,0),"")</f>
        <v/>
      </c>
      <c r="I43" s="1"/>
      <c r="J43" s="72" t="str">
        <f>IF(I43&gt;0,VLOOKUP(I43,مسئول!B:D,2,0),"")</f>
        <v/>
      </c>
    </row>
    <row r="44" spans="2:10" ht="24.95" customHeight="1">
      <c r="B44" s="12" t="str">
        <f t="shared" si="1"/>
        <v/>
      </c>
      <c r="C44" s="6"/>
      <c r="D44" s="1"/>
      <c r="E44" s="3" t="str">
        <f>IF(D44&gt;0,VLOOKUP(D44,صنف!B:D,2,0),"")</f>
        <v/>
      </c>
      <c r="F44" s="1"/>
      <c r="G44" s="1"/>
      <c r="H44" s="3" t="str">
        <f>IF(G44&gt;0,VLOOKUP(G44,مسئول!B:D,2,0),"")</f>
        <v/>
      </c>
      <c r="I44" s="1"/>
      <c r="J44" s="72" t="str">
        <f>IF(I44&gt;0,VLOOKUP(I44,مسئول!B:D,2,0),"")</f>
        <v/>
      </c>
    </row>
    <row r="45" spans="2:10" ht="24.95" customHeight="1">
      <c r="B45" s="12" t="str">
        <f t="shared" si="1"/>
        <v/>
      </c>
      <c r="C45" s="6"/>
      <c r="D45" s="1"/>
      <c r="E45" s="3" t="str">
        <f>IF(D45&gt;0,VLOOKUP(D45,صنف!B:D,2,0),"")</f>
        <v/>
      </c>
      <c r="F45" s="1"/>
      <c r="G45" s="1"/>
      <c r="H45" s="3" t="str">
        <f>IF(G45&gt;0,VLOOKUP(G45,مسئول!B:D,2,0),"")</f>
        <v/>
      </c>
      <c r="I45" s="1"/>
      <c r="J45" s="72" t="str">
        <f>IF(I45&gt;0,VLOOKUP(I45,مسئول!B:D,2,0),"")</f>
        <v/>
      </c>
    </row>
    <row r="46" spans="2:10" ht="24.95" customHeight="1">
      <c r="B46" s="12" t="str">
        <f t="shared" si="1"/>
        <v/>
      </c>
      <c r="C46" s="6"/>
      <c r="D46" s="1"/>
      <c r="E46" s="3" t="str">
        <f>IF(D46&gt;0,VLOOKUP(D46,صنف!B:D,2,0),"")</f>
        <v/>
      </c>
      <c r="F46" s="1"/>
      <c r="G46" s="1"/>
      <c r="H46" s="3" t="str">
        <f>IF(G46&gt;0,VLOOKUP(G46,مسئول!B:D,2,0),"")</f>
        <v/>
      </c>
      <c r="I46" s="1"/>
      <c r="J46" s="72" t="str">
        <f>IF(I46&gt;0,VLOOKUP(I46,مسئول!B:D,2,0),"")</f>
        <v/>
      </c>
    </row>
    <row r="47" spans="2:10" ht="24.95" customHeight="1">
      <c r="B47" s="12" t="str">
        <f t="shared" si="1"/>
        <v/>
      </c>
      <c r="C47" s="6"/>
      <c r="D47" s="1"/>
      <c r="E47" s="3" t="str">
        <f>IF(D47&gt;0,VLOOKUP(D47,صنف!B:D,2,0),"")</f>
        <v/>
      </c>
      <c r="F47" s="1"/>
      <c r="G47" s="1"/>
      <c r="H47" s="3" t="str">
        <f>IF(G47&gt;0,VLOOKUP(G47,مسئول!B:D,2,0),"")</f>
        <v/>
      </c>
      <c r="I47" s="1"/>
      <c r="J47" s="72" t="str">
        <f>IF(I47&gt;0,VLOOKUP(I47,مسئول!B:D,2,0),"")</f>
        <v/>
      </c>
    </row>
    <row r="48" spans="2:10" ht="24.95" customHeight="1">
      <c r="B48" s="12" t="str">
        <f t="shared" si="1"/>
        <v/>
      </c>
      <c r="C48" s="6"/>
      <c r="D48" s="1"/>
      <c r="E48" s="3" t="str">
        <f>IF(D48&gt;0,VLOOKUP(D48,صنف!B:D,2,0),"")</f>
        <v/>
      </c>
      <c r="F48" s="1"/>
      <c r="G48" s="1"/>
      <c r="H48" s="3" t="str">
        <f>IF(G48&gt;0,VLOOKUP(G48,مسئول!B:D,2,0),"")</f>
        <v/>
      </c>
      <c r="I48" s="1"/>
      <c r="J48" s="72" t="str">
        <f>IF(I48&gt;0,VLOOKUP(I48,مسئول!B:D,2,0),"")</f>
        <v/>
      </c>
    </row>
    <row r="49" spans="2:10" ht="24.95" customHeight="1">
      <c r="B49" s="12" t="str">
        <f t="shared" si="1"/>
        <v/>
      </c>
      <c r="C49" s="6"/>
      <c r="D49" s="1"/>
      <c r="E49" s="3" t="str">
        <f>IF(D49&gt;0,VLOOKUP(D49,صنف!B:D,2,0),"")</f>
        <v/>
      </c>
      <c r="F49" s="1"/>
      <c r="G49" s="1"/>
      <c r="H49" s="3" t="str">
        <f>IF(G49&gt;0,VLOOKUP(G49,مسئول!B:D,2,0),"")</f>
        <v/>
      </c>
      <c r="I49" s="1"/>
      <c r="J49" s="72" t="str">
        <f>IF(I49&gt;0,VLOOKUP(I49,مسئول!B:D,2,0),"")</f>
        <v/>
      </c>
    </row>
    <row r="50" spans="2:10" ht="24.95" customHeight="1">
      <c r="B50" s="12" t="str">
        <f t="shared" si="1"/>
        <v/>
      </c>
      <c r="C50" s="6"/>
      <c r="D50" s="1"/>
      <c r="E50" s="3" t="str">
        <f>IF(D50&gt;0,VLOOKUP(D50,صنف!B:D,2,0),"")</f>
        <v/>
      </c>
      <c r="F50" s="1"/>
      <c r="G50" s="1"/>
      <c r="H50" s="3" t="str">
        <f>IF(G50&gt;0,VLOOKUP(G50,مسئول!B:D,2,0),"")</f>
        <v/>
      </c>
      <c r="I50" s="1"/>
      <c r="J50" s="72" t="str">
        <f>IF(I50&gt;0,VLOOKUP(I50,مسئول!B:D,2,0),"")</f>
        <v/>
      </c>
    </row>
    <row r="51" spans="2:10" ht="24.95" customHeight="1">
      <c r="B51" s="12" t="str">
        <f t="shared" si="1"/>
        <v/>
      </c>
      <c r="C51" s="6"/>
      <c r="D51" s="1"/>
      <c r="E51" s="3" t="str">
        <f>IF(D51&gt;0,VLOOKUP(D51,صنف!B:D,2,0),"")</f>
        <v/>
      </c>
      <c r="F51" s="1"/>
      <c r="G51" s="1"/>
      <c r="H51" s="3" t="str">
        <f>IF(G51&gt;0,VLOOKUP(G51,مسئول!B:D,2,0),"")</f>
        <v/>
      </c>
      <c r="I51" s="1"/>
      <c r="J51" s="72" t="str">
        <f>IF(I51&gt;0,VLOOKUP(I51,مسئول!B:D,2,0),"")</f>
        <v/>
      </c>
    </row>
    <row r="52" spans="2:10" ht="24.95" customHeight="1">
      <c r="B52" s="12" t="str">
        <f t="shared" si="1"/>
        <v/>
      </c>
      <c r="C52" s="6"/>
      <c r="D52" s="1"/>
      <c r="E52" s="3" t="str">
        <f>IF(D52&gt;0,VLOOKUP(D52,صنف!B:D,2,0),"")</f>
        <v/>
      </c>
      <c r="F52" s="1"/>
      <c r="G52" s="1"/>
      <c r="H52" s="3" t="str">
        <f>IF(G52&gt;0,VLOOKUP(G52,مسئول!B:D,2,0),"")</f>
        <v/>
      </c>
      <c r="I52" s="1"/>
      <c r="J52" s="72" t="str">
        <f>IF(I52&gt;0,VLOOKUP(I52,مسئول!B:D,2,0),"")</f>
        <v/>
      </c>
    </row>
    <row r="53" spans="2:10" ht="24.95" customHeight="1">
      <c r="B53" s="12" t="str">
        <f t="shared" si="1"/>
        <v/>
      </c>
      <c r="C53" s="6"/>
      <c r="D53" s="1"/>
      <c r="E53" s="3" t="str">
        <f>IF(D53&gt;0,VLOOKUP(D53,صنف!B:D,2,0),"")</f>
        <v/>
      </c>
      <c r="F53" s="1"/>
      <c r="G53" s="1"/>
      <c r="H53" s="3" t="str">
        <f>IF(G53&gt;0,VLOOKUP(G53,مسئول!B:D,2,0),"")</f>
        <v/>
      </c>
      <c r="I53" s="1"/>
      <c r="J53" s="72" t="str">
        <f>IF(I53&gt;0,VLOOKUP(I53,مسئول!B:D,2,0),"")</f>
        <v/>
      </c>
    </row>
    <row r="54" spans="2:10" ht="24.95" customHeight="1">
      <c r="B54" s="12" t="str">
        <f t="shared" si="1"/>
        <v/>
      </c>
      <c r="C54" s="6"/>
      <c r="D54" s="1"/>
      <c r="E54" s="3" t="str">
        <f>IF(D54&gt;0,VLOOKUP(D54,صنف!B:D,2,0),"")</f>
        <v/>
      </c>
      <c r="F54" s="1"/>
      <c r="G54" s="1"/>
      <c r="H54" s="3" t="str">
        <f>IF(G54&gt;0,VLOOKUP(G54,مسئول!B:D,2,0),"")</f>
        <v/>
      </c>
      <c r="I54" s="1"/>
      <c r="J54" s="72" t="str">
        <f>IF(I54&gt;0,VLOOKUP(I54,مسئول!B:D,2,0),"")</f>
        <v/>
      </c>
    </row>
    <row r="55" spans="2:10" ht="24.95" customHeight="1">
      <c r="B55" s="12" t="str">
        <f t="shared" si="1"/>
        <v/>
      </c>
      <c r="C55" s="6"/>
      <c r="D55" s="1"/>
      <c r="E55" s="3" t="str">
        <f>IF(D55&gt;0,VLOOKUP(D55,صنف!B:D,2,0),"")</f>
        <v/>
      </c>
      <c r="F55" s="1"/>
      <c r="G55" s="1"/>
      <c r="H55" s="3" t="str">
        <f>IF(G55&gt;0,VLOOKUP(G55,مسئول!B:D,2,0),"")</f>
        <v/>
      </c>
      <c r="I55" s="1"/>
      <c r="J55" s="72" t="str">
        <f>IF(I55&gt;0,VLOOKUP(I55,مسئول!B:D,2,0),"")</f>
        <v/>
      </c>
    </row>
    <row r="56" spans="2:10" ht="24.95" customHeight="1">
      <c r="B56" s="12" t="str">
        <f t="shared" si="1"/>
        <v/>
      </c>
      <c r="C56" s="6"/>
      <c r="D56" s="1"/>
      <c r="E56" s="3" t="str">
        <f>IF(D56&gt;0,VLOOKUP(D56,صنف!B:D,2,0),"")</f>
        <v/>
      </c>
      <c r="F56" s="1"/>
      <c r="G56" s="1"/>
      <c r="H56" s="3" t="str">
        <f>IF(G56&gt;0,VLOOKUP(G56,مسئول!B:D,2,0),"")</f>
        <v/>
      </c>
      <c r="I56" s="1"/>
      <c r="J56" s="72" t="str">
        <f>IF(I56&gt;0,VLOOKUP(I56,مسئول!B:D,2,0),"")</f>
        <v/>
      </c>
    </row>
    <row r="57" spans="2:10" ht="24.95" customHeight="1">
      <c r="B57" s="12" t="str">
        <f t="shared" si="1"/>
        <v/>
      </c>
      <c r="C57" s="6"/>
      <c r="D57" s="1"/>
      <c r="E57" s="3" t="str">
        <f>IF(D57&gt;0,VLOOKUP(D57,صنف!B:D,2,0),"")</f>
        <v/>
      </c>
      <c r="F57" s="1"/>
      <c r="G57" s="1"/>
      <c r="H57" s="3" t="str">
        <f>IF(G57&gt;0,VLOOKUP(G57,مسئول!B:D,2,0),"")</f>
        <v/>
      </c>
      <c r="I57" s="1"/>
      <c r="J57" s="72" t="str">
        <f>IF(I57&gt;0,VLOOKUP(I57,مسئول!B:D,2,0),"")</f>
        <v/>
      </c>
    </row>
    <row r="58" spans="2:10" ht="24.95" customHeight="1">
      <c r="B58" s="12" t="str">
        <f t="shared" si="1"/>
        <v/>
      </c>
      <c r="C58" s="6"/>
      <c r="D58" s="1"/>
      <c r="E58" s="3" t="str">
        <f>IF(D58&gt;0,VLOOKUP(D58,صنف!B:D,2,0),"")</f>
        <v/>
      </c>
      <c r="F58" s="1"/>
      <c r="G58" s="1"/>
      <c r="H58" s="3" t="str">
        <f>IF(G58&gt;0,VLOOKUP(G58,مسئول!B:D,2,0),"")</f>
        <v/>
      </c>
      <c r="I58" s="1"/>
      <c r="J58" s="72" t="str">
        <f>IF(I58&gt;0,VLOOKUP(I58,مسئول!B:D,2,0),"")</f>
        <v/>
      </c>
    </row>
    <row r="59" spans="2:10" ht="24.95" customHeight="1">
      <c r="B59" s="12" t="str">
        <f t="shared" si="1"/>
        <v/>
      </c>
      <c r="C59" s="6"/>
      <c r="D59" s="1"/>
      <c r="E59" s="3" t="str">
        <f>IF(D59&gt;0,VLOOKUP(D59,صنف!B:D,2,0),"")</f>
        <v/>
      </c>
      <c r="F59" s="1"/>
      <c r="G59" s="1"/>
      <c r="H59" s="3" t="str">
        <f>IF(G59&gt;0,VLOOKUP(G59,مسئول!B:D,2,0),"")</f>
        <v/>
      </c>
      <c r="I59" s="1"/>
      <c r="J59" s="72" t="str">
        <f>IF(I59&gt;0,VLOOKUP(I59,مسئول!B:D,2,0),"")</f>
        <v/>
      </c>
    </row>
    <row r="60" spans="2:10" ht="24.95" customHeight="1">
      <c r="B60" s="12" t="str">
        <f t="shared" si="1"/>
        <v/>
      </c>
      <c r="C60" s="6"/>
      <c r="D60" s="1"/>
      <c r="E60" s="3" t="str">
        <f>IF(D60&gt;0,VLOOKUP(D60,صنف!B:D,2,0),"")</f>
        <v/>
      </c>
      <c r="F60" s="1"/>
      <c r="G60" s="1"/>
      <c r="H60" s="3" t="str">
        <f>IF(G60&gt;0,VLOOKUP(G60,مسئول!B:D,2,0),"")</f>
        <v/>
      </c>
      <c r="I60" s="1"/>
      <c r="J60" s="72" t="str">
        <f>IF(I60&gt;0,VLOOKUP(I60,مسئول!B:D,2,0),"")</f>
        <v/>
      </c>
    </row>
    <row r="61" spans="2:10" ht="24.95" customHeight="1">
      <c r="B61" s="12" t="str">
        <f t="shared" si="1"/>
        <v/>
      </c>
      <c r="C61" s="6"/>
      <c r="D61" s="1"/>
      <c r="E61" s="3" t="str">
        <f>IF(D61&gt;0,VLOOKUP(D61,صنف!B:D,2,0),"")</f>
        <v/>
      </c>
      <c r="F61" s="1"/>
      <c r="G61" s="1"/>
      <c r="H61" s="3" t="str">
        <f>IF(G61&gt;0,VLOOKUP(G61,مسئول!B:D,2,0),"")</f>
        <v/>
      </c>
      <c r="I61" s="1"/>
      <c r="J61" s="72" t="str">
        <f>IF(I61&gt;0,VLOOKUP(I61,مسئول!B:D,2,0),"")</f>
        <v/>
      </c>
    </row>
    <row r="62" spans="2:10" ht="24.95" customHeight="1">
      <c r="B62" s="12" t="str">
        <f t="shared" si="1"/>
        <v/>
      </c>
      <c r="C62" s="6"/>
      <c r="D62" s="1"/>
      <c r="E62" s="3" t="str">
        <f>IF(D62&gt;0,VLOOKUP(D62,صنف!B:D,2,0),"")</f>
        <v/>
      </c>
      <c r="F62" s="1"/>
      <c r="G62" s="1"/>
      <c r="H62" s="3" t="str">
        <f>IF(G62&gt;0,VLOOKUP(G62,مسئول!B:D,2,0),"")</f>
        <v/>
      </c>
      <c r="I62" s="1"/>
      <c r="J62" s="72" t="str">
        <f>IF(I62&gt;0,VLOOKUP(I62,مسئول!B:D,2,0),"")</f>
        <v/>
      </c>
    </row>
    <row r="63" spans="2:10" ht="24.95" customHeight="1">
      <c r="B63" s="12" t="str">
        <f t="shared" si="1"/>
        <v/>
      </c>
      <c r="C63" s="6"/>
      <c r="D63" s="1"/>
      <c r="E63" s="3" t="str">
        <f>IF(D63&gt;0,VLOOKUP(D63,صنف!B:D,2,0),"")</f>
        <v/>
      </c>
      <c r="F63" s="1"/>
      <c r="G63" s="1"/>
      <c r="H63" s="3" t="str">
        <f>IF(G63&gt;0,VLOOKUP(G63,مسئول!B:D,2,0),"")</f>
        <v/>
      </c>
      <c r="I63" s="1"/>
      <c r="J63" s="72" t="str">
        <f>IF(I63&gt;0,VLOOKUP(I63,مسئول!B:D,2,0),"")</f>
        <v/>
      </c>
    </row>
    <row r="64" spans="2:10" ht="24.95" customHeight="1">
      <c r="B64" s="12" t="str">
        <f t="shared" si="1"/>
        <v/>
      </c>
      <c r="C64" s="6"/>
      <c r="D64" s="1"/>
      <c r="E64" s="3" t="str">
        <f>IF(D64&gt;0,VLOOKUP(D64,صنف!B:D,2,0),"")</f>
        <v/>
      </c>
      <c r="F64" s="1"/>
      <c r="G64" s="1"/>
      <c r="H64" s="3" t="str">
        <f>IF(G64&gt;0,VLOOKUP(G64,مسئول!B:D,2,0),"")</f>
        <v/>
      </c>
      <c r="I64" s="1"/>
      <c r="J64" s="72" t="str">
        <f>IF(I64&gt;0,VLOOKUP(I64,مسئول!B:D,2,0),"")</f>
        <v/>
      </c>
    </row>
    <row r="65" spans="2:10" ht="24.95" customHeight="1">
      <c r="B65" s="12" t="str">
        <f t="shared" si="1"/>
        <v/>
      </c>
      <c r="C65" s="6"/>
      <c r="D65" s="1"/>
      <c r="E65" s="3" t="str">
        <f>IF(D65&gt;0,VLOOKUP(D65,صنف!B:D,2,0),"")</f>
        <v/>
      </c>
      <c r="F65" s="1"/>
      <c r="G65" s="1"/>
      <c r="H65" s="3" t="str">
        <f>IF(G65&gt;0,VLOOKUP(G65,مسئول!B:D,2,0),"")</f>
        <v/>
      </c>
      <c r="I65" s="1"/>
      <c r="J65" s="72" t="str">
        <f>IF(I65&gt;0,VLOOKUP(I65,مسئول!B:D,2,0),"")</f>
        <v/>
      </c>
    </row>
    <row r="66" spans="2:10" ht="24.95" customHeight="1">
      <c r="B66" s="12" t="str">
        <f t="shared" si="1"/>
        <v/>
      </c>
      <c r="C66" s="6"/>
      <c r="D66" s="1"/>
      <c r="E66" s="3" t="str">
        <f>IF(D66&gt;0,VLOOKUP(D66,صنف!B:D,2,0),"")</f>
        <v/>
      </c>
      <c r="F66" s="1"/>
      <c r="G66" s="1"/>
      <c r="H66" s="3" t="str">
        <f>IF(G66&gt;0,VLOOKUP(G66,مسئول!B:D,2,0),"")</f>
        <v/>
      </c>
      <c r="I66" s="1"/>
      <c r="J66" s="72" t="str">
        <f>IF(I66&gt;0,VLOOKUP(I66,مسئول!B:D,2,0),"")</f>
        <v/>
      </c>
    </row>
    <row r="67" spans="2:10" ht="24.95" customHeight="1">
      <c r="B67" s="12" t="str">
        <f t="shared" si="1"/>
        <v/>
      </c>
      <c r="C67" s="6"/>
      <c r="D67" s="1"/>
      <c r="E67" s="3" t="str">
        <f>IF(D67&gt;0,VLOOKUP(D67,صنف!B:D,2,0),"")</f>
        <v/>
      </c>
      <c r="F67" s="1"/>
      <c r="G67" s="1"/>
      <c r="H67" s="3" t="str">
        <f>IF(G67&gt;0,VLOOKUP(G67,مسئول!B:D,2,0),"")</f>
        <v/>
      </c>
      <c r="I67" s="1"/>
      <c r="J67" s="72" t="str">
        <f>IF(I67&gt;0,VLOOKUP(I67,مسئول!B:D,2,0),"")</f>
        <v/>
      </c>
    </row>
    <row r="68" spans="2:10" ht="24.95" customHeight="1">
      <c r="B68" s="12" t="str">
        <f t="shared" si="1"/>
        <v/>
      </c>
      <c r="C68" s="6"/>
      <c r="D68" s="1"/>
      <c r="E68" s="3" t="str">
        <f>IF(D68&gt;0,VLOOKUP(D68,صنف!B:D,2,0),"")</f>
        <v/>
      </c>
      <c r="F68" s="1"/>
      <c r="G68" s="1"/>
      <c r="H68" s="3" t="str">
        <f>IF(G68&gt;0,VLOOKUP(G68,مسئول!B:D,2,0),"")</f>
        <v/>
      </c>
      <c r="I68" s="1"/>
      <c r="J68" s="72" t="str">
        <f>IF(I68&gt;0,VLOOKUP(I68,مسئول!B:D,2,0),"")</f>
        <v/>
      </c>
    </row>
    <row r="69" spans="2:10" ht="24.95" customHeight="1">
      <c r="B69" s="12" t="str">
        <f t="shared" si="1"/>
        <v/>
      </c>
      <c r="C69" s="6"/>
      <c r="D69" s="1"/>
      <c r="E69" s="3" t="str">
        <f>IF(D69&gt;0,VLOOKUP(D69,صنف!B:D,2,0),"")</f>
        <v/>
      </c>
      <c r="F69" s="1"/>
      <c r="G69" s="1"/>
      <c r="H69" s="3" t="str">
        <f>IF(G69&gt;0,VLOOKUP(G69,مسئول!B:D,2,0),"")</f>
        <v/>
      </c>
      <c r="I69" s="1"/>
      <c r="J69" s="72" t="str">
        <f>IF(I69&gt;0,VLOOKUP(I69,مسئول!B:D,2,0),"")</f>
        <v/>
      </c>
    </row>
    <row r="70" spans="2:10" ht="24.95" customHeight="1">
      <c r="B70" s="12" t="str">
        <f t="shared" si="1"/>
        <v/>
      </c>
      <c r="C70" s="6"/>
      <c r="D70" s="1"/>
      <c r="E70" s="3" t="str">
        <f>IF(D70&gt;0,VLOOKUP(D70,صنف!B:D,2,0),"")</f>
        <v/>
      </c>
      <c r="F70" s="1"/>
      <c r="G70" s="1"/>
      <c r="H70" s="3" t="str">
        <f>IF(G70&gt;0,VLOOKUP(G70,مسئول!B:D,2,0),"")</f>
        <v/>
      </c>
      <c r="I70" s="1"/>
      <c r="J70" s="72" t="str">
        <f>IF(I70&gt;0,VLOOKUP(I70,مسئول!B:D,2,0),"")</f>
        <v/>
      </c>
    </row>
    <row r="71" spans="2:10" ht="24.95" customHeight="1">
      <c r="B71" s="12" t="str">
        <f t="shared" si="1"/>
        <v/>
      </c>
      <c r="C71" s="6"/>
      <c r="D71" s="1"/>
      <c r="E71" s="3" t="str">
        <f>IF(D71&gt;0,VLOOKUP(D71,صنف!B:D,2,0),"")</f>
        <v/>
      </c>
      <c r="F71" s="1"/>
      <c r="G71" s="1"/>
      <c r="H71" s="3" t="str">
        <f>IF(G71&gt;0,VLOOKUP(G71,مسئول!B:D,2,0),"")</f>
        <v/>
      </c>
      <c r="I71" s="1"/>
      <c r="J71" s="72" t="str">
        <f>IF(I71&gt;0,VLOOKUP(I71,مسئول!B:D,2,0),"")</f>
        <v/>
      </c>
    </row>
    <row r="72" spans="2:10" ht="24.95" customHeight="1">
      <c r="B72" s="12" t="str">
        <f t="shared" si="1"/>
        <v/>
      </c>
      <c r="C72" s="6"/>
      <c r="D72" s="1"/>
      <c r="E72" s="3" t="str">
        <f>IF(D72&gt;0,VLOOKUP(D72,صنف!B:D,2,0),"")</f>
        <v/>
      </c>
      <c r="F72" s="1"/>
      <c r="G72" s="1"/>
      <c r="H72" s="3" t="str">
        <f>IF(G72&gt;0,VLOOKUP(G72,مسئول!B:D,2,0),"")</f>
        <v/>
      </c>
      <c r="I72" s="1"/>
      <c r="J72" s="72" t="str">
        <f>IF(I72&gt;0,VLOOKUP(I72,مسئول!B:D,2,0),"")</f>
        <v/>
      </c>
    </row>
    <row r="73" spans="2:10" ht="24.95" customHeight="1">
      <c r="B73" s="12" t="str">
        <f t="shared" si="1"/>
        <v/>
      </c>
      <c r="C73" s="6"/>
      <c r="D73" s="1"/>
      <c r="E73" s="3" t="str">
        <f>IF(D73&gt;0,VLOOKUP(D73,صنف!B:D,2,0),"")</f>
        <v/>
      </c>
      <c r="F73" s="1"/>
      <c r="G73" s="1"/>
      <c r="H73" s="3" t="str">
        <f>IF(G73&gt;0,VLOOKUP(G73,مسئول!B:D,2,0),"")</f>
        <v/>
      </c>
      <c r="I73" s="1"/>
      <c r="J73" s="72" t="str">
        <f>IF(I73&gt;0,VLOOKUP(I73,مسئول!B:D,2,0),"")</f>
        <v/>
      </c>
    </row>
    <row r="74" spans="2:10" ht="24.95" customHeight="1">
      <c r="B74" s="12" t="str">
        <f t="shared" si="1"/>
        <v/>
      </c>
      <c r="C74" s="6"/>
      <c r="D74" s="1"/>
      <c r="E74" s="3" t="str">
        <f>IF(D74&gt;0,VLOOKUP(D74,صنف!B:D,2,0),"")</f>
        <v/>
      </c>
      <c r="F74" s="1"/>
      <c r="G74" s="1"/>
      <c r="H74" s="3" t="str">
        <f>IF(G74&gt;0,VLOOKUP(G74,مسئول!B:D,2,0),"")</f>
        <v/>
      </c>
      <c r="I74" s="1"/>
      <c r="J74" s="72" t="str">
        <f>IF(I74&gt;0,VLOOKUP(I74,مسئول!B:D,2,0),"")</f>
        <v/>
      </c>
    </row>
    <row r="75" spans="2:10" ht="24.95" customHeight="1">
      <c r="B75" s="12" t="str">
        <f t="shared" si="1"/>
        <v/>
      </c>
      <c r="C75" s="6"/>
      <c r="D75" s="1"/>
      <c r="E75" s="3" t="str">
        <f>IF(D75&gt;0,VLOOKUP(D75,صنف!B:D,2,0),"")</f>
        <v/>
      </c>
      <c r="F75" s="1"/>
      <c r="G75" s="1"/>
      <c r="H75" s="3" t="str">
        <f>IF(G75&gt;0,VLOOKUP(G75,مسئول!B:D,2,0),"")</f>
        <v/>
      </c>
      <c r="I75" s="1"/>
      <c r="J75" s="72" t="str">
        <f>IF(I75&gt;0,VLOOKUP(I75,مسئول!B:D,2,0),"")</f>
        <v/>
      </c>
    </row>
    <row r="76" spans="2:10" ht="24.95" customHeight="1">
      <c r="B76" s="12" t="str">
        <f t="shared" si="1"/>
        <v/>
      </c>
      <c r="C76" s="6"/>
      <c r="D76" s="1"/>
      <c r="E76" s="3" t="str">
        <f>IF(D76&gt;0,VLOOKUP(D76,صنف!B:D,2,0),"")</f>
        <v/>
      </c>
      <c r="F76" s="1"/>
      <c r="G76" s="1"/>
      <c r="H76" s="3" t="str">
        <f>IF(G76&gt;0,VLOOKUP(G76,مسئول!B:D,2,0),"")</f>
        <v/>
      </c>
      <c r="I76" s="1"/>
      <c r="J76" s="72" t="str">
        <f>IF(I76&gt;0,VLOOKUP(I76,مسئول!B:D,2,0),"")</f>
        <v/>
      </c>
    </row>
    <row r="77" spans="2:10" ht="24.95" customHeight="1">
      <c r="B77" s="12" t="str">
        <f t="shared" si="1"/>
        <v/>
      </c>
      <c r="C77" s="6"/>
      <c r="D77" s="1"/>
      <c r="E77" s="3" t="str">
        <f>IF(D77&gt;0,VLOOKUP(D77,صنف!B:D,2,0),"")</f>
        <v/>
      </c>
      <c r="F77" s="1"/>
      <c r="G77" s="1"/>
      <c r="H77" s="3" t="str">
        <f>IF(G77&gt;0,VLOOKUP(G77,مسئول!B:D,2,0),"")</f>
        <v/>
      </c>
      <c r="I77" s="1"/>
      <c r="J77" s="72" t="str">
        <f>IF(I77&gt;0,VLOOKUP(I77,مسئول!B:D,2,0),"")</f>
        <v/>
      </c>
    </row>
    <row r="78" spans="2:10" ht="24.95" customHeight="1">
      <c r="B78" s="12" t="str">
        <f t="shared" si="1"/>
        <v/>
      </c>
      <c r="C78" s="6"/>
      <c r="D78" s="1"/>
      <c r="E78" s="3" t="str">
        <f>IF(D78&gt;0,VLOOKUP(D78,صنف!B:D,2,0),"")</f>
        <v/>
      </c>
      <c r="F78" s="1"/>
      <c r="G78" s="1"/>
      <c r="H78" s="3" t="str">
        <f>IF(G78&gt;0,VLOOKUP(G78,مسئول!B:D,2,0),"")</f>
        <v/>
      </c>
      <c r="I78" s="1"/>
      <c r="J78" s="72" t="str">
        <f>IF(I78&gt;0,VLOOKUP(I78,مسئول!B:D,2,0),"")</f>
        <v/>
      </c>
    </row>
    <row r="79" spans="2:10" ht="24.95" customHeight="1">
      <c r="B79" s="12" t="str">
        <f t="shared" si="1"/>
        <v/>
      </c>
      <c r="C79" s="6"/>
      <c r="D79" s="1"/>
      <c r="E79" s="3" t="str">
        <f>IF(D79&gt;0,VLOOKUP(D79,صنف!B:D,2,0),"")</f>
        <v/>
      </c>
      <c r="F79" s="1"/>
      <c r="G79" s="1"/>
      <c r="H79" s="3" t="str">
        <f>IF(G79&gt;0,VLOOKUP(G79,مسئول!B:D,2,0),"")</f>
        <v/>
      </c>
      <c r="I79" s="1"/>
      <c r="J79" s="72" t="str">
        <f>IF(I79&gt;0,VLOOKUP(I79,مسئول!B:D,2,0),"")</f>
        <v/>
      </c>
    </row>
    <row r="80" spans="2:10" ht="24.95" customHeight="1">
      <c r="B80" s="12" t="str">
        <f t="shared" si="1"/>
        <v/>
      </c>
      <c r="C80" s="6"/>
      <c r="D80" s="1"/>
      <c r="E80" s="3" t="str">
        <f>IF(D80&gt;0,VLOOKUP(D80,صنف!B:D,2,0),"")</f>
        <v/>
      </c>
      <c r="F80" s="1"/>
      <c r="G80" s="1"/>
      <c r="H80" s="3" t="str">
        <f>IF(G80&gt;0,VLOOKUP(G80,مسئول!B:D,2,0),"")</f>
        <v/>
      </c>
      <c r="I80" s="1"/>
      <c r="J80" s="72" t="str">
        <f>IF(I80&gt;0,VLOOKUP(I80,مسئول!B:D,2,0),"")</f>
        <v/>
      </c>
    </row>
    <row r="81" spans="2:10" ht="24.95" customHeight="1">
      <c r="B81" s="12" t="str">
        <f t="shared" si="1"/>
        <v/>
      </c>
      <c r="C81" s="6"/>
      <c r="D81" s="1"/>
      <c r="E81" s="3" t="str">
        <f>IF(D81&gt;0,VLOOKUP(D81,صنف!B:D,2,0),"")</f>
        <v/>
      </c>
      <c r="F81" s="1"/>
      <c r="G81" s="1"/>
      <c r="H81" s="3" t="str">
        <f>IF(G81&gt;0,VLOOKUP(G81,مسئول!B:D,2,0),"")</f>
        <v/>
      </c>
      <c r="I81" s="1"/>
      <c r="J81" s="72" t="str">
        <f>IF(I81&gt;0,VLOOKUP(I81,مسئول!B:D,2,0),"")</f>
        <v/>
      </c>
    </row>
    <row r="82" spans="2:10" ht="24.95" customHeight="1">
      <c r="B82" s="12" t="str">
        <f t="shared" ref="B82:B95" si="2">IF(C82&lt;&gt;0,1+B81,"")</f>
        <v/>
      </c>
      <c r="C82" s="6"/>
      <c r="D82" s="1"/>
      <c r="E82" s="3" t="str">
        <f>IF(D82&gt;0,VLOOKUP(D82,صنف!B:D,2,0),"")</f>
        <v/>
      </c>
      <c r="F82" s="1"/>
      <c r="G82" s="1"/>
      <c r="H82" s="3" t="str">
        <f>IF(G82&gt;0,VLOOKUP(G82,مسئول!B:D,2,0),"")</f>
        <v/>
      </c>
      <c r="I82" s="1"/>
      <c r="J82" s="72" t="str">
        <f>IF(I82&gt;0,VLOOKUP(I82,مسئول!B:D,2,0),"")</f>
        <v/>
      </c>
    </row>
    <row r="83" spans="2:10" ht="24.95" customHeight="1">
      <c r="B83" s="12" t="str">
        <f t="shared" si="2"/>
        <v/>
      </c>
      <c r="C83" s="6"/>
      <c r="D83" s="1"/>
      <c r="E83" s="3" t="str">
        <f>IF(D83&gt;0,VLOOKUP(D83,صنف!B:D,2,0),"")</f>
        <v/>
      </c>
      <c r="F83" s="1"/>
      <c r="G83" s="1"/>
      <c r="H83" s="3" t="str">
        <f>IF(G83&gt;0,VLOOKUP(G83,مسئول!B:D,2,0),"")</f>
        <v/>
      </c>
      <c r="I83" s="1"/>
      <c r="J83" s="72" t="str">
        <f>IF(I83&gt;0,VLOOKUP(I83,مسئول!B:D,2,0),"")</f>
        <v/>
      </c>
    </row>
    <row r="84" spans="2:10" ht="24.95" customHeight="1">
      <c r="B84" s="12" t="str">
        <f t="shared" si="2"/>
        <v/>
      </c>
      <c r="C84" s="6"/>
      <c r="D84" s="1"/>
      <c r="E84" s="3" t="str">
        <f>IF(D84&gt;0,VLOOKUP(D84,صنف!B:D,2,0),"")</f>
        <v/>
      </c>
      <c r="F84" s="1"/>
      <c r="G84" s="1"/>
      <c r="H84" s="3" t="str">
        <f>IF(G84&gt;0,VLOOKUP(G84,مسئول!B:D,2,0),"")</f>
        <v/>
      </c>
      <c r="I84" s="1"/>
      <c r="J84" s="72" t="str">
        <f>IF(I84&gt;0,VLOOKUP(I84,مسئول!B:D,2,0),"")</f>
        <v/>
      </c>
    </row>
    <row r="85" spans="2:10" ht="24.95" customHeight="1">
      <c r="B85" s="12" t="str">
        <f t="shared" si="2"/>
        <v/>
      </c>
      <c r="C85" s="6"/>
      <c r="D85" s="1"/>
      <c r="E85" s="3" t="str">
        <f>IF(D85&gt;0,VLOOKUP(D85,صنف!B:D,2,0),"")</f>
        <v/>
      </c>
      <c r="F85" s="1"/>
      <c r="G85" s="1"/>
      <c r="H85" s="3" t="str">
        <f>IF(G85&gt;0,VLOOKUP(G85,مسئول!B:D,2,0),"")</f>
        <v/>
      </c>
      <c r="I85" s="1"/>
      <c r="J85" s="72" t="str">
        <f>IF(I85&gt;0,VLOOKUP(I85,مسئول!B:D,2,0),"")</f>
        <v/>
      </c>
    </row>
    <row r="86" spans="2:10" ht="24.95" customHeight="1">
      <c r="B86" s="12" t="str">
        <f t="shared" si="2"/>
        <v/>
      </c>
      <c r="C86" s="6"/>
      <c r="D86" s="1"/>
      <c r="E86" s="3" t="str">
        <f>IF(D86&gt;0,VLOOKUP(D86,صنف!B:D,2,0),"")</f>
        <v/>
      </c>
      <c r="F86" s="1"/>
      <c r="G86" s="1"/>
      <c r="H86" s="3" t="str">
        <f>IF(G86&gt;0,VLOOKUP(G86,مسئول!B:D,2,0),"")</f>
        <v/>
      </c>
      <c r="I86" s="1"/>
      <c r="J86" s="72" t="str">
        <f>IF(I86&gt;0,VLOOKUP(I86,مسئول!B:D,2,0),"")</f>
        <v/>
      </c>
    </row>
    <row r="87" spans="2:10" ht="24.95" customHeight="1">
      <c r="B87" s="12" t="str">
        <f t="shared" si="2"/>
        <v/>
      </c>
      <c r="C87" s="6"/>
      <c r="D87" s="1"/>
      <c r="E87" s="3" t="str">
        <f>IF(D87&gt;0,VLOOKUP(D87,صنف!B:D,2,0),"")</f>
        <v/>
      </c>
      <c r="F87" s="1"/>
      <c r="G87" s="1"/>
      <c r="H87" s="3" t="str">
        <f>IF(G87&gt;0,VLOOKUP(G87,مسئول!B:D,2,0),"")</f>
        <v/>
      </c>
      <c r="I87" s="1"/>
      <c r="J87" s="72" t="str">
        <f>IF(I87&gt;0,VLOOKUP(I87,مسئول!B:D,2,0),"")</f>
        <v/>
      </c>
    </row>
    <row r="88" spans="2:10" ht="24.95" customHeight="1">
      <c r="B88" s="12" t="str">
        <f t="shared" si="2"/>
        <v/>
      </c>
      <c r="C88" s="6"/>
      <c r="D88" s="1"/>
      <c r="E88" s="3" t="str">
        <f>IF(D88&gt;0,VLOOKUP(D88,صنف!B:D,2,0),"")</f>
        <v/>
      </c>
      <c r="F88" s="1"/>
      <c r="G88" s="1"/>
      <c r="H88" s="3" t="str">
        <f>IF(G88&gt;0,VLOOKUP(G88,مسئول!B:D,2,0),"")</f>
        <v/>
      </c>
      <c r="I88" s="1"/>
      <c r="J88" s="72" t="str">
        <f>IF(I88&gt;0,VLOOKUP(I88,مسئول!B:D,2,0),"")</f>
        <v/>
      </c>
    </row>
    <row r="89" spans="2:10" ht="24.95" customHeight="1">
      <c r="B89" s="12" t="str">
        <f t="shared" si="2"/>
        <v/>
      </c>
      <c r="C89" s="6"/>
      <c r="D89" s="1"/>
      <c r="E89" s="3" t="str">
        <f>IF(D89&gt;0,VLOOKUP(D89,صنف!B:D,2,0),"")</f>
        <v/>
      </c>
      <c r="F89" s="1"/>
      <c r="G89" s="1"/>
      <c r="H89" s="3" t="str">
        <f>IF(G89&gt;0,VLOOKUP(G89,مسئول!B:D,2,0),"")</f>
        <v/>
      </c>
      <c r="I89" s="1"/>
      <c r="J89" s="72" t="str">
        <f>IF(I89&gt;0,VLOOKUP(I89,مسئول!B:D,2,0),"")</f>
        <v/>
      </c>
    </row>
    <row r="90" spans="2:10" ht="24.95" customHeight="1">
      <c r="B90" s="12" t="str">
        <f t="shared" si="2"/>
        <v/>
      </c>
      <c r="C90" s="6"/>
      <c r="D90" s="1"/>
      <c r="E90" s="3" t="str">
        <f>IF(D90&gt;0,VLOOKUP(D90,صنف!B:D,2,0),"")</f>
        <v/>
      </c>
      <c r="F90" s="1"/>
      <c r="G90" s="1"/>
      <c r="H90" s="3" t="str">
        <f>IF(G90&gt;0,VLOOKUP(G90,مسئول!B:D,2,0),"")</f>
        <v/>
      </c>
      <c r="I90" s="1"/>
      <c r="J90" s="72" t="str">
        <f>IF(I90&gt;0,VLOOKUP(I90,مسئول!B:D,2,0),"")</f>
        <v/>
      </c>
    </row>
    <row r="91" spans="2:10" ht="24.95" customHeight="1">
      <c r="B91" s="12" t="str">
        <f t="shared" si="2"/>
        <v/>
      </c>
      <c r="C91" s="6"/>
      <c r="D91" s="1"/>
      <c r="E91" s="3" t="str">
        <f>IF(D91&gt;0,VLOOKUP(D91,صنف!B:D,2,0),"")</f>
        <v/>
      </c>
      <c r="F91" s="1"/>
      <c r="G91" s="1"/>
      <c r="H91" s="3" t="str">
        <f>IF(G91&gt;0,VLOOKUP(G91,مسئول!B:D,2,0),"")</f>
        <v/>
      </c>
      <c r="I91" s="1"/>
      <c r="J91" s="72" t="str">
        <f>IF(I91&gt;0,VLOOKUP(I91,مسئول!B:D,2,0),"")</f>
        <v/>
      </c>
    </row>
    <row r="92" spans="2:10" ht="24.95" customHeight="1">
      <c r="B92" s="12" t="str">
        <f t="shared" si="2"/>
        <v/>
      </c>
      <c r="C92" s="6"/>
      <c r="D92" s="1"/>
      <c r="E92" s="3" t="str">
        <f>IF(D92&gt;0,VLOOKUP(D92,صنف!B:D,2,0),"")</f>
        <v/>
      </c>
      <c r="F92" s="1"/>
      <c r="G92" s="1"/>
      <c r="H92" s="3" t="str">
        <f>IF(G92&gt;0,VLOOKUP(G92,مسئول!B:D,2,0),"")</f>
        <v/>
      </c>
      <c r="I92" s="1"/>
      <c r="J92" s="72" t="str">
        <f>IF(I92&gt;0,VLOOKUP(I92,مسئول!B:D,2,0),"")</f>
        <v/>
      </c>
    </row>
    <row r="93" spans="2:10" ht="24.95" customHeight="1">
      <c r="B93" s="12" t="str">
        <f t="shared" si="2"/>
        <v/>
      </c>
      <c r="C93" s="6"/>
      <c r="D93" s="1"/>
      <c r="E93" s="3" t="str">
        <f>IF(D93&gt;0,VLOOKUP(D93,صنف!B:D,2,0),"")</f>
        <v/>
      </c>
      <c r="F93" s="1"/>
      <c r="G93" s="1"/>
      <c r="H93" s="3" t="str">
        <f>IF(G93&gt;0,VLOOKUP(G93,مسئول!B:D,2,0),"")</f>
        <v/>
      </c>
      <c r="I93" s="1"/>
      <c r="J93" s="72" t="str">
        <f>IF(I93&gt;0,VLOOKUP(I93,مسئول!B:D,2,0),"")</f>
        <v/>
      </c>
    </row>
    <row r="94" spans="2:10" ht="24.95" customHeight="1">
      <c r="B94" s="12" t="str">
        <f t="shared" si="2"/>
        <v/>
      </c>
      <c r="C94" s="6"/>
      <c r="D94" s="1"/>
      <c r="E94" s="3" t="str">
        <f>IF(D94&gt;0,VLOOKUP(D94,صنف!B:D,2,0),"")</f>
        <v/>
      </c>
      <c r="F94" s="1"/>
      <c r="G94" s="1"/>
      <c r="H94" s="3" t="str">
        <f>IF(G94&gt;0,VLOOKUP(G94,مسئول!B:D,2,0),"")</f>
        <v/>
      </c>
      <c r="I94" s="1"/>
      <c r="J94" s="72" t="str">
        <f>IF(I94&gt;0,VLOOKUP(I94,مسئول!B:D,2,0),"")</f>
        <v/>
      </c>
    </row>
    <row r="95" spans="2:10" ht="24.95" customHeight="1">
      <c r="B95" s="12" t="str">
        <f t="shared" si="2"/>
        <v/>
      </c>
      <c r="C95" s="6"/>
      <c r="D95" s="1"/>
      <c r="E95" s="3" t="str">
        <f>IF(D95&gt;0,VLOOKUP(D95,صنف!B:D,2,0),"")</f>
        <v/>
      </c>
      <c r="F95" s="1"/>
      <c r="G95" s="1"/>
      <c r="H95" s="3" t="str">
        <f>IF(G95&gt;0,VLOOKUP(G95,مسئول!B:D,2,0),"")</f>
        <v/>
      </c>
      <c r="I95" s="1"/>
      <c r="J95" s="72" t="str">
        <f>IF(I95&gt;0,VLOOKUP(I95,مسئول!B:D,2,0),"")</f>
        <v/>
      </c>
    </row>
    <row r="96" spans="2:10" ht="24.95" customHeight="1">
      <c r="B96" s="12" t="str">
        <f t="shared" ref="B96:B159" si="3">IF(C96&lt;&gt;0,1+B95,"")</f>
        <v/>
      </c>
      <c r="C96" s="6"/>
      <c r="D96" s="1"/>
      <c r="E96" s="3" t="str">
        <f>IF(D96&gt;0,VLOOKUP(D96,صنف!B:D,2,0),"")</f>
        <v/>
      </c>
      <c r="F96" s="1"/>
      <c r="G96" s="1"/>
      <c r="H96" s="3" t="str">
        <f>IF(G96&gt;0,VLOOKUP(G96,مسئول!B:D,2,0),"")</f>
        <v/>
      </c>
      <c r="I96" s="1"/>
      <c r="J96" s="72" t="str">
        <f>IF(I96&gt;0,VLOOKUP(I96,مسئول!B:D,2,0),"")</f>
        <v/>
      </c>
    </row>
    <row r="97" spans="2:10" ht="24.95" customHeight="1">
      <c r="B97" s="12" t="str">
        <f t="shared" si="3"/>
        <v/>
      </c>
      <c r="C97" s="6"/>
      <c r="D97" s="1"/>
      <c r="E97" s="3" t="str">
        <f>IF(D97&gt;0,VLOOKUP(D97,صنف!B:D,2,0),"")</f>
        <v/>
      </c>
      <c r="F97" s="1"/>
      <c r="G97" s="1"/>
      <c r="H97" s="3" t="str">
        <f>IF(G97&gt;0,VLOOKUP(G97,مسئول!B:D,2,0),"")</f>
        <v/>
      </c>
      <c r="I97" s="1"/>
      <c r="J97" s="72" t="str">
        <f>IF(I97&gt;0,VLOOKUP(I97,مسئول!B:D,2,0),"")</f>
        <v/>
      </c>
    </row>
    <row r="98" spans="2:10" ht="24.95" customHeight="1">
      <c r="B98" s="12" t="str">
        <f t="shared" si="3"/>
        <v/>
      </c>
      <c r="C98" s="6"/>
      <c r="D98" s="1"/>
      <c r="E98" s="3" t="str">
        <f>IF(D98&gt;0,VLOOKUP(D98,صنف!B:D,2,0),"")</f>
        <v/>
      </c>
      <c r="F98" s="1"/>
      <c r="G98" s="1"/>
      <c r="H98" s="3" t="str">
        <f>IF(G98&gt;0,VLOOKUP(G98,مسئول!B:D,2,0),"")</f>
        <v/>
      </c>
      <c r="I98" s="1"/>
      <c r="J98" s="72" t="str">
        <f>IF(I98&gt;0,VLOOKUP(I98,مسئول!B:D,2,0),"")</f>
        <v/>
      </c>
    </row>
    <row r="99" spans="2:10" ht="24.95" customHeight="1">
      <c r="B99" s="12" t="str">
        <f t="shared" si="3"/>
        <v/>
      </c>
      <c r="C99" s="6"/>
      <c r="D99" s="1"/>
      <c r="E99" s="3" t="str">
        <f>IF(D99&gt;0,VLOOKUP(D99,صنف!B:D,2,0),"")</f>
        <v/>
      </c>
      <c r="F99" s="1"/>
      <c r="G99" s="1"/>
      <c r="H99" s="3" t="str">
        <f>IF(G99&gt;0,VLOOKUP(G99,مسئول!B:D,2,0),"")</f>
        <v/>
      </c>
      <c r="I99" s="1"/>
      <c r="J99" s="72" t="str">
        <f>IF(I99&gt;0,VLOOKUP(I99,مسئول!B:D,2,0),"")</f>
        <v/>
      </c>
    </row>
    <row r="100" spans="2:10" ht="24.95" customHeight="1">
      <c r="B100" s="12" t="str">
        <f t="shared" si="3"/>
        <v/>
      </c>
      <c r="C100" s="6"/>
      <c r="D100" s="1"/>
      <c r="E100" s="3" t="str">
        <f>IF(D100&gt;0,VLOOKUP(D100,صنف!B:D,2,0),"")</f>
        <v/>
      </c>
      <c r="F100" s="1"/>
      <c r="G100" s="1"/>
      <c r="H100" s="3" t="str">
        <f>IF(G100&gt;0,VLOOKUP(G100,مسئول!B:D,2,0),"")</f>
        <v/>
      </c>
      <c r="I100" s="1"/>
      <c r="J100" s="72" t="str">
        <f>IF(I100&gt;0,VLOOKUP(I100,مسئول!B:D,2,0),"")</f>
        <v/>
      </c>
    </row>
    <row r="101" spans="2:10" ht="24.95" customHeight="1">
      <c r="B101" s="12" t="str">
        <f t="shared" si="3"/>
        <v/>
      </c>
      <c r="C101" s="6"/>
      <c r="D101" s="1"/>
      <c r="E101" s="3" t="str">
        <f>IF(D101&gt;0,VLOOKUP(D101,صنف!B:D,2,0),"")</f>
        <v/>
      </c>
      <c r="F101" s="1"/>
      <c r="G101" s="1"/>
      <c r="H101" s="3" t="str">
        <f>IF(G101&gt;0,VLOOKUP(G101,مسئول!B:D,2,0),"")</f>
        <v/>
      </c>
      <c r="I101" s="1"/>
      <c r="J101" s="72" t="str">
        <f>IF(I101&gt;0,VLOOKUP(I101,مسئول!B:D,2,0),"")</f>
        <v/>
      </c>
    </row>
    <row r="102" spans="2:10" ht="24.95" customHeight="1">
      <c r="B102" s="12" t="str">
        <f t="shared" si="3"/>
        <v/>
      </c>
      <c r="C102" s="6"/>
      <c r="D102" s="1"/>
      <c r="E102" s="3" t="str">
        <f>IF(D102&gt;0,VLOOKUP(D102,صنف!B:D,2,0),"")</f>
        <v/>
      </c>
      <c r="F102" s="1"/>
      <c r="G102" s="1"/>
      <c r="H102" s="3" t="str">
        <f>IF(G102&gt;0,VLOOKUP(G102,مسئول!B:D,2,0),"")</f>
        <v/>
      </c>
      <c r="I102" s="1"/>
      <c r="J102" s="72" t="str">
        <f>IF(I102&gt;0,VLOOKUP(I102,مسئول!B:D,2,0),"")</f>
        <v/>
      </c>
    </row>
    <row r="103" spans="2:10" ht="24.95" customHeight="1">
      <c r="B103" s="12" t="str">
        <f t="shared" si="3"/>
        <v/>
      </c>
      <c r="C103" s="6"/>
      <c r="D103" s="1"/>
      <c r="E103" s="3" t="str">
        <f>IF(D103&gt;0,VLOOKUP(D103,صنف!B:D,2,0),"")</f>
        <v/>
      </c>
      <c r="F103" s="1"/>
      <c r="G103" s="1"/>
      <c r="H103" s="3" t="str">
        <f>IF(G103&gt;0,VLOOKUP(G103,مسئول!B:D,2,0),"")</f>
        <v/>
      </c>
      <c r="I103" s="1"/>
      <c r="J103" s="72" t="str">
        <f>IF(I103&gt;0,VLOOKUP(I103,مسئول!B:D,2,0),"")</f>
        <v/>
      </c>
    </row>
    <row r="104" spans="2:10" ht="24.95" customHeight="1">
      <c r="B104" s="12" t="str">
        <f t="shared" si="3"/>
        <v/>
      </c>
      <c r="C104" s="6"/>
      <c r="D104" s="1"/>
      <c r="E104" s="3" t="str">
        <f>IF(D104&gt;0,VLOOKUP(D104,صنف!B:D,2,0),"")</f>
        <v/>
      </c>
      <c r="F104" s="1"/>
      <c r="G104" s="1"/>
      <c r="H104" s="3" t="str">
        <f>IF(G104&gt;0,VLOOKUP(G104,مسئول!B:D,2,0),"")</f>
        <v/>
      </c>
      <c r="I104" s="1"/>
      <c r="J104" s="72" t="str">
        <f>IF(I104&gt;0,VLOOKUP(I104,مسئول!B:D,2,0),"")</f>
        <v/>
      </c>
    </row>
    <row r="105" spans="2:10" ht="24.95" customHeight="1">
      <c r="B105" s="12" t="str">
        <f t="shared" si="3"/>
        <v/>
      </c>
      <c r="C105" s="6"/>
      <c r="D105" s="1"/>
      <c r="E105" s="3" t="str">
        <f>IF(D105&gt;0,VLOOKUP(D105,صنف!B:D,2,0),"")</f>
        <v/>
      </c>
      <c r="F105" s="1"/>
      <c r="G105" s="1"/>
      <c r="H105" s="3" t="str">
        <f>IF(G105&gt;0,VLOOKUP(G105,مسئول!B:D,2,0),"")</f>
        <v/>
      </c>
      <c r="I105" s="1"/>
      <c r="J105" s="72" t="str">
        <f>IF(I105&gt;0,VLOOKUP(I105,مسئول!B:D,2,0),"")</f>
        <v/>
      </c>
    </row>
    <row r="106" spans="2:10" ht="24.95" customHeight="1">
      <c r="B106" s="12" t="str">
        <f t="shared" si="3"/>
        <v/>
      </c>
      <c r="C106" s="6"/>
      <c r="D106" s="1"/>
      <c r="E106" s="3" t="str">
        <f>IF(D106&gt;0,VLOOKUP(D106,صنف!B:D,2,0),"")</f>
        <v/>
      </c>
      <c r="F106" s="1"/>
      <c r="G106" s="1"/>
      <c r="H106" s="3" t="str">
        <f>IF(G106&gt;0,VLOOKUP(G106,مسئول!B:D,2,0),"")</f>
        <v/>
      </c>
      <c r="I106" s="1"/>
      <c r="J106" s="72" t="str">
        <f>IF(I106&gt;0,VLOOKUP(I106,مسئول!B:D,2,0),"")</f>
        <v/>
      </c>
    </row>
    <row r="107" spans="2:10" ht="24.95" customHeight="1">
      <c r="B107" s="12" t="str">
        <f t="shared" si="3"/>
        <v/>
      </c>
      <c r="C107" s="6"/>
      <c r="D107" s="1"/>
      <c r="E107" s="3" t="str">
        <f>IF(D107&gt;0,VLOOKUP(D107,صنف!B:D,2,0),"")</f>
        <v/>
      </c>
      <c r="F107" s="1"/>
      <c r="G107" s="1"/>
      <c r="H107" s="3" t="str">
        <f>IF(G107&gt;0,VLOOKUP(G107,مسئول!B:D,2,0),"")</f>
        <v/>
      </c>
      <c r="I107" s="1"/>
      <c r="J107" s="72" t="str">
        <f>IF(I107&gt;0,VLOOKUP(I107,مسئول!B:D,2,0),"")</f>
        <v/>
      </c>
    </row>
    <row r="108" spans="2:10" ht="24.95" customHeight="1">
      <c r="B108" s="12" t="str">
        <f t="shared" si="3"/>
        <v/>
      </c>
      <c r="C108" s="6"/>
      <c r="D108" s="1"/>
      <c r="E108" s="3" t="str">
        <f>IF(D108&gt;0,VLOOKUP(D108,صنف!B:D,2,0),"")</f>
        <v/>
      </c>
      <c r="F108" s="1"/>
      <c r="G108" s="1"/>
      <c r="H108" s="3" t="str">
        <f>IF(G108&gt;0,VLOOKUP(G108,مسئول!B:D,2,0),"")</f>
        <v/>
      </c>
      <c r="I108" s="1"/>
      <c r="J108" s="72" t="str">
        <f>IF(I108&gt;0,VLOOKUP(I108,مسئول!B:D,2,0),"")</f>
        <v/>
      </c>
    </row>
    <row r="109" spans="2:10" ht="24.95" customHeight="1">
      <c r="B109" s="12" t="str">
        <f t="shared" si="3"/>
        <v/>
      </c>
      <c r="C109" s="6"/>
      <c r="D109" s="1"/>
      <c r="E109" s="3" t="str">
        <f>IF(D109&gt;0,VLOOKUP(D109,صنف!B:D,2,0),"")</f>
        <v/>
      </c>
      <c r="F109" s="1"/>
      <c r="G109" s="1"/>
      <c r="H109" s="3" t="str">
        <f>IF(G109&gt;0,VLOOKUP(G109,مسئول!B:D,2,0),"")</f>
        <v/>
      </c>
      <c r="I109" s="1"/>
      <c r="J109" s="72" t="str">
        <f>IF(I109&gt;0,VLOOKUP(I109,مسئول!B:D,2,0),"")</f>
        <v/>
      </c>
    </row>
    <row r="110" spans="2:10" ht="24.95" customHeight="1">
      <c r="B110" s="12" t="str">
        <f t="shared" si="3"/>
        <v/>
      </c>
      <c r="C110" s="6"/>
      <c r="D110" s="1"/>
      <c r="E110" s="3" t="str">
        <f>IF(D110&gt;0,VLOOKUP(D110,صنف!B:D,2,0),"")</f>
        <v/>
      </c>
      <c r="F110" s="1"/>
      <c r="G110" s="1"/>
      <c r="H110" s="3" t="str">
        <f>IF(G110&gt;0,VLOOKUP(G110,مسئول!B:D,2,0),"")</f>
        <v/>
      </c>
      <c r="I110" s="1"/>
      <c r="J110" s="72" t="str">
        <f>IF(I110&gt;0,VLOOKUP(I110,مسئول!B:D,2,0),"")</f>
        <v/>
      </c>
    </row>
    <row r="111" spans="2:10" ht="24.95" customHeight="1">
      <c r="B111" s="12" t="str">
        <f t="shared" si="3"/>
        <v/>
      </c>
      <c r="C111" s="6"/>
      <c r="D111" s="1"/>
      <c r="E111" s="3" t="str">
        <f>IF(D111&gt;0,VLOOKUP(D111,صنف!B:D,2,0),"")</f>
        <v/>
      </c>
      <c r="F111" s="1"/>
      <c r="G111" s="1"/>
      <c r="H111" s="3" t="str">
        <f>IF(G111&gt;0,VLOOKUP(G111,مسئول!B:D,2,0),"")</f>
        <v/>
      </c>
      <c r="I111" s="1"/>
      <c r="J111" s="72" t="str">
        <f>IF(I111&gt;0,VLOOKUP(I111,مسئول!B:D,2,0),"")</f>
        <v/>
      </c>
    </row>
    <row r="112" spans="2:10" ht="24.95" customHeight="1">
      <c r="B112" s="12" t="str">
        <f t="shared" si="3"/>
        <v/>
      </c>
      <c r="C112" s="6"/>
      <c r="D112" s="1"/>
      <c r="E112" s="3" t="str">
        <f>IF(D112&gt;0,VLOOKUP(D112,صنف!B:D,2,0),"")</f>
        <v/>
      </c>
      <c r="F112" s="1"/>
      <c r="G112" s="1"/>
      <c r="H112" s="3" t="str">
        <f>IF(G112&gt;0,VLOOKUP(G112,مسئول!B:D,2,0),"")</f>
        <v/>
      </c>
      <c r="I112" s="1"/>
      <c r="J112" s="72" t="str">
        <f>IF(I112&gt;0,VLOOKUP(I112,مسئول!B:D,2,0),"")</f>
        <v/>
      </c>
    </row>
    <row r="113" spans="2:10" ht="24.95" customHeight="1">
      <c r="B113" s="12" t="str">
        <f t="shared" si="3"/>
        <v/>
      </c>
      <c r="C113" s="6"/>
      <c r="D113" s="1"/>
      <c r="E113" s="3" t="str">
        <f>IF(D113&gt;0,VLOOKUP(D113,صنف!B:D,2,0),"")</f>
        <v/>
      </c>
      <c r="F113" s="1"/>
      <c r="G113" s="1"/>
      <c r="H113" s="3" t="str">
        <f>IF(G113&gt;0,VLOOKUP(G113,مسئول!B:D,2,0),"")</f>
        <v/>
      </c>
      <c r="I113" s="1"/>
      <c r="J113" s="72" t="str">
        <f>IF(I113&gt;0,VLOOKUP(I113,مسئول!B:D,2,0),"")</f>
        <v/>
      </c>
    </row>
    <row r="114" spans="2:10" ht="24.95" customHeight="1">
      <c r="B114" s="12" t="str">
        <f t="shared" si="3"/>
        <v/>
      </c>
      <c r="C114" s="6"/>
      <c r="D114" s="1"/>
      <c r="E114" s="3" t="str">
        <f>IF(D114&gt;0,VLOOKUP(D114,صنف!B:D,2,0),"")</f>
        <v/>
      </c>
      <c r="F114" s="1"/>
      <c r="G114" s="1"/>
      <c r="H114" s="3" t="str">
        <f>IF(G114&gt;0,VLOOKUP(G114,مسئول!B:D,2,0),"")</f>
        <v/>
      </c>
      <c r="I114" s="1"/>
      <c r="J114" s="72" t="str">
        <f>IF(I114&gt;0,VLOOKUP(I114,مسئول!B:D,2,0),"")</f>
        <v/>
      </c>
    </row>
    <row r="115" spans="2:10" ht="24.95" customHeight="1">
      <c r="B115" s="12" t="str">
        <f t="shared" si="3"/>
        <v/>
      </c>
      <c r="C115" s="6"/>
      <c r="D115" s="1"/>
      <c r="E115" s="3" t="str">
        <f>IF(D115&gt;0,VLOOKUP(D115,صنف!B:D,2,0),"")</f>
        <v/>
      </c>
      <c r="F115" s="1"/>
      <c r="G115" s="1"/>
      <c r="H115" s="3" t="str">
        <f>IF(G115&gt;0,VLOOKUP(G115,مسئول!B:D,2,0),"")</f>
        <v/>
      </c>
      <c r="I115" s="1"/>
      <c r="J115" s="72" t="str">
        <f>IF(I115&gt;0,VLOOKUP(I115,مسئول!B:D,2,0),"")</f>
        <v/>
      </c>
    </row>
    <row r="116" spans="2:10" ht="24.95" customHeight="1">
      <c r="B116" s="12" t="str">
        <f t="shared" si="3"/>
        <v/>
      </c>
      <c r="C116" s="6"/>
      <c r="D116" s="1"/>
      <c r="E116" s="3" t="str">
        <f>IF(D116&gt;0,VLOOKUP(D116,صنف!B:D,2,0),"")</f>
        <v/>
      </c>
      <c r="F116" s="1"/>
      <c r="G116" s="1"/>
      <c r="H116" s="3" t="str">
        <f>IF(G116&gt;0,VLOOKUP(G116,مسئول!B:D,2,0),"")</f>
        <v/>
      </c>
      <c r="I116" s="1"/>
      <c r="J116" s="72" t="str">
        <f>IF(I116&gt;0,VLOOKUP(I116,مسئول!B:D,2,0),"")</f>
        <v/>
      </c>
    </row>
    <row r="117" spans="2:10" ht="24.95" customHeight="1">
      <c r="B117" s="12" t="str">
        <f t="shared" si="3"/>
        <v/>
      </c>
      <c r="C117" s="6"/>
      <c r="D117" s="1"/>
      <c r="E117" s="3" t="str">
        <f>IF(D117&gt;0,VLOOKUP(D117,صنف!B:D,2,0),"")</f>
        <v/>
      </c>
      <c r="F117" s="1"/>
      <c r="G117" s="1"/>
      <c r="H117" s="3" t="str">
        <f>IF(G117&gt;0,VLOOKUP(G117,مسئول!B:D,2,0),"")</f>
        <v/>
      </c>
      <c r="I117" s="1"/>
      <c r="J117" s="72" t="str">
        <f>IF(I117&gt;0,VLOOKUP(I117,مسئول!B:D,2,0),"")</f>
        <v/>
      </c>
    </row>
    <row r="118" spans="2:10" ht="24.95" customHeight="1">
      <c r="B118" s="12" t="str">
        <f t="shared" si="3"/>
        <v/>
      </c>
      <c r="C118" s="6"/>
      <c r="D118" s="1"/>
      <c r="E118" s="3" t="str">
        <f>IF(D118&gt;0,VLOOKUP(D118,صنف!B:D,2,0),"")</f>
        <v/>
      </c>
      <c r="F118" s="1"/>
      <c r="G118" s="1"/>
      <c r="H118" s="3" t="str">
        <f>IF(G118&gt;0,VLOOKUP(G118,مسئول!B:D,2,0),"")</f>
        <v/>
      </c>
      <c r="I118" s="1"/>
      <c r="J118" s="72" t="str">
        <f>IF(I118&gt;0,VLOOKUP(I118,مسئول!B:D,2,0),"")</f>
        <v/>
      </c>
    </row>
    <row r="119" spans="2:10" ht="24.95" customHeight="1">
      <c r="B119" s="12" t="str">
        <f t="shared" si="3"/>
        <v/>
      </c>
      <c r="C119" s="6"/>
      <c r="D119" s="1"/>
      <c r="E119" s="3" t="str">
        <f>IF(D119&gt;0,VLOOKUP(D119,صنف!B:D,2,0),"")</f>
        <v/>
      </c>
      <c r="F119" s="1"/>
      <c r="G119" s="1"/>
      <c r="H119" s="3" t="str">
        <f>IF(G119&gt;0,VLOOKUP(G119,مسئول!B:D,2,0),"")</f>
        <v/>
      </c>
      <c r="I119" s="1"/>
      <c r="J119" s="72" t="str">
        <f>IF(I119&gt;0,VLOOKUP(I119,مسئول!B:D,2,0),"")</f>
        <v/>
      </c>
    </row>
    <row r="120" spans="2:10" ht="24.95" customHeight="1">
      <c r="B120" s="12" t="str">
        <f t="shared" si="3"/>
        <v/>
      </c>
      <c r="C120" s="6"/>
      <c r="D120" s="1"/>
      <c r="E120" s="3" t="str">
        <f>IF(D120&gt;0,VLOOKUP(D120,صنف!B:D,2,0),"")</f>
        <v/>
      </c>
      <c r="F120" s="1"/>
      <c r="G120" s="1"/>
      <c r="H120" s="3" t="str">
        <f>IF(G120&gt;0,VLOOKUP(G120,مسئول!B:D,2,0),"")</f>
        <v/>
      </c>
      <c r="I120" s="1"/>
      <c r="J120" s="72" t="str">
        <f>IF(I120&gt;0,VLOOKUP(I120,مسئول!B:D,2,0),"")</f>
        <v/>
      </c>
    </row>
    <row r="121" spans="2:10" ht="24.95" customHeight="1">
      <c r="B121" s="12" t="str">
        <f t="shared" si="3"/>
        <v/>
      </c>
      <c r="C121" s="6"/>
      <c r="D121" s="1"/>
      <c r="E121" s="3" t="str">
        <f>IF(D121&gt;0,VLOOKUP(D121,صنف!B:D,2,0),"")</f>
        <v/>
      </c>
      <c r="F121" s="1"/>
      <c r="G121" s="1"/>
      <c r="H121" s="3" t="str">
        <f>IF(G121&gt;0,VLOOKUP(G121,مسئول!B:D,2,0),"")</f>
        <v/>
      </c>
      <c r="I121" s="1"/>
      <c r="J121" s="72" t="str">
        <f>IF(I121&gt;0,VLOOKUP(I121,مسئول!B:D,2,0),"")</f>
        <v/>
      </c>
    </row>
    <row r="122" spans="2:10" ht="24.95" customHeight="1">
      <c r="B122" s="12" t="str">
        <f t="shared" si="3"/>
        <v/>
      </c>
      <c r="C122" s="6"/>
      <c r="D122" s="1"/>
      <c r="E122" s="3" t="str">
        <f>IF(D122&gt;0,VLOOKUP(D122,صنف!B:D,2,0),"")</f>
        <v/>
      </c>
      <c r="F122" s="1"/>
      <c r="G122" s="1"/>
      <c r="H122" s="3" t="str">
        <f>IF(G122&gt;0,VLOOKUP(G122,مسئول!B:D,2,0),"")</f>
        <v/>
      </c>
      <c r="I122" s="1"/>
      <c r="J122" s="72" t="str">
        <f>IF(I122&gt;0,VLOOKUP(I122,مسئول!B:D,2,0),"")</f>
        <v/>
      </c>
    </row>
    <row r="123" spans="2:10" ht="24.95" customHeight="1">
      <c r="B123" s="12" t="str">
        <f t="shared" si="3"/>
        <v/>
      </c>
      <c r="C123" s="6"/>
      <c r="D123" s="1"/>
      <c r="E123" s="3" t="str">
        <f>IF(D123&gt;0,VLOOKUP(D123,صنف!B:D,2,0),"")</f>
        <v/>
      </c>
      <c r="F123" s="1"/>
      <c r="G123" s="1"/>
      <c r="H123" s="3" t="str">
        <f>IF(G123&gt;0,VLOOKUP(G123,مسئول!B:D,2,0),"")</f>
        <v/>
      </c>
      <c r="I123" s="1"/>
      <c r="J123" s="72" t="str">
        <f>IF(I123&gt;0,VLOOKUP(I123,مسئول!B:D,2,0),"")</f>
        <v/>
      </c>
    </row>
    <row r="124" spans="2:10" ht="24.95" customHeight="1">
      <c r="B124" s="12" t="str">
        <f t="shared" si="3"/>
        <v/>
      </c>
      <c r="C124" s="6"/>
      <c r="D124" s="1"/>
      <c r="E124" s="3" t="str">
        <f>IF(D124&gt;0,VLOOKUP(D124,صنف!B:D,2,0),"")</f>
        <v/>
      </c>
      <c r="F124" s="1"/>
      <c r="G124" s="1"/>
      <c r="H124" s="3" t="str">
        <f>IF(G124&gt;0,VLOOKUP(G124,مسئول!B:D,2,0),"")</f>
        <v/>
      </c>
      <c r="I124" s="1"/>
      <c r="J124" s="72" t="str">
        <f>IF(I124&gt;0,VLOOKUP(I124,مسئول!B:D,2,0),"")</f>
        <v/>
      </c>
    </row>
    <row r="125" spans="2:10" ht="24.95" customHeight="1">
      <c r="B125" s="12" t="str">
        <f t="shared" si="3"/>
        <v/>
      </c>
      <c r="C125" s="6"/>
      <c r="D125" s="1"/>
      <c r="E125" s="3" t="str">
        <f>IF(D125&gt;0,VLOOKUP(D125,صنف!B:D,2,0),"")</f>
        <v/>
      </c>
      <c r="F125" s="1"/>
      <c r="G125" s="1"/>
      <c r="H125" s="3" t="str">
        <f>IF(G125&gt;0,VLOOKUP(G125,مسئول!B:D,2,0),"")</f>
        <v/>
      </c>
      <c r="I125" s="1"/>
      <c r="J125" s="72" t="str">
        <f>IF(I125&gt;0,VLOOKUP(I125,مسئول!B:D,2,0),"")</f>
        <v/>
      </c>
    </row>
    <row r="126" spans="2:10" ht="24.95" customHeight="1">
      <c r="B126" s="12" t="str">
        <f t="shared" si="3"/>
        <v/>
      </c>
      <c r="C126" s="6"/>
      <c r="D126" s="1"/>
      <c r="E126" s="3" t="str">
        <f>IF(D126&gt;0,VLOOKUP(D126,صنف!B:D,2,0),"")</f>
        <v/>
      </c>
      <c r="F126" s="1"/>
      <c r="G126" s="1"/>
      <c r="H126" s="3" t="str">
        <f>IF(G126&gt;0,VLOOKUP(G126,مسئول!B:D,2,0),"")</f>
        <v/>
      </c>
      <c r="I126" s="1"/>
      <c r="J126" s="72" t="str">
        <f>IF(I126&gt;0,VLOOKUP(I126,مسئول!B:D,2,0),"")</f>
        <v/>
      </c>
    </row>
    <row r="127" spans="2:10" ht="24.95" customHeight="1">
      <c r="B127" s="12" t="str">
        <f t="shared" si="3"/>
        <v/>
      </c>
      <c r="C127" s="6"/>
      <c r="D127" s="1"/>
      <c r="E127" s="3" t="str">
        <f>IF(D127&gt;0,VLOOKUP(D127,صنف!B:D,2,0),"")</f>
        <v/>
      </c>
      <c r="F127" s="1"/>
      <c r="G127" s="1"/>
      <c r="H127" s="3" t="str">
        <f>IF(G127&gt;0,VLOOKUP(G127,مسئول!B:D,2,0),"")</f>
        <v/>
      </c>
      <c r="I127" s="1"/>
      <c r="J127" s="72" t="str">
        <f>IF(I127&gt;0,VLOOKUP(I127,مسئول!B:D,2,0),"")</f>
        <v/>
      </c>
    </row>
    <row r="128" spans="2:10" ht="24.95" customHeight="1">
      <c r="B128" s="12" t="str">
        <f t="shared" si="3"/>
        <v/>
      </c>
      <c r="C128" s="6"/>
      <c r="D128" s="1"/>
      <c r="E128" s="3" t="str">
        <f>IF(D128&gt;0,VLOOKUP(D128,صنف!B:D,2,0),"")</f>
        <v/>
      </c>
      <c r="F128" s="1"/>
      <c r="G128" s="1"/>
      <c r="H128" s="3" t="str">
        <f>IF(G128&gt;0,VLOOKUP(G128,مسئول!B:D,2,0),"")</f>
        <v/>
      </c>
      <c r="I128" s="1"/>
      <c r="J128" s="72" t="str">
        <f>IF(I128&gt;0,VLOOKUP(I128,مسئول!B:D,2,0),"")</f>
        <v/>
      </c>
    </row>
    <row r="129" spans="2:10" ht="24.95" customHeight="1">
      <c r="B129" s="12" t="str">
        <f t="shared" si="3"/>
        <v/>
      </c>
      <c r="C129" s="6"/>
      <c r="D129" s="1"/>
      <c r="E129" s="3" t="str">
        <f>IF(D129&gt;0,VLOOKUP(D129,صنف!B:D,2,0),"")</f>
        <v/>
      </c>
      <c r="F129" s="1"/>
      <c r="G129" s="1"/>
      <c r="H129" s="3" t="str">
        <f>IF(G129&gt;0,VLOOKUP(G129,مسئول!B:D,2,0),"")</f>
        <v/>
      </c>
      <c r="I129" s="1"/>
      <c r="J129" s="72" t="str">
        <f>IF(I129&gt;0,VLOOKUP(I129,مسئول!B:D,2,0),"")</f>
        <v/>
      </c>
    </row>
    <row r="130" spans="2:10" ht="24.95" customHeight="1">
      <c r="B130" s="12" t="str">
        <f t="shared" si="3"/>
        <v/>
      </c>
      <c r="C130" s="6"/>
      <c r="D130" s="1"/>
      <c r="E130" s="3" t="str">
        <f>IF(D130&gt;0,VLOOKUP(D130,صنف!B:D,2,0),"")</f>
        <v/>
      </c>
      <c r="F130" s="1"/>
      <c r="G130" s="1"/>
      <c r="H130" s="3" t="str">
        <f>IF(G130&gt;0,VLOOKUP(G130,مسئول!B:D,2,0),"")</f>
        <v/>
      </c>
      <c r="I130" s="1"/>
      <c r="J130" s="72" t="str">
        <f>IF(I130&gt;0,VLOOKUP(I130,مسئول!B:D,2,0),"")</f>
        <v/>
      </c>
    </row>
    <row r="131" spans="2:10" ht="24.95" customHeight="1">
      <c r="B131" s="12" t="str">
        <f t="shared" si="3"/>
        <v/>
      </c>
      <c r="C131" s="6"/>
      <c r="D131" s="1"/>
      <c r="E131" s="3" t="str">
        <f>IF(D131&gt;0,VLOOKUP(D131,صنف!B:D,2,0),"")</f>
        <v/>
      </c>
      <c r="F131" s="1"/>
      <c r="G131" s="1"/>
      <c r="H131" s="3" t="str">
        <f>IF(G131&gt;0,VLOOKUP(G131,مسئول!B:D,2,0),"")</f>
        <v/>
      </c>
      <c r="I131" s="1"/>
      <c r="J131" s="72" t="str">
        <f>IF(I131&gt;0,VLOOKUP(I131,مسئول!B:D,2,0),"")</f>
        <v/>
      </c>
    </row>
    <row r="132" spans="2:10" ht="24.95" customHeight="1">
      <c r="B132" s="12" t="str">
        <f t="shared" si="3"/>
        <v/>
      </c>
      <c r="C132" s="6"/>
      <c r="D132" s="1"/>
      <c r="E132" s="3" t="str">
        <f>IF(D132&gt;0,VLOOKUP(D132,صنف!B:D,2,0),"")</f>
        <v/>
      </c>
      <c r="F132" s="1"/>
      <c r="G132" s="1"/>
      <c r="H132" s="3" t="str">
        <f>IF(G132&gt;0,VLOOKUP(G132,مسئول!B:D,2,0),"")</f>
        <v/>
      </c>
      <c r="I132" s="1"/>
      <c r="J132" s="72" t="str">
        <f>IF(I132&gt;0,VLOOKUP(I132,مسئول!B:D,2,0),"")</f>
        <v/>
      </c>
    </row>
    <row r="133" spans="2:10" ht="24.95" customHeight="1">
      <c r="B133" s="12" t="str">
        <f t="shared" si="3"/>
        <v/>
      </c>
      <c r="C133" s="6"/>
      <c r="D133" s="1"/>
      <c r="E133" s="3" t="str">
        <f>IF(D133&gt;0,VLOOKUP(D133,صنف!B:D,2,0),"")</f>
        <v/>
      </c>
      <c r="F133" s="1"/>
      <c r="G133" s="1"/>
      <c r="H133" s="3" t="str">
        <f>IF(G133&gt;0,VLOOKUP(G133,مسئول!B:D,2,0),"")</f>
        <v/>
      </c>
      <c r="I133" s="1"/>
      <c r="J133" s="72" t="str">
        <f>IF(I133&gt;0,VLOOKUP(I133,مسئول!B:D,2,0),"")</f>
        <v/>
      </c>
    </row>
    <row r="134" spans="2:10" ht="24.95" customHeight="1">
      <c r="B134" s="12" t="str">
        <f t="shared" si="3"/>
        <v/>
      </c>
      <c r="C134" s="6"/>
      <c r="D134" s="1"/>
      <c r="E134" s="3" t="str">
        <f>IF(D134&gt;0,VLOOKUP(D134,صنف!B:D,2,0),"")</f>
        <v/>
      </c>
      <c r="F134" s="1"/>
      <c r="G134" s="1"/>
      <c r="H134" s="3" t="str">
        <f>IF(G134&gt;0,VLOOKUP(G134,مسئول!B:D,2,0),"")</f>
        <v/>
      </c>
      <c r="I134" s="1"/>
      <c r="J134" s="72" t="str">
        <f>IF(I134&gt;0,VLOOKUP(I134,مسئول!B:D,2,0),"")</f>
        <v/>
      </c>
    </row>
    <row r="135" spans="2:10" ht="24.95" customHeight="1">
      <c r="B135" s="12" t="str">
        <f t="shared" si="3"/>
        <v/>
      </c>
      <c r="C135" s="6"/>
      <c r="D135" s="1"/>
      <c r="E135" s="3" t="str">
        <f>IF(D135&gt;0,VLOOKUP(D135,صنف!B:D,2,0),"")</f>
        <v/>
      </c>
      <c r="F135" s="1"/>
      <c r="G135" s="1"/>
      <c r="H135" s="3" t="str">
        <f>IF(G135&gt;0,VLOOKUP(G135,مسئول!B:D,2,0),"")</f>
        <v/>
      </c>
      <c r="I135" s="1"/>
      <c r="J135" s="72" t="str">
        <f>IF(I135&gt;0,VLOOKUP(I135,مسئول!B:D,2,0),"")</f>
        <v/>
      </c>
    </row>
    <row r="136" spans="2:10" ht="24.95" customHeight="1">
      <c r="B136" s="12" t="str">
        <f t="shared" si="3"/>
        <v/>
      </c>
      <c r="C136" s="6"/>
      <c r="D136" s="1"/>
      <c r="E136" s="3" t="str">
        <f>IF(D136&gt;0,VLOOKUP(D136,صنف!B:D,2,0),"")</f>
        <v/>
      </c>
      <c r="F136" s="1"/>
      <c r="G136" s="1"/>
      <c r="H136" s="3" t="str">
        <f>IF(G136&gt;0,VLOOKUP(G136,مسئول!B:D,2,0),"")</f>
        <v/>
      </c>
      <c r="I136" s="1"/>
      <c r="J136" s="72" t="str">
        <f>IF(I136&gt;0,VLOOKUP(I136,مسئول!B:D,2,0),"")</f>
        <v/>
      </c>
    </row>
    <row r="137" spans="2:10" ht="24.95" customHeight="1">
      <c r="B137" s="12" t="str">
        <f t="shared" si="3"/>
        <v/>
      </c>
      <c r="C137" s="6"/>
      <c r="D137" s="1"/>
      <c r="E137" s="3" t="str">
        <f>IF(D137&gt;0,VLOOKUP(D137,صنف!B:D,2,0),"")</f>
        <v/>
      </c>
      <c r="F137" s="1"/>
      <c r="G137" s="1"/>
      <c r="H137" s="3" t="str">
        <f>IF(G137&gt;0,VLOOKUP(G137,مسئول!B:D,2,0),"")</f>
        <v/>
      </c>
      <c r="I137" s="1"/>
      <c r="J137" s="72" t="str">
        <f>IF(I137&gt;0,VLOOKUP(I137,مسئول!B:D,2,0),"")</f>
        <v/>
      </c>
    </row>
    <row r="138" spans="2:10" ht="24.95" customHeight="1">
      <c r="B138" s="12" t="str">
        <f t="shared" si="3"/>
        <v/>
      </c>
      <c r="C138" s="6"/>
      <c r="D138" s="1"/>
      <c r="E138" s="3" t="str">
        <f>IF(D138&gt;0,VLOOKUP(D138,صنف!B:D,2,0),"")</f>
        <v/>
      </c>
      <c r="F138" s="1"/>
      <c r="G138" s="1"/>
      <c r="H138" s="3" t="str">
        <f>IF(G138&gt;0,VLOOKUP(G138,مسئول!B:D,2,0),"")</f>
        <v/>
      </c>
      <c r="I138" s="1"/>
      <c r="J138" s="72" t="str">
        <f>IF(I138&gt;0,VLOOKUP(I138,مسئول!B:D,2,0),"")</f>
        <v/>
      </c>
    </row>
    <row r="139" spans="2:10" ht="24.95" customHeight="1">
      <c r="B139" s="12" t="str">
        <f t="shared" si="3"/>
        <v/>
      </c>
      <c r="C139" s="6"/>
      <c r="D139" s="1"/>
      <c r="E139" s="3" t="str">
        <f>IF(D139&gt;0,VLOOKUP(D139,صنف!B:D,2,0),"")</f>
        <v/>
      </c>
      <c r="F139" s="1"/>
      <c r="G139" s="1"/>
      <c r="H139" s="3" t="str">
        <f>IF(G139&gt;0,VLOOKUP(G139,مسئول!B:D,2,0),"")</f>
        <v/>
      </c>
      <c r="I139" s="1"/>
      <c r="J139" s="72" t="str">
        <f>IF(I139&gt;0,VLOOKUP(I139,مسئول!B:D,2,0),"")</f>
        <v/>
      </c>
    </row>
    <row r="140" spans="2:10" ht="24.95" customHeight="1">
      <c r="B140" s="12" t="str">
        <f t="shared" si="3"/>
        <v/>
      </c>
      <c r="C140" s="6"/>
      <c r="D140" s="1"/>
      <c r="E140" s="3" t="str">
        <f>IF(D140&gt;0,VLOOKUP(D140,صنف!B:D,2,0),"")</f>
        <v/>
      </c>
      <c r="F140" s="1"/>
      <c r="G140" s="1"/>
      <c r="H140" s="3" t="str">
        <f>IF(G140&gt;0,VLOOKUP(G140,مسئول!B:D,2,0),"")</f>
        <v/>
      </c>
      <c r="I140" s="1"/>
      <c r="J140" s="72" t="str">
        <f>IF(I140&gt;0,VLOOKUP(I140,مسئول!B:D,2,0),"")</f>
        <v/>
      </c>
    </row>
    <row r="141" spans="2:10" ht="24.95" customHeight="1">
      <c r="B141" s="12" t="str">
        <f t="shared" si="3"/>
        <v/>
      </c>
      <c r="C141" s="6"/>
      <c r="D141" s="1"/>
      <c r="E141" s="3" t="str">
        <f>IF(D141&gt;0,VLOOKUP(D141,صنف!B:D,2,0),"")</f>
        <v/>
      </c>
      <c r="F141" s="1"/>
      <c r="G141" s="1"/>
      <c r="H141" s="3" t="str">
        <f>IF(G141&gt;0,VLOOKUP(G141,مسئول!B:D,2,0),"")</f>
        <v/>
      </c>
      <c r="I141" s="1"/>
      <c r="J141" s="72" t="str">
        <f>IF(I141&gt;0,VLOOKUP(I141,مسئول!B:D,2,0),"")</f>
        <v/>
      </c>
    </row>
    <row r="142" spans="2:10" ht="24.95" customHeight="1">
      <c r="B142" s="12" t="str">
        <f t="shared" si="3"/>
        <v/>
      </c>
      <c r="C142" s="6"/>
      <c r="D142" s="1"/>
      <c r="E142" s="3" t="str">
        <f>IF(D142&gt;0,VLOOKUP(D142,صنف!B:D,2,0),"")</f>
        <v/>
      </c>
      <c r="F142" s="1"/>
      <c r="G142" s="1"/>
      <c r="H142" s="3" t="str">
        <f>IF(G142&gt;0,VLOOKUP(G142,مسئول!B:D,2,0),"")</f>
        <v/>
      </c>
      <c r="I142" s="1"/>
      <c r="J142" s="72" t="str">
        <f>IF(I142&gt;0,VLOOKUP(I142,مسئول!B:D,2,0),"")</f>
        <v/>
      </c>
    </row>
    <row r="143" spans="2:10" ht="24.95" customHeight="1">
      <c r="B143" s="12" t="str">
        <f t="shared" si="3"/>
        <v/>
      </c>
      <c r="C143" s="6"/>
      <c r="D143" s="1"/>
      <c r="E143" s="3" t="str">
        <f>IF(D143&gt;0,VLOOKUP(D143,صنف!B:D,2,0),"")</f>
        <v/>
      </c>
      <c r="F143" s="1"/>
      <c r="G143" s="1"/>
      <c r="H143" s="3" t="str">
        <f>IF(G143&gt;0,VLOOKUP(G143,مسئول!B:D,2,0),"")</f>
        <v/>
      </c>
      <c r="I143" s="1"/>
      <c r="J143" s="72" t="str">
        <f>IF(I143&gt;0,VLOOKUP(I143,مسئول!B:D,2,0),"")</f>
        <v/>
      </c>
    </row>
    <row r="144" spans="2:10" ht="24.95" customHeight="1">
      <c r="B144" s="12" t="str">
        <f t="shared" si="3"/>
        <v/>
      </c>
      <c r="C144" s="6"/>
      <c r="D144" s="1"/>
      <c r="E144" s="3" t="str">
        <f>IF(D144&gt;0,VLOOKUP(D144,صنف!B:D,2,0),"")</f>
        <v/>
      </c>
      <c r="F144" s="1"/>
      <c r="G144" s="1"/>
      <c r="H144" s="3" t="str">
        <f>IF(G144&gt;0,VLOOKUP(G144,مسئول!B:D,2,0),"")</f>
        <v/>
      </c>
      <c r="I144" s="1"/>
      <c r="J144" s="72" t="str">
        <f>IF(I144&gt;0,VLOOKUP(I144,مسئول!B:D,2,0),"")</f>
        <v/>
      </c>
    </row>
    <row r="145" spans="2:10" ht="24.95" customHeight="1">
      <c r="B145" s="12" t="str">
        <f t="shared" si="3"/>
        <v/>
      </c>
      <c r="C145" s="6"/>
      <c r="D145" s="1"/>
      <c r="E145" s="3" t="str">
        <f>IF(D145&gt;0,VLOOKUP(D145,صنف!B:D,2,0),"")</f>
        <v/>
      </c>
      <c r="F145" s="1"/>
      <c r="G145" s="1"/>
      <c r="H145" s="3" t="str">
        <f>IF(G145&gt;0,VLOOKUP(G145,مسئول!B:D,2,0),"")</f>
        <v/>
      </c>
      <c r="I145" s="1"/>
      <c r="J145" s="72" t="str">
        <f>IF(I145&gt;0,VLOOKUP(I145,مسئول!B:D,2,0),"")</f>
        <v/>
      </c>
    </row>
    <row r="146" spans="2:10" ht="24.95" customHeight="1">
      <c r="B146" s="12" t="str">
        <f t="shared" si="3"/>
        <v/>
      </c>
      <c r="C146" s="6"/>
      <c r="D146" s="1"/>
      <c r="E146" s="3" t="str">
        <f>IF(D146&gt;0,VLOOKUP(D146,صنف!B:D,2,0),"")</f>
        <v/>
      </c>
      <c r="F146" s="1"/>
      <c r="G146" s="1"/>
      <c r="H146" s="3" t="str">
        <f>IF(G146&gt;0,VLOOKUP(G146,مسئول!B:D,2,0),"")</f>
        <v/>
      </c>
      <c r="I146" s="1"/>
      <c r="J146" s="72" t="str">
        <f>IF(I146&gt;0,VLOOKUP(I146,مسئول!B:D,2,0),"")</f>
        <v/>
      </c>
    </row>
    <row r="147" spans="2:10" ht="24.95" customHeight="1">
      <c r="B147" s="12" t="str">
        <f t="shared" si="3"/>
        <v/>
      </c>
      <c r="C147" s="6"/>
      <c r="D147" s="1"/>
      <c r="E147" s="3" t="str">
        <f>IF(D147&gt;0,VLOOKUP(D147,صنف!B:D,2,0),"")</f>
        <v/>
      </c>
      <c r="F147" s="1"/>
      <c r="G147" s="1"/>
      <c r="H147" s="3" t="str">
        <f>IF(G147&gt;0,VLOOKUP(G147,مسئول!B:D,2,0),"")</f>
        <v/>
      </c>
      <c r="I147" s="1"/>
      <c r="J147" s="72" t="str">
        <f>IF(I147&gt;0,VLOOKUP(I147,مسئول!B:D,2,0),"")</f>
        <v/>
      </c>
    </row>
    <row r="148" spans="2:10" ht="24.95" customHeight="1">
      <c r="B148" s="12" t="str">
        <f t="shared" si="3"/>
        <v/>
      </c>
      <c r="C148" s="6"/>
      <c r="D148" s="1"/>
      <c r="E148" s="3" t="str">
        <f>IF(D148&gt;0,VLOOKUP(D148,صنف!B:D,2,0),"")</f>
        <v/>
      </c>
      <c r="F148" s="1"/>
      <c r="G148" s="1"/>
      <c r="H148" s="3" t="str">
        <f>IF(G148&gt;0,VLOOKUP(G148,مسئول!B:D,2,0),"")</f>
        <v/>
      </c>
      <c r="I148" s="1"/>
      <c r="J148" s="72" t="str">
        <f>IF(I148&gt;0,VLOOKUP(I148,مسئول!B:D,2,0),"")</f>
        <v/>
      </c>
    </row>
    <row r="149" spans="2:10" ht="24.95" customHeight="1">
      <c r="B149" s="12" t="str">
        <f t="shared" si="3"/>
        <v/>
      </c>
      <c r="C149" s="6"/>
      <c r="D149" s="1"/>
      <c r="E149" s="3" t="str">
        <f>IF(D149&gt;0,VLOOKUP(D149,صنف!B:D,2,0),"")</f>
        <v/>
      </c>
      <c r="F149" s="1"/>
      <c r="G149" s="1"/>
      <c r="H149" s="3" t="str">
        <f>IF(G149&gt;0,VLOOKUP(G149,مسئول!B:D,2,0),"")</f>
        <v/>
      </c>
      <c r="I149" s="1"/>
      <c r="J149" s="72" t="str">
        <f>IF(I149&gt;0,VLOOKUP(I149,مسئول!B:D,2,0),"")</f>
        <v/>
      </c>
    </row>
    <row r="150" spans="2:10" ht="24.95" customHeight="1">
      <c r="B150" s="12" t="str">
        <f t="shared" si="3"/>
        <v/>
      </c>
      <c r="C150" s="6"/>
      <c r="D150" s="1"/>
      <c r="E150" s="3" t="str">
        <f>IF(D150&gt;0,VLOOKUP(D150,صنف!B:D,2,0),"")</f>
        <v/>
      </c>
      <c r="F150" s="1"/>
      <c r="G150" s="1"/>
      <c r="H150" s="3" t="str">
        <f>IF(G150&gt;0,VLOOKUP(G150,مسئول!B:D,2,0),"")</f>
        <v/>
      </c>
      <c r="I150" s="1"/>
      <c r="J150" s="72" t="str">
        <f>IF(I150&gt;0,VLOOKUP(I150,مسئول!B:D,2,0),"")</f>
        <v/>
      </c>
    </row>
    <row r="151" spans="2:10" ht="24.95" customHeight="1">
      <c r="B151" s="12" t="str">
        <f t="shared" si="3"/>
        <v/>
      </c>
      <c r="C151" s="6"/>
      <c r="D151" s="1"/>
      <c r="E151" s="3" t="str">
        <f>IF(D151&gt;0,VLOOKUP(D151,صنف!B:D,2,0),"")</f>
        <v/>
      </c>
      <c r="F151" s="1"/>
      <c r="G151" s="1"/>
      <c r="H151" s="3" t="str">
        <f>IF(G151&gt;0,VLOOKUP(G151,مسئول!B:D,2,0),"")</f>
        <v/>
      </c>
      <c r="I151" s="1"/>
      <c r="J151" s="72" t="str">
        <f>IF(I151&gt;0,VLOOKUP(I151,مسئول!B:D,2,0),"")</f>
        <v/>
      </c>
    </row>
    <row r="152" spans="2:10" ht="24.95" customHeight="1">
      <c r="B152" s="12" t="str">
        <f t="shared" si="3"/>
        <v/>
      </c>
      <c r="C152" s="6"/>
      <c r="D152" s="1"/>
      <c r="E152" s="3" t="str">
        <f>IF(D152&gt;0,VLOOKUP(D152,صنف!B:D,2,0),"")</f>
        <v/>
      </c>
      <c r="F152" s="1"/>
      <c r="G152" s="1"/>
      <c r="H152" s="3" t="str">
        <f>IF(G152&gt;0,VLOOKUP(G152,مسئول!B:D,2,0),"")</f>
        <v/>
      </c>
      <c r="I152" s="1"/>
      <c r="J152" s="72" t="str">
        <f>IF(I152&gt;0,VLOOKUP(I152,مسئول!B:D,2,0),"")</f>
        <v/>
      </c>
    </row>
    <row r="153" spans="2:10" ht="24.95" customHeight="1">
      <c r="B153" s="12" t="str">
        <f t="shared" si="3"/>
        <v/>
      </c>
      <c r="C153" s="6"/>
      <c r="D153" s="1"/>
      <c r="E153" s="3" t="str">
        <f>IF(D153&gt;0,VLOOKUP(D153,صنف!B:D,2,0),"")</f>
        <v/>
      </c>
      <c r="F153" s="1"/>
      <c r="G153" s="1"/>
      <c r="H153" s="3" t="str">
        <f>IF(G153&gt;0,VLOOKUP(G153,مسئول!B:D,2,0),"")</f>
        <v/>
      </c>
      <c r="I153" s="1"/>
      <c r="J153" s="72" t="str">
        <f>IF(I153&gt;0,VLOOKUP(I153,مسئول!B:D,2,0),"")</f>
        <v/>
      </c>
    </row>
    <row r="154" spans="2:10" ht="24.95" customHeight="1">
      <c r="B154" s="12" t="str">
        <f t="shared" si="3"/>
        <v/>
      </c>
      <c r="C154" s="6"/>
      <c r="D154" s="1"/>
      <c r="E154" s="3" t="str">
        <f>IF(D154&gt;0,VLOOKUP(D154,صنف!B:D,2,0),"")</f>
        <v/>
      </c>
      <c r="F154" s="1"/>
      <c r="G154" s="1"/>
      <c r="H154" s="3" t="str">
        <f>IF(G154&gt;0,VLOOKUP(G154,مسئول!B:D,2,0),"")</f>
        <v/>
      </c>
      <c r="I154" s="1"/>
      <c r="J154" s="72" t="str">
        <f>IF(I154&gt;0,VLOOKUP(I154,مسئول!B:D,2,0),"")</f>
        <v/>
      </c>
    </row>
    <row r="155" spans="2:10" ht="24.95" customHeight="1">
      <c r="B155" s="12" t="str">
        <f t="shared" si="3"/>
        <v/>
      </c>
      <c r="C155" s="6"/>
      <c r="D155" s="1"/>
      <c r="E155" s="3" t="str">
        <f>IF(D155&gt;0,VLOOKUP(D155,صنف!B:D,2,0),"")</f>
        <v/>
      </c>
      <c r="F155" s="1"/>
      <c r="G155" s="1"/>
      <c r="H155" s="3" t="str">
        <f>IF(G155&gt;0,VLOOKUP(G155,مسئول!B:D,2,0),"")</f>
        <v/>
      </c>
      <c r="I155" s="1"/>
      <c r="J155" s="72" t="str">
        <f>IF(I155&gt;0,VLOOKUP(I155,مسئول!B:D,2,0),"")</f>
        <v/>
      </c>
    </row>
    <row r="156" spans="2:10" ht="24.95" customHeight="1">
      <c r="B156" s="12" t="str">
        <f t="shared" si="3"/>
        <v/>
      </c>
      <c r="C156" s="6"/>
      <c r="D156" s="1"/>
      <c r="E156" s="3" t="str">
        <f>IF(D156&gt;0,VLOOKUP(D156,صنف!B:D,2,0),"")</f>
        <v/>
      </c>
      <c r="F156" s="1"/>
      <c r="G156" s="1"/>
      <c r="H156" s="3" t="str">
        <f>IF(G156&gt;0,VLOOKUP(G156,مسئول!B:D,2,0),"")</f>
        <v/>
      </c>
      <c r="I156" s="1"/>
      <c r="J156" s="72" t="str">
        <f>IF(I156&gt;0,VLOOKUP(I156,مسئول!B:D,2,0),"")</f>
        <v/>
      </c>
    </row>
    <row r="157" spans="2:10" ht="24.95" customHeight="1">
      <c r="B157" s="12" t="str">
        <f t="shared" si="3"/>
        <v/>
      </c>
      <c r="C157" s="6"/>
      <c r="D157" s="1"/>
      <c r="E157" s="3" t="str">
        <f>IF(D157&gt;0,VLOOKUP(D157,صنف!B:D,2,0),"")</f>
        <v/>
      </c>
      <c r="F157" s="1"/>
      <c r="G157" s="1"/>
      <c r="H157" s="3" t="str">
        <f>IF(G157&gt;0,VLOOKUP(G157,مسئول!B:D,2,0),"")</f>
        <v/>
      </c>
      <c r="I157" s="1"/>
      <c r="J157" s="72" t="str">
        <f>IF(I157&gt;0,VLOOKUP(I157,مسئول!B:D,2,0),"")</f>
        <v/>
      </c>
    </row>
    <row r="158" spans="2:10" ht="24.95" customHeight="1">
      <c r="B158" s="12" t="str">
        <f t="shared" si="3"/>
        <v/>
      </c>
      <c r="C158" s="6"/>
      <c r="D158" s="1"/>
      <c r="E158" s="3" t="str">
        <f>IF(D158&gt;0,VLOOKUP(D158,صنف!B:D,2,0),"")</f>
        <v/>
      </c>
      <c r="F158" s="1"/>
      <c r="G158" s="1"/>
      <c r="H158" s="3" t="str">
        <f>IF(G158&gt;0,VLOOKUP(G158,مسئول!B:D,2,0),"")</f>
        <v/>
      </c>
      <c r="I158" s="1"/>
      <c r="J158" s="72" t="str">
        <f>IF(I158&gt;0,VLOOKUP(I158,مسئول!B:D,2,0),"")</f>
        <v/>
      </c>
    </row>
    <row r="159" spans="2:10" ht="24.95" customHeight="1">
      <c r="B159" s="12" t="str">
        <f t="shared" si="3"/>
        <v/>
      </c>
      <c r="C159" s="6"/>
      <c r="D159" s="1"/>
      <c r="E159" s="3" t="str">
        <f>IF(D159&gt;0,VLOOKUP(D159,صنف!B:D,2,0),"")</f>
        <v/>
      </c>
      <c r="F159" s="1"/>
      <c r="G159" s="1"/>
      <c r="H159" s="3" t="str">
        <f>IF(G159&gt;0,VLOOKUP(G159,مسئول!B:D,2,0),"")</f>
        <v/>
      </c>
      <c r="I159" s="1"/>
      <c r="J159" s="72" t="str">
        <f>IF(I159&gt;0,VLOOKUP(I159,مسئول!B:D,2,0),"")</f>
        <v/>
      </c>
    </row>
    <row r="160" spans="2:10" ht="24.95" customHeight="1">
      <c r="B160" s="12" t="str">
        <f t="shared" ref="B160:B223" si="4">IF(C160&lt;&gt;0,1+B159,"")</f>
        <v/>
      </c>
      <c r="C160" s="6"/>
      <c r="D160" s="1"/>
      <c r="E160" s="3" t="str">
        <f>IF(D160&gt;0,VLOOKUP(D160,صنف!B:D,2,0),"")</f>
        <v/>
      </c>
      <c r="F160" s="1"/>
      <c r="G160" s="1"/>
      <c r="H160" s="3" t="str">
        <f>IF(G160&gt;0,VLOOKUP(G160,مسئول!B:D,2,0),"")</f>
        <v/>
      </c>
      <c r="I160" s="1"/>
      <c r="J160" s="72" t="str">
        <f>IF(I160&gt;0,VLOOKUP(I160,مسئول!B:D,2,0),"")</f>
        <v/>
      </c>
    </row>
    <row r="161" spans="2:10" ht="24.95" customHeight="1">
      <c r="B161" s="12" t="str">
        <f t="shared" si="4"/>
        <v/>
      </c>
      <c r="C161" s="6"/>
      <c r="D161" s="1"/>
      <c r="E161" s="3" t="str">
        <f>IF(D161&gt;0,VLOOKUP(D161,صنف!B:D,2,0),"")</f>
        <v/>
      </c>
      <c r="F161" s="1"/>
      <c r="G161" s="1"/>
      <c r="H161" s="3" t="str">
        <f>IF(G161&gt;0,VLOOKUP(G161,مسئول!B:D,2,0),"")</f>
        <v/>
      </c>
      <c r="I161" s="1"/>
      <c r="J161" s="72" t="str">
        <f>IF(I161&gt;0,VLOOKUP(I161,مسئول!B:D,2,0),"")</f>
        <v/>
      </c>
    </row>
    <row r="162" spans="2:10" ht="24.95" customHeight="1">
      <c r="B162" s="12" t="str">
        <f t="shared" si="4"/>
        <v/>
      </c>
      <c r="C162" s="6"/>
      <c r="D162" s="1"/>
      <c r="E162" s="3" t="str">
        <f>IF(D162&gt;0,VLOOKUP(D162,صنف!B:D,2,0),"")</f>
        <v/>
      </c>
      <c r="F162" s="1"/>
      <c r="G162" s="1"/>
      <c r="H162" s="3" t="str">
        <f>IF(G162&gt;0,VLOOKUP(G162,مسئول!B:D,2,0),"")</f>
        <v/>
      </c>
      <c r="I162" s="1"/>
      <c r="J162" s="72" t="str">
        <f>IF(I162&gt;0,VLOOKUP(I162,مسئول!B:D,2,0),"")</f>
        <v/>
      </c>
    </row>
    <row r="163" spans="2:10" ht="24.95" customHeight="1">
      <c r="B163" s="12" t="str">
        <f t="shared" si="4"/>
        <v/>
      </c>
      <c r="C163" s="6"/>
      <c r="D163" s="1"/>
      <c r="E163" s="3" t="str">
        <f>IF(D163&gt;0,VLOOKUP(D163,صنف!B:D,2,0),"")</f>
        <v/>
      </c>
      <c r="F163" s="1"/>
      <c r="G163" s="1"/>
      <c r="H163" s="3" t="str">
        <f>IF(G163&gt;0,VLOOKUP(G163,مسئول!B:D,2,0),"")</f>
        <v/>
      </c>
      <c r="I163" s="1"/>
      <c r="J163" s="72" t="str">
        <f>IF(I163&gt;0,VLOOKUP(I163,مسئول!B:D,2,0),"")</f>
        <v/>
      </c>
    </row>
    <row r="164" spans="2:10" ht="24.95" customHeight="1">
      <c r="B164" s="12" t="str">
        <f t="shared" si="4"/>
        <v/>
      </c>
      <c r="C164" s="6"/>
      <c r="D164" s="1"/>
      <c r="E164" s="3" t="str">
        <f>IF(D164&gt;0,VLOOKUP(D164,صنف!B:D,2,0),"")</f>
        <v/>
      </c>
      <c r="F164" s="1"/>
      <c r="G164" s="1"/>
      <c r="H164" s="3" t="str">
        <f>IF(G164&gt;0,VLOOKUP(G164,مسئول!B:D,2,0),"")</f>
        <v/>
      </c>
      <c r="I164" s="1"/>
      <c r="J164" s="72" t="str">
        <f>IF(I164&gt;0,VLOOKUP(I164,مسئول!B:D,2,0),"")</f>
        <v/>
      </c>
    </row>
    <row r="165" spans="2:10" ht="24.95" customHeight="1">
      <c r="B165" s="12" t="str">
        <f t="shared" si="4"/>
        <v/>
      </c>
      <c r="C165" s="6"/>
      <c r="D165" s="1"/>
      <c r="E165" s="3" t="str">
        <f>IF(D165&gt;0,VLOOKUP(D165,صنف!B:D,2,0),"")</f>
        <v/>
      </c>
      <c r="F165" s="1"/>
      <c r="G165" s="1"/>
      <c r="H165" s="3" t="str">
        <f>IF(G165&gt;0,VLOOKUP(G165,مسئول!B:D,2,0),"")</f>
        <v/>
      </c>
      <c r="I165" s="1"/>
      <c r="J165" s="72" t="str">
        <f>IF(I165&gt;0,VLOOKUP(I165,مسئول!B:D,2,0),"")</f>
        <v/>
      </c>
    </row>
    <row r="166" spans="2:10" ht="24.95" customHeight="1">
      <c r="B166" s="12" t="str">
        <f t="shared" si="4"/>
        <v/>
      </c>
      <c r="C166" s="6"/>
      <c r="D166" s="1"/>
      <c r="E166" s="3" t="str">
        <f>IF(D166&gt;0,VLOOKUP(D166,صنف!B:D,2,0),"")</f>
        <v/>
      </c>
      <c r="F166" s="1"/>
      <c r="G166" s="1"/>
      <c r="H166" s="3" t="str">
        <f>IF(G166&gt;0,VLOOKUP(G166,مسئول!B:D,2,0),"")</f>
        <v/>
      </c>
      <c r="I166" s="1"/>
      <c r="J166" s="72" t="str">
        <f>IF(I166&gt;0,VLOOKUP(I166,مسئول!B:D,2,0),"")</f>
        <v/>
      </c>
    </row>
    <row r="167" spans="2:10" ht="24.95" customHeight="1">
      <c r="B167" s="12" t="str">
        <f t="shared" si="4"/>
        <v/>
      </c>
      <c r="C167" s="6"/>
      <c r="D167" s="1"/>
      <c r="E167" s="3" t="str">
        <f>IF(D167&gt;0,VLOOKUP(D167,صنف!B:D,2,0),"")</f>
        <v/>
      </c>
      <c r="F167" s="1"/>
      <c r="G167" s="1"/>
      <c r="H167" s="3" t="str">
        <f>IF(G167&gt;0,VLOOKUP(G167,مسئول!B:D,2,0),"")</f>
        <v/>
      </c>
      <c r="I167" s="1"/>
      <c r="J167" s="72" t="str">
        <f>IF(I167&gt;0,VLOOKUP(I167,مسئول!B:D,2,0),"")</f>
        <v/>
      </c>
    </row>
    <row r="168" spans="2:10" ht="24.95" customHeight="1">
      <c r="B168" s="12" t="str">
        <f t="shared" si="4"/>
        <v/>
      </c>
      <c r="C168" s="6"/>
      <c r="D168" s="1"/>
      <c r="E168" s="3" t="str">
        <f>IF(D168&gt;0,VLOOKUP(D168,صنف!B:D,2,0),"")</f>
        <v/>
      </c>
      <c r="F168" s="1"/>
      <c r="G168" s="1"/>
      <c r="H168" s="3" t="str">
        <f>IF(G168&gt;0,VLOOKUP(G168,مسئول!B:D,2,0),"")</f>
        <v/>
      </c>
      <c r="I168" s="1"/>
      <c r="J168" s="72" t="str">
        <f>IF(I168&gt;0,VLOOKUP(I168,مسئول!B:D,2,0),"")</f>
        <v/>
      </c>
    </row>
    <row r="169" spans="2:10" ht="24.95" customHeight="1">
      <c r="B169" s="12" t="str">
        <f t="shared" si="4"/>
        <v/>
      </c>
      <c r="C169" s="6"/>
      <c r="D169" s="1"/>
      <c r="E169" s="3" t="str">
        <f>IF(D169&gt;0,VLOOKUP(D169,صنف!B:D,2,0),"")</f>
        <v/>
      </c>
      <c r="F169" s="1"/>
      <c r="G169" s="1"/>
      <c r="H169" s="3" t="str">
        <f>IF(G169&gt;0,VLOOKUP(G169,مسئول!B:D,2,0),"")</f>
        <v/>
      </c>
      <c r="I169" s="1"/>
      <c r="J169" s="72" t="str">
        <f>IF(I169&gt;0,VLOOKUP(I169,مسئول!B:D,2,0),"")</f>
        <v/>
      </c>
    </row>
    <row r="170" spans="2:10" ht="24.95" customHeight="1">
      <c r="B170" s="12" t="str">
        <f t="shared" si="4"/>
        <v/>
      </c>
      <c r="C170" s="6"/>
      <c r="D170" s="1"/>
      <c r="E170" s="3" t="str">
        <f>IF(D170&gt;0,VLOOKUP(D170,صنف!B:D,2,0),"")</f>
        <v/>
      </c>
      <c r="F170" s="1"/>
      <c r="G170" s="1"/>
      <c r="H170" s="3" t="str">
        <f>IF(G170&gt;0,VLOOKUP(G170,مسئول!B:D,2,0),"")</f>
        <v/>
      </c>
      <c r="I170" s="1"/>
      <c r="J170" s="72" t="str">
        <f>IF(I170&gt;0,VLOOKUP(I170,مسئول!B:D,2,0),"")</f>
        <v/>
      </c>
    </row>
    <row r="171" spans="2:10" ht="24.95" customHeight="1">
      <c r="B171" s="12" t="str">
        <f t="shared" si="4"/>
        <v/>
      </c>
      <c r="C171" s="6"/>
      <c r="D171" s="1"/>
      <c r="E171" s="3" t="str">
        <f>IF(D171&gt;0,VLOOKUP(D171,صنف!B:D,2,0),"")</f>
        <v/>
      </c>
      <c r="F171" s="1"/>
      <c r="G171" s="1"/>
      <c r="H171" s="3" t="str">
        <f>IF(G171&gt;0,VLOOKUP(G171,مسئول!B:D,2,0),"")</f>
        <v/>
      </c>
      <c r="I171" s="1"/>
      <c r="J171" s="72" t="str">
        <f>IF(I171&gt;0,VLOOKUP(I171,مسئول!B:D,2,0),"")</f>
        <v/>
      </c>
    </row>
    <row r="172" spans="2:10" ht="24.95" customHeight="1">
      <c r="B172" s="12" t="str">
        <f t="shared" si="4"/>
        <v/>
      </c>
      <c r="C172" s="6"/>
      <c r="D172" s="1"/>
      <c r="E172" s="3" t="str">
        <f>IF(D172&gt;0,VLOOKUP(D172,صنف!B:D,2,0),"")</f>
        <v/>
      </c>
      <c r="F172" s="1"/>
      <c r="G172" s="1"/>
      <c r="H172" s="3" t="str">
        <f>IF(G172&gt;0,VLOOKUP(G172,مسئول!B:D,2,0),"")</f>
        <v/>
      </c>
      <c r="I172" s="1"/>
      <c r="J172" s="72" t="str">
        <f>IF(I172&gt;0,VLOOKUP(I172,مسئول!B:D,2,0),"")</f>
        <v/>
      </c>
    </row>
    <row r="173" spans="2:10" ht="24.95" customHeight="1">
      <c r="B173" s="12" t="str">
        <f t="shared" si="4"/>
        <v/>
      </c>
      <c r="C173" s="6"/>
      <c r="D173" s="1"/>
      <c r="E173" s="3" t="str">
        <f>IF(D173&gt;0,VLOOKUP(D173,صنف!B:D,2,0),"")</f>
        <v/>
      </c>
      <c r="F173" s="1"/>
      <c r="G173" s="1"/>
      <c r="H173" s="3" t="str">
        <f>IF(G173&gt;0,VLOOKUP(G173,مسئول!B:D,2,0),"")</f>
        <v/>
      </c>
      <c r="I173" s="1"/>
      <c r="J173" s="72" t="str">
        <f>IF(I173&gt;0,VLOOKUP(I173,مسئول!B:D,2,0),"")</f>
        <v/>
      </c>
    </row>
    <row r="174" spans="2:10" ht="24.95" customHeight="1">
      <c r="B174" s="12" t="str">
        <f t="shared" si="4"/>
        <v/>
      </c>
      <c r="C174" s="6"/>
      <c r="D174" s="1"/>
      <c r="E174" s="3" t="str">
        <f>IF(D174&gt;0,VLOOKUP(D174,صنف!B:D,2,0),"")</f>
        <v/>
      </c>
      <c r="F174" s="1"/>
      <c r="G174" s="1"/>
      <c r="H174" s="3" t="str">
        <f>IF(G174&gt;0,VLOOKUP(G174,مسئول!B:D,2,0),"")</f>
        <v/>
      </c>
      <c r="I174" s="1"/>
      <c r="J174" s="72" t="str">
        <f>IF(I174&gt;0,VLOOKUP(I174,مسئول!B:D,2,0),"")</f>
        <v/>
      </c>
    </row>
    <row r="175" spans="2:10" ht="24.95" customHeight="1">
      <c r="B175" s="12" t="str">
        <f t="shared" si="4"/>
        <v/>
      </c>
      <c r="C175" s="6"/>
      <c r="D175" s="1"/>
      <c r="E175" s="3" t="str">
        <f>IF(D175&gt;0,VLOOKUP(D175,صنف!B:D,2,0),"")</f>
        <v/>
      </c>
      <c r="F175" s="1"/>
      <c r="G175" s="1"/>
      <c r="H175" s="3" t="str">
        <f>IF(G175&gt;0,VLOOKUP(G175,مسئول!B:D,2,0),"")</f>
        <v/>
      </c>
      <c r="I175" s="1"/>
      <c r="J175" s="72" t="str">
        <f>IF(I175&gt;0,VLOOKUP(I175,مسئول!B:D,2,0),"")</f>
        <v/>
      </c>
    </row>
    <row r="176" spans="2:10" ht="24.95" customHeight="1">
      <c r="B176" s="12" t="str">
        <f t="shared" si="4"/>
        <v/>
      </c>
      <c r="C176" s="6"/>
      <c r="D176" s="1"/>
      <c r="E176" s="3" t="str">
        <f>IF(D176&gt;0,VLOOKUP(D176,صنف!B:D,2,0),"")</f>
        <v/>
      </c>
      <c r="F176" s="1"/>
      <c r="G176" s="1"/>
      <c r="H176" s="3" t="str">
        <f>IF(G176&gt;0,VLOOKUP(G176,مسئول!B:D,2,0),"")</f>
        <v/>
      </c>
      <c r="I176" s="1"/>
      <c r="J176" s="72" t="str">
        <f>IF(I176&gt;0,VLOOKUP(I176,مسئول!B:D,2,0),"")</f>
        <v/>
      </c>
    </row>
    <row r="177" spans="2:10" ht="24.95" customHeight="1">
      <c r="B177" s="12" t="str">
        <f t="shared" si="4"/>
        <v/>
      </c>
      <c r="C177" s="6"/>
      <c r="D177" s="1"/>
      <c r="E177" s="3" t="str">
        <f>IF(D177&gt;0,VLOOKUP(D177,صنف!B:D,2,0),"")</f>
        <v/>
      </c>
      <c r="F177" s="1"/>
      <c r="G177" s="1"/>
      <c r="H177" s="3" t="str">
        <f>IF(G177&gt;0,VLOOKUP(G177,مسئول!B:D,2,0),"")</f>
        <v/>
      </c>
      <c r="I177" s="1"/>
      <c r="J177" s="72" t="str">
        <f>IF(I177&gt;0,VLOOKUP(I177,مسئول!B:D,2,0),"")</f>
        <v/>
      </c>
    </row>
    <row r="178" spans="2:10" ht="24.95" customHeight="1">
      <c r="B178" s="12" t="str">
        <f t="shared" si="4"/>
        <v/>
      </c>
      <c r="C178" s="6"/>
      <c r="D178" s="1"/>
      <c r="E178" s="3" t="str">
        <f>IF(D178&gt;0,VLOOKUP(D178,صنف!B:D,2,0),"")</f>
        <v/>
      </c>
      <c r="F178" s="1"/>
      <c r="G178" s="1"/>
      <c r="H178" s="3" t="str">
        <f>IF(G178&gt;0,VLOOKUP(G178,مسئول!B:D,2,0),"")</f>
        <v/>
      </c>
      <c r="I178" s="1"/>
      <c r="J178" s="72" t="str">
        <f>IF(I178&gt;0,VLOOKUP(I178,مسئول!B:D,2,0),"")</f>
        <v/>
      </c>
    </row>
    <row r="179" spans="2:10" ht="24.95" customHeight="1">
      <c r="B179" s="12" t="str">
        <f t="shared" si="4"/>
        <v/>
      </c>
      <c r="C179" s="6"/>
      <c r="D179" s="1"/>
      <c r="E179" s="3" t="str">
        <f>IF(D179&gt;0,VLOOKUP(D179,صنف!B:D,2,0),"")</f>
        <v/>
      </c>
      <c r="F179" s="1"/>
      <c r="G179" s="1"/>
      <c r="H179" s="3" t="str">
        <f>IF(G179&gt;0,VLOOKUP(G179,مسئول!B:D,2,0),"")</f>
        <v/>
      </c>
      <c r="I179" s="1"/>
      <c r="J179" s="72" t="str">
        <f>IF(I179&gt;0,VLOOKUP(I179,مسئول!B:D,2,0),"")</f>
        <v/>
      </c>
    </row>
    <row r="180" spans="2:10" ht="24.95" customHeight="1">
      <c r="B180" s="12" t="str">
        <f t="shared" si="4"/>
        <v/>
      </c>
      <c r="C180" s="6"/>
      <c r="D180" s="1"/>
      <c r="E180" s="3" t="str">
        <f>IF(D180&gt;0,VLOOKUP(D180,صنف!B:D,2,0),"")</f>
        <v/>
      </c>
      <c r="F180" s="1"/>
      <c r="G180" s="1"/>
      <c r="H180" s="3" t="str">
        <f>IF(G180&gt;0,VLOOKUP(G180,مسئول!B:D,2,0),"")</f>
        <v/>
      </c>
      <c r="I180" s="1"/>
      <c r="J180" s="72" t="str">
        <f>IF(I180&gt;0,VLOOKUP(I180,مسئول!B:D,2,0),"")</f>
        <v/>
      </c>
    </row>
    <row r="181" spans="2:10" ht="24.95" customHeight="1">
      <c r="B181" s="12" t="str">
        <f t="shared" si="4"/>
        <v/>
      </c>
      <c r="C181" s="6"/>
      <c r="D181" s="1"/>
      <c r="E181" s="3" t="str">
        <f>IF(D181&gt;0,VLOOKUP(D181,صنف!B:D,2,0),"")</f>
        <v/>
      </c>
      <c r="F181" s="1"/>
      <c r="G181" s="1"/>
      <c r="H181" s="3" t="str">
        <f>IF(G181&gt;0,VLOOKUP(G181,مسئول!B:D,2,0),"")</f>
        <v/>
      </c>
      <c r="I181" s="1"/>
      <c r="J181" s="72" t="str">
        <f>IF(I181&gt;0,VLOOKUP(I181,مسئول!B:D,2,0),"")</f>
        <v/>
      </c>
    </row>
    <row r="182" spans="2:10" ht="24.95" customHeight="1">
      <c r="B182" s="12" t="str">
        <f t="shared" si="4"/>
        <v/>
      </c>
      <c r="C182" s="6"/>
      <c r="D182" s="1"/>
      <c r="E182" s="3" t="str">
        <f>IF(D182&gt;0,VLOOKUP(D182,صنف!B:D,2,0),"")</f>
        <v/>
      </c>
      <c r="F182" s="1"/>
      <c r="G182" s="1"/>
      <c r="H182" s="3" t="str">
        <f>IF(G182&gt;0,VLOOKUP(G182,مسئول!B:D,2,0),"")</f>
        <v/>
      </c>
      <c r="I182" s="1"/>
      <c r="J182" s="72" t="str">
        <f>IF(I182&gt;0,VLOOKUP(I182,مسئول!B:D,2,0),"")</f>
        <v/>
      </c>
    </row>
    <row r="183" spans="2:10" ht="24.95" customHeight="1">
      <c r="B183" s="12" t="str">
        <f t="shared" si="4"/>
        <v/>
      </c>
      <c r="C183" s="6"/>
      <c r="D183" s="1"/>
      <c r="E183" s="3" t="str">
        <f>IF(D183&gt;0,VLOOKUP(D183,صنف!B:D,2,0),"")</f>
        <v/>
      </c>
      <c r="F183" s="1"/>
      <c r="G183" s="1"/>
      <c r="H183" s="3" t="str">
        <f>IF(G183&gt;0,VLOOKUP(G183,مسئول!B:D,2,0),"")</f>
        <v/>
      </c>
      <c r="I183" s="1"/>
      <c r="J183" s="72" t="str">
        <f>IF(I183&gt;0,VLOOKUP(I183,مسئول!B:D,2,0),"")</f>
        <v/>
      </c>
    </row>
    <row r="184" spans="2:10" ht="24.95" customHeight="1">
      <c r="B184" s="12" t="str">
        <f t="shared" si="4"/>
        <v/>
      </c>
      <c r="C184" s="6"/>
      <c r="D184" s="1"/>
      <c r="E184" s="3" t="str">
        <f>IF(D184&gt;0,VLOOKUP(D184,صنف!B:D,2,0),"")</f>
        <v/>
      </c>
      <c r="F184" s="1"/>
      <c r="G184" s="1"/>
      <c r="H184" s="3" t="str">
        <f>IF(G184&gt;0,VLOOKUP(G184,مسئول!B:D,2,0),"")</f>
        <v/>
      </c>
      <c r="I184" s="1"/>
      <c r="J184" s="72" t="str">
        <f>IF(I184&gt;0,VLOOKUP(I184,مسئول!B:D,2,0),"")</f>
        <v/>
      </c>
    </row>
    <row r="185" spans="2:10" ht="24.95" customHeight="1">
      <c r="B185" s="12" t="str">
        <f t="shared" si="4"/>
        <v/>
      </c>
      <c r="C185" s="6"/>
      <c r="D185" s="1"/>
      <c r="E185" s="3" t="str">
        <f>IF(D185&gt;0,VLOOKUP(D185,صنف!B:D,2,0),"")</f>
        <v/>
      </c>
      <c r="F185" s="1"/>
      <c r="G185" s="1"/>
      <c r="H185" s="3" t="str">
        <f>IF(G185&gt;0,VLOOKUP(G185,مسئول!B:D,2,0),"")</f>
        <v/>
      </c>
      <c r="I185" s="1"/>
      <c r="J185" s="72" t="str">
        <f>IF(I185&gt;0,VLOOKUP(I185,مسئول!B:D,2,0),"")</f>
        <v/>
      </c>
    </row>
    <row r="186" spans="2:10" ht="24.95" customHeight="1">
      <c r="B186" s="12" t="str">
        <f t="shared" si="4"/>
        <v/>
      </c>
      <c r="C186" s="6"/>
      <c r="D186" s="1"/>
      <c r="E186" s="3" t="str">
        <f>IF(D186&gt;0,VLOOKUP(D186,صنف!B:D,2,0),"")</f>
        <v/>
      </c>
      <c r="F186" s="1"/>
      <c r="G186" s="1"/>
      <c r="H186" s="3" t="str">
        <f>IF(G186&gt;0,VLOOKUP(G186,مسئول!B:D,2,0),"")</f>
        <v/>
      </c>
      <c r="I186" s="1"/>
      <c r="J186" s="72" t="str">
        <f>IF(I186&gt;0,VLOOKUP(I186,مسئول!B:D,2,0),"")</f>
        <v/>
      </c>
    </row>
    <row r="187" spans="2:10" ht="24.95" customHeight="1">
      <c r="B187" s="12" t="str">
        <f t="shared" si="4"/>
        <v/>
      </c>
      <c r="C187" s="6"/>
      <c r="D187" s="1"/>
      <c r="E187" s="3" t="str">
        <f>IF(D187&gt;0,VLOOKUP(D187,صنف!B:D,2,0),"")</f>
        <v/>
      </c>
      <c r="F187" s="1"/>
      <c r="G187" s="1"/>
      <c r="H187" s="3" t="str">
        <f>IF(G187&gt;0,VLOOKUP(G187,مسئول!B:D,2,0),"")</f>
        <v/>
      </c>
      <c r="I187" s="1"/>
      <c r="J187" s="72" t="str">
        <f>IF(I187&gt;0,VLOOKUP(I187,مسئول!B:D,2,0),"")</f>
        <v/>
      </c>
    </row>
    <row r="188" spans="2:10" ht="24.95" customHeight="1">
      <c r="B188" s="12" t="str">
        <f t="shared" si="4"/>
        <v/>
      </c>
      <c r="C188" s="6"/>
      <c r="D188" s="1"/>
      <c r="E188" s="3" t="str">
        <f>IF(D188&gt;0,VLOOKUP(D188,صنف!B:D,2,0),"")</f>
        <v/>
      </c>
      <c r="F188" s="1"/>
      <c r="G188" s="1"/>
      <c r="H188" s="3" t="str">
        <f>IF(G188&gt;0,VLOOKUP(G188,مسئول!B:D,2,0),"")</f>
        <v/>
      </c>
      <c r="I188" s="1"/>
      <c r="J188" s="72" t="str">
        <f>IF(I188&gt;0,VLOOKUP(I188,مسئول!B:D,2,0),"")</f>
        <v/>
      </c>
    </row>
    <row r="189" spans="2:10" ht="24.95" customHeight="1">
      <c r="B189" s="12" t="str">
        <f t="shared" si="4"/>
        <v/>
      </c>
      <c r="C189" s="6"/>
      <c r="D189" s="1"/>
      <c r="E189" s="3" t="str">
        <f>IF(D189&gt;0,VLOOKUP(D189,صنف!B:D,2,0),"")</f>
        <v/>
      </c>
      <c r="F189" s="1"/>
      <c r="G189" s="1"/>
      <c r="H189" s="3" t="str">
        <f>IF(G189&gt;0,VLOOKUP(G189,مسئول!B:D,2,0),"")</f>
        <v/>
      </c>
      <c r="I189" s="1"/>
      <c r="J189" s="72" t="str">
        <f>IF(I189&gt;0,VLOOKUP(I189,مسئول!B:D,2,0),"")</f>
        <v/>
      </c>
    </row>
    <row r="190" spans="2:10" ht="24.95" customHeight="1">
      <c r="B190" s="12" t="str">
        <f t="shared" si="4"/>
        <v/>
      </c>
      <c r="C190" s="6"/>
      <c r="D190" s="1"/>
      <c r="E190" s="3" t="str">
        <f>IF(D190&gt;0,VLOOKUP(D190,صنف!B:D,2,0),"")</f>
        <v/>
      </c>
      <c r="F190" s="1"/>
      <c r="G190" s="1"/>
      <c r="H190" s="3" t="str">
        <f>IF(G190&gt;0,VLOOKUP(G190,مسئول!B:D,2,0),"")</f>
        <v/>
      </c>
      <c r="I190" s="1"/>
      <c r="J190" s="72" t="str">
        <f>IF(I190&gt;0,VLOOKUP(I190,مسئول!B:D,2,0),"")</f>
        <v/>
      </c>
    </row>
    <row r="191" spans="2:10" ht="24.95" customHeight="1">
      <c r="B191" s="12" t="str">
        <f t="shared" si="4"/>
        <v/>
      </c>
      <c r="C191" s="6"/>
      <c r="D191" s="1"/>
      <c r="E191" s="3" t="str">
        <f>IF(D191&gt;0,VLOOKUP(D191,صنف!B:D,2,0),"")</f>
        <v/>
      </c>
      <c r="F191" s="1"/>
      <c r="G191" s="1"/>
      <c r="H191" s="3" t="str">
        <f>IF(G191&gt;0,VLOOKUP(G191,مسئول!B:D,2,0),"")</f>
        <v/>
      </c>
      <c r="I191" s="1"/>
      <c r="J191" s="72" t="str">
        <f>IF(I191&gt;0,VLOOKUP(I191,مسئول!B:D,2,0),"")</f>
        <v/>
      </c>
    </row>
    <row r="192" spans="2:10" ht="24.95" customHeight="1">
      <c r="B192" s="12" t="str">
        <f t="shared" si="4"/>
        <v/>
      </c>
      <c r="C192" s="6"/>
      <c r="D192" s="1"/>
      <c r="E192" s="3" t="str">
        <f>IF(D192&gt;0,VLOOKUP(D192,صنف!B:D,2,0),"")</f>
        <v/>
      </c>
      <c r="F192" s="1"/>
      <c r="G192" s="1"/>
      <c r="H192" s="3" t="str">
        <f>IF(G192&gt;0,VLOOKUP(G192,مسئول!B:D,2,0),"")</f>
        <v/>
      </c>
      <c r="I192" s="1"/>
      <c r="J192" s="72" t="str">
        <f>IF(I192&gt;0,VLOOKUP(I192,مسئول!B:D,2,0),"")</f>
        <v/>
      </c>
    </row>
    <row r="193" spans="2:10" ht="24.95" customHeight="1">
      <c r="B193" s="12" t="str">
        <f t="shared" si="4"/>
        <v/>
      </c>
      <c r="C193" s="6"/>
      <c r="D193" s="1"/>
      <c r="E193" s="3" t="str">
        <f>IF(D193&gt;0,VLOOKUP(D193,صنف!B:D,2,0),"")</f>
        <v/>
      </c>
      <c r="F193" s="1"/>
      <c r="G193" s="1"/>
      <c r="H193" s="3" t="str">
        <f>IF(G193&gt;0,VLOOKUP(G193,مسئول!B:D,2,0),"")</f>
        <v/>
      </c>
      <c r="I193" s="1"/>
      <c r="J193" s="72" t="str">
        <f>IF(I193&gt;0,VLOOKUP(I193,مسئول!B:D,2,0),"")</f>
        <v/>
      </c>
    </row>
    <row r="194" spans="2:10" ht="24.95" customHeight="1">
      <c r="B194" s="12" t="str">
        <f t="shared" si="4"/>
        <v/>
      </c>
      <c r="C194" s="6"/>
      <c r="D194" s="1"/>
      <c r="E194" s="3" t="str">
        <f>IF(D194&gt;0,VLOOKUP(D194,صنف!B:D,2,0),"")</f>
        <v/>
      </c>
      <c r="F194" s="1"/>
      <c r="G194" s="1"/>
      <c r="H194" s="3" t="str">
        <f>IF(G194&gt;0,VLOOKUP(G194,مسئول!B:D,2,0),"")</f>
        <v/>
      </c>
      <c r="I194" s="1"/>
      <c r="J194" s="72" t="str">
        <f>IF(I194&gt;0,VLOOKUP(I194,مسئول!B:D,2,0),"")</f>
        <v/>
      </c>
    </row>
    <row r="195" spans="2:10" ht="24.95" customHeight="1">
      <c r="B195" s="12" t="str">
        <f t="shared" si="4"/>
        <v/>
      </c>
      <c r="C195" s="6"/>
      <c r="D195" s="1"/>
      <c r="E195" s="3" t="str">
        <f>IF(D195&gt;0,VLOOKUP(D195,صنف!B:D,2,0),"")</f>
        <v/>
      </c>
      <c r="F195" s="1"/>
      <c r="G195" s="1"/>
      <c r="H195" s="3" t="str">
        <f>IF(G195&gt;0,VLOOKUP(G195,مسئول!B:D,2,0),"")</f>
        <v/>
      </c>
      <c r="I195" s="1"/>
      <c r="J195" s="72" t="str">
        <f>IF(I195&gt;0,VLOOKUP(I195,مسئول!B:D,2,0),"")</f>
        <v/>
      </c>
    </row>
    <row r="196" spans="2:10" ht="24.95" customHeight="1">
      <c r="B196" s="12" t="str">
        <f t="shared" si="4"/>
        <v/>
      </c>
      <c r="C196" s="6"/>
      <c r="D196" s="1"/>
      <c r="E196" s="3" t="str">
        <f>IF(D196&gt;0,VLOOKUP(D196,صنف!B:D,2,0),"")</f>
        <v/>
      </c>
      <c r="F196" s="1"/>
      <c r="G196" s="1"/>
      <c r="H196" s="3" t="str">
        <f>IF(G196&gt;0,VLOOKUP(G196,مسئول!B:D,2,0),"")</f>
        <v/>
      </c>
      <c r="I196" s="1"/>
      <c r="J196" s="72" t="str">
        <f>IF(I196&gt;0,VLOOKUP(I196,مسئول!B:D,2,0),"")</f>
        <v/>
      </c>
    </row>
    <row r="197" spans="2:10" ht="24.95" customHeight="1">
      <c r="B197" s="12" t="str">
        <f t="shared" si="4"/>
        <v/>
      </c>
      <c r="C197" s="6"/>
      <c r="D197" s="1"/>
      <c r="E197" s="3" t="str">
        <f>IF(D197&gt;0,VLOOKUP(D197,صنف!B:D,2,0),"")</f>
        <v/>
      </c>
      <c r="F197" s="1"/>
      <c r="G197" s="1"/>
      <c r="H197" s="3" t="str">
        <f>IF(G197&gt;0,VLOOKUP(G197,مسئول!B:D,2,0),"")</f>
        <v/>
      </c>
      <c r="I197" s="1"/>
      <c r="J197" s="72" t="str">
        <f>IF(I197&gt;0,VLOOKUP(I197,مسئول!B:D,2,0),"")</f>
        <v/>
      </c>
    </row>
    <row r="198" spans="2:10" ht="24.95" customHeight="1">
      <c r="B198" s="12" t="str">
        <f t="shared" si="4"/>
        <v/>
      </c>
      <c r="C198" s="6"/>
      <c r="D198" s="1"/>
      <c r="E198" s="3" t="str">
        <f>IF(D198&gt;0,VLOOKUP(D198,صنف!B:D,2,0),"")</f>
        <v/>
      </c>
      <c r="F198" s="1"/>
      <c r="G198" s="1"/>
      <c r="H198" s="3" t="str">
        <f>IF(G198&gt;0,VLOOKUP(G198,مسئول!B:D,2,0),"")</f>
        <v/>
      </c>
      <c r="I198" s="1"/>
      <c r="J198" s="72" t="str">
        <f>IF(I198&gt;0,VLOOKUP(I198,مسئول!B:D,2,0),"")</f>
        <v/>
      </c>
    </row>
    <row r="199" spans="2:10" ht="24.95" customHeight="1">
      <c r="B199" s="12" t="str">
        <f t="shared" si="4"/>
        <v/>
      </c>
      <c r="C199" s="6"/>
      <c r="D199" s="1"/>
      <c r="E199" s="3" t="str">
        <f>IF(D199&gt;0,VLOOKUP(D199,صنف!B:D,2,0),"")</f>
        <v/>
      </c>
      <c r="F199" s="1"/>
      <c r="G199" s="1"/>
      <c r="H199" s="3" t="str">
        <f>IF(G199&gt;0,VLOOKUP(G199,مسئول!B:D,2,0),"")</f>
        <v/>
      </c>
      <c r="I199" s="1"/>
      <c r="J199" s="72" t="str">
        <f>IF(I199&gt;0,VLOOKUP(I199,مسئول!B:D,2,0),"")</f>
        <v/>
      </c>
    </row>
    <row r="200" spans="2:10" ht="24.95" customHeight="1">
      <c r="B200" s="12" t="str">
        <f t="shared" si="4"/>
        <v/>
      </c>
      <c r="C200" s="6"/>
      <c r="D200" s="1"/>
      <c r="E200" s="3" t="str">
        <f>IF(D200&gt;0,VLOOKUP(D200,صنف!B:D,2,0),"")</f>
        <v/>
      </c>
      <c r="F200" s="1"/>
      <c r="G200" s="1"/>
      <c r="H200" s="3" t="str">
        <f>IF(G200&gt;0,VLOOKUP(G200,مسئول!B:D,2,0),"")</f>
        <v/>
      </c>
      <c r="I200" s="1"/>
      <c r="J200" s="72" t="str">
        <f>IF(I200&gt;0,VLOOKUP(I200,مسئول!B:D,2,0),"")</f>
        <v/>
      </c>
    </row>
    <row r="201" spans="2:10" ht="24.95" customHeight="1">
      <c r="B201" s="12" t="str">
        <f t="shared" si="4"/>
        <v/>
      </c>
      <c r="C201" s="6"/>
      <c r="D201" s="1"/>
      <c r="E201" s="3" t="str">
        <f>IF(D201&gt;0,VLOOKUP(D201,صنف!B:D,2,0),"")</f>
        <v/>
      </c>
      <c r="F201" s="1"/>
      <c r="G201" s="1"/>
      <c r="H201" s="3" t="str">
        <f>IF(G201&gt;0,VLOOKUP(G201,مسئول!B:D,2,0),"")</f>
        <v/>
      </c>
      <c r="I201" s="1"/>
      <c r="J201" s="72" t="str">
        <f>IF(I201&gt;0,VLOOKUP(I201,مسئول!B:D,2,0),"")</f>
        <v/>
      </c>
    </row>
    <row r="202" spans="2:10" ht="24.95" customHeight="1">
      <c r="B202" s="12" t="str">
        <f t="shared" si="4"/>
        <v/>
      </c>
      <c r="C202" s="6"/>
      <c r="D202" s="1"/>
      <c r="E202" s="3" t="str">
        <f>IF(D202&gt;0,VLOOKUP(D202,صنف!B:D,2,0),"")</f>
        <v/>
      </c>
      <c r="F202" s="1"/>
      <c r="G202" s="1"/>
      <c r="H202" s="3" t="str">
        <f>IF(G202&gt;0,VLOOKUP(G202,مسئول!B:D,2,0),"")</f>
        <v/>
      </c>
      <c r="I202" s="1"/>
      <c r="J202" s="72" t="str">
        <f>IF(I202&gt;0,VLOOKUP(I202,مسئول!B:D,2,0),"")</f>
        <v/>
      </c>
    </row>
    <row r="203" spans="2:10" ht="24.95" customHeight="1">
      <c r="B203" s="12" t="str">
        <f t="shared" si="4"/>
        <v/>
      </c>
      <c r="C203" s="6"/>
      <c r="D203" s="1"/>
      <c r="E203" s="3" t="str">
        <f>IF(D203&gt;0,VLOOKUP(D203,صنف!B:D,2,0),"")</f>
        <v/>
      </c>
      <c r="F203" s="1"/>
      <c r="G203" s="1"/>
      <c r="H203" s="3" t="str">
        <f>IF(G203&gt;0,VLOOKUP(G203,مسئول!B:D,2,0),"")</f>
        <v/>
      </c>
      <c r="I203" s="1"/>
      <c r="J203" s="72" t="str">
        <f>IF(I203&gt;0,VLOOKUP(I203,مسئول!B:D,2,0),"")</f>
        <v/>
      </c>
    </row>
    <row r="204" spans="2:10" ht="24.95" customHeight="1">
      <c r="B204" s="12" t="str">
        <f t="shared" si="4"/>
        <v/>
      </c>
      <c r="C204" s="6"/>
      <c r="D204" s="1"/>
      <c r="E204" s="3" t="str">
        <f>IF(D204&gt;0,VLOOKUP(D204,صنف!B:D,2,0),"")</f>
        <v/>
      </c>
      <c r="F204" s="1"/>
      <c r="G204" s="1"/>
      <c r="H204" s="3" t="str">
        <f>IF(G204&gt;0,VLOOKUP(G204,مسئول!B:D,2,0),"")</f>
        <v/>
      </c>
      <c r="I204" s="1"/>
      <c r="J204" s="72" t="str">
        <f>IF(I204&gt;0,VLOOKUP(I204,مسئول!B:D,2,0),"")</f>
        <v/>
      </c>
    </row>
    <row r="205" spans="2:10" ht="24.95" customHeight="1">
      <c r="B205" s="12" t="str">
        <f t="shared" si="4"/>
        <v/>
      </c>
      <c r="C205" s="6"/>
      <c r="D205" s="1"/>
      <c r="E205" s="3" t="str">
        <f>IF(D205&gt;0,VLOOKUP(D205,صنف!B:D,2,0),"")</f>
        <v/>
      </c>
      <c r="F205" s="1"/>
      <c r="G205" s="1"/>
      <c r="H205" s="3" t="str">
        <f>IF(G205&gt;0,VLOOKUP(G205,مسئول!B:D,2,0),"")</f>
        <v/>
      </c>
      <c r="I205" s="1"/>
      <c r="J205" s="72" t="str">
        <f>IF(I205&gt;0,VLOOKUP(I205,مسئول!B:D,2,0),"")</f>
        <v/>
      </c>
    </row>
    <row r="206" spans="2:10" ht="24.95" customHeight="1">
      <c r="B206" s="12" t="str">
        <f t="shared" si="4"/>
        <v/>
      </c>
      <c r="C206" s="6"/>
      <c r="D206" s="1"/>
      <c r="E206" s="3" t="str">
        <f>IF(D206&gt;0,VLOOKUP(D206,صنف!B:D,2,0),"")</f>
        <v/>
      </c>
      <c r="F206" s="1"/>
      <c r="G206" s="1"/>
      <c r="H206" s="3" t="str">
        <f>IF(G206&gt;0,VLOOKUP(G206,مسئول!B:D,2,0),"")</f>
        <v/>
      </c>
      <c r="I206" s="1"/>
      <c r="J206" s="72" t="str">
        <f>IF(I206&gt;0,VLOOKUP(I206,مسئول!B:D,2,0),"")</f>
        <v/>
      </c>
    </row>
    <row r="207" spans="2:10" ht="24.95" customHeight="1">
      <c r="B207" s="12" t="str">
        <f t="shared" si="4"/>
        <v/>
      </c>
      <c r="C207" s="6"/>
      <c r="D207" s="1"/>
      <c r="E207" s="3" t="str">
        <f>IF(D207&gt;0,VLOOKUP(D207,صنف!B:D,2,0),"")</f>
        <v/>
      </c>
      <c r="F207" s="1"/>
      <c r="G207" s="1"/>
      <c r="H207" s="3" t="str">
        <f>IF(G207&gt;0,VLOOKUP(G207,مسئول!B:D,2,0),"")</f>
        <v/>
      </c>
      <c r="I207" s="1"/>
      <c r="J207" s="72" t="str">
        <f>IF(I207&gt;0,VLOOKUP(I207,مسئول!B:D,2,0),"")</f>
        <v/>
      </c>
    </row>
    <row r="208" spans="2:10" ht="24.95" customHeight="1">
      <c r="B208" s="12" t="str">
        <f t="shared" si="4"/>
        <v/>
      </c>
      <c r="C208" s="6"/>
      <c r="D208" s="1"/>
      <c r="E208" s="3" t="str">
        <f>IF(D208&gt;0,VLOOKUP(D208,صنف!B:D,2,0),"")</f>
        <v/>
      </c>
      <c r="F208" s="1"/>
      <c r="G208" s="1"/>
      <c r="H208" s="3" t="str">
        <f>IF(G208&gt;0,VLOOKUP(G208,مسئول!B:D,2,0),"")</f>
        <v/>
      </c>
      <c r="I208" s="1"/>
      <c r="J208" s="72" t="str">
        <f>IF(I208&gt;0,VLOOKUP(I208,مسئول!B:D,2,0),"")</f>
        <v/>
      </c>
    </row>
    <row r="209" spans="2:10" ht="24.95" customHeight="1">
      <c r="B209" s="12" t="str">
        <f t="shared" si="4"/>
        <v/>
      </c>
      <c r="C209" s="6"/>
      <c r="D209" s="1"/>
      <c r="E209" s="3" t="str">
        <f>IF(D209&gt;0,VLOOKUP(D209,صنف!B:D,2,0),"")</f>
        <v/>
      </c>
      <c r="F209" s="1"/>
      <c r="G209" s="1"/>
      <c r="H209" s="3" t="str">
        <f>IF(G209&gt;0,VLOOKUP(G209,مسئول!B:D,2,0),"")</f>
        <v/>
      </c>
      <c r="I209" s="1"/>
      <c r="J209" s="72" t="str">
        <f>IF(I209&gt;0,VLOOKUP(I209,مسئول!B:D,2,0),"")</f>
        <v/>
      </c>
    </row>
    <row r="210" spans="2:10" ht="24.95" customHeight="1">
      <c r="B210" s="12" t="str">
        <f t="shared" si="4"/>
        <v/>
      </c>
      <c r="C210" s="6"/>
      <c r="D210" s="1"/>
      <c r="E210" s="3" t="str">
        <f>IF(D210&gt;0,VLOOKUP(D210,صنف!B:D,2,0),"")</f>
        <v/>
      </c>
      <c r="F210" s="1"/>
      <c r="G210" s="1"/>
      <c r="H210" s="3" t="str">
        <f>IF(G210&gt;0,VLOOKUP(G210,مسئول!B:D,2,0),"")</f>
        <v/>
      </c>
      <c r="I210" s="1"/>
      <c r="J210" s="72" t="str">
        <f>IF(I210&gt;0,VLOOKUP(I210,مسئول!B:D,2,0),"")</f>
        <v/>
      </c>
    </row>
    <row r="211" spans="2:10" ht="24.95" customHeight="1">
      <c r="B211" s="12" t="str">
        <f t="shared" si="4"/>
        <v/>
      </c>
      <c r="C211" s="6"/>
      <c r="D211" s="1"/>
      <c r="E211" s="3" t="str">
        <f>IF(D211&gt;0,VLOOKUP(D211,صنف!B:D,2,0),"")</f>
        <v/>
      </c>
      <c r="F211" s="1"/>
      <c r="G211" s="1"/>
      <c r="H211" s="3" t="str">
        <f>IF(G211&gt;0,VLOOKUP(G211,مسئول!B:D,2,0),"")</f>
        <v/>
      </c>
      <c r="I211" s="1"/>
      <c r="J211" s="72" t="str">
        <f>IF(I211&gt;0,VLOOKUP(I211,مسئول!B:D,2,0),"")</f>
        <v/>
      </c>
    </row>
    <row r="212" spans="2:10" ht="24.95" customHeight="1">
      <c r="B212" s="12" t="str">
        <f t="shared" si="4"/>
        <v/>
      </c>
      <c r="C212" s="6"/>
      <c r="D212" s="1"/>
      <c r="E212" s="3" t="str">
        <f>IF(D212&gt;0,VLOOKUP(D212,صنف!B:D,2,0),"")</f>
        <v/>
      </c>
      <c r="F212" s="1"/>
      <c r="G212" s="1"/>
      <c r="H212" s="3" t="str">
        <f>IF(G212&gt;0,VLOOKUP(G212,مسئول!B:D,2,0),"")</f>
        <v/>
      </c>
      <c r="I212" s="1"/>
      <c r="J212" s="72" t="str">
        <f>IF(I212&gt;0,VLOOKUP(I212,مسئول!B:D,2,0),"")</f>
        <v/>
      </c>
    </row>
    <row r="213" spans="2:10" ht="24.95" customHeight="1">
      <c r="B213" s="12" t="str">
        <f t="shared" si="4"/>
        <v/>
      </c>
      <c r="C213" s="6"/>
      <c r="D213" s="1"/>
      <c r="E213" s="3" t="str">
        <f>IF(D213&gt;0,VLOOKUP(D213,صنف!B:D,2,0),"")</f>
        <v/>
      </c>
      <c r="F213" s="1"/>
      <c r="G213" s="1"/>
      <c r="H213" s="3" t="str">
        <f>IF(G213&gt;0,VLOOKUP(G213,مسئول!B:D,2,0),"")</f>
        <v/>
      </c>
      <c r="I213" s="1"/>
      <c r="J213" s="72" t="str">
        <f>IF(I213&gt;0,VLOOKUP(I213,مسئول!B:D,2,0),"")</f>
        <v/>
      </c>
    </row>
    <row r="214" spans="2:10" ht="24.95" customHeight="1">
      <c r="B214" s="12" t="str">
        <f t="shared" si="4"/>
        <v/>
      </c>
      <c r="C214" s="6"/>
      <c r="D214" s="1"/>
      <c r="E214" s="3" t="str">
        <f>IF(D214&gt;0,VLOOKUP(D214,صنف!B:D,2,0),"")</f>
        <v/>
      </c>
      <c r="F214" s="1"/>
      <c r="G214" s="1"/>
      <c r="H214" s="3" t="str">
        <f>IF(G214&gt;0,VLOOKUP(G214,مسئول!B:D,2,0),"")</f>
        <v/>
      </c>
      <c r="I214" s="1"/>
      <c r="J214" s="72" t="str">
        <f>IF(I214&gt;0,VLOOKUP(I214,مسئول!B:D,2,0),"")</f>
        <v/>
      </c>
    </row>
    <row r="215" spans="2:10" ht="24.95" customHeight="1">
      <c r="B215" s="12" t="str">
        <f t="shared" si="4"/>
        <v/>
      </c>
      <c r="C215" s="6"/>
      <c r="D215" s="1"/>
      <c r="E215" s="3" t="str">
        <f>IF(D215&gt;0,VLOOKUP(D215,صنف!B:D,2,0),"")</f>
        <v/>
      </c>
      <c r="F215" s="1"/>
      <c r="G215" s="1"/>
      <c r="H215" s="3" t="str">
        <f>IF(G215&gt;0,VLOOKUP(G215,مسئول!B:D,2,0),"")</f>
        <v/>
      </c>
      <c r="I215" s="1"/>
      <c r="J215" s="72" t="str">
        <f>IF(I215&gt;0,VLOOKUP(I215,مسئول!B:D,2,0),"")</f>
        <v/>
      </c>
    </row>
    <row r="216" spans="2:10" ht="24.95" customHeight="1">
      <c r="B216" s="12" t="str">
        <f t="shared" si="4"/>
        <v/>
      </c>
      <c r="C216" s="6"/>
      <c r="D216" s="1"/>
      <c r="E216" s="3" t="str">
        <f>IF(D216&gt;0,VLOOKUP(D216,صنف!B:D,2,0),"")</f>
        <v/>
      </c>
      <c r="F216" s="1"/>
      <c r="G216" s="1"/>
      <c r="H216" s="3" t="str">
        <f>IF(G216&gt;0,VLOOKUP(G216,مسئول!B:D,2,0),"")</f>
        <v/>
      </c>
      <c r="I216" s="1"/>
      <c r="J216" s="72" t="str">
        <f>IF(I216&gt;0,VLOOKUP(I216,مسئول!B:D,2,0),"")</f>
        <v/>
      </c>
    </row>
    <row r="217" spans="2:10" ht="24.95" customHeight="1">
      <c r="B217" s="12" t="str">
        <f t="shared" si="4"/>
        <v/>
      </c>
      <c r="C217" s="6"/>
      <c r="D217" s="1"/>
      <c r="E217" s="3" t="str">
        <f>IF(D217&gt;0,VLOOKUP(D217,صنف!B:D,2,0),"")</f>
        <v/>
      </c>
      <c r="F217" s="1"/>
      <c r="G217" s="1"/>
      <c r="H217" s="3" t="str">
        <f>IF(G217&gt;0,VLOOKUP(G217,مسئول!B:D,2,0),"")</f>
        <v/>
      </c>
      <c r="I217" s="1"/>
      <c r="J217" s="72" t="str">
        <f>IF(I217&gt;0,VLOOKUP(I217,مسئول!B:D,2,0),"")</f>
        <v/>
      </c>
    </row>
    <row r="218" spans="2:10" ht="24.95" customHeight="1">
      <c r="B218" s="12" t="str">
        <f t="shared" si="4"/>
        <v/>
      </c>
      <c r="C218" s="6"/>
      <c r="D218" s="1"/>
      <c r="E218" s="3" t="str">
        <f>IF(D218&gt;0,VLOOKUP(D218,صنف!B:D,2,0),"")</f>
        <v/>
      </c>
      <c r="F218" s="1"/>
      <c r="G218" s="1"/>
      <c r="H218" s="3" t="str">
        <f>IF(G218&gt;0,VLOOKUP(G218,مسئول!B:D,2,0),"")</f>
        <v/>
      </c>
      <c r="I218" s="1"/>
      <c r="J218" s="72" t="str">
        <f>IF(I218&gt;0,VLOOKUP(I218,مسئول!B:D,2,0),"")</f>
        <v/>
      </c>
    </row>
    <row r="219" spans="2:10" ht="24.95" customHeight="1">
      <c r="B219" s="12" t="str">
        <f t="shared" si="4"/>
        <v/>
      </c>
      <c r="C219" s="6"/>
      <c r="D219" s="1"/>
      <c r="E219" s="3" t="str">
        <f>IF(D219&gt;0,VLOOKUP(D219,صنف!B:D,2,0),"")</f>
        <v/>
      </c>
      <c r="F219" s="1"/>
      <c r="G219" s="1"/>
      <c r="H219" s="3" t="str">
        <f>IF(G219&gt;0,VLOOKUP(G219,مسئول!B:D,2,0),"")</f>
        <v/>
      </c>
      <c r="I219" s="1"/>
      <c r="J219" s="72" t="str">
        <f>IF(I219&gt;0,VLOOKUP(I219,مسئول!B:D,2,0),"")</f>
        <v/>
      </c>
    </row>
    <row r="220" spans="2:10" ht="24.95" customHeight="1">
      <c r="B220" s="12" t="str">
        <f t="shared" si="4"/>
        <v/>
      </c>
      <c r="C220" s="6"/>
      <c r="D220" s="1"/>
      <c r="E220" s="3" t="str">
        <f>IF(D220&gt;0,VLOOKUP(D220,صنف!B:D,2,0),"")</f>
        <v/>
      </c>
      <c r="F220" s="1"/>
      <c r="G220" s="1"/>
      <c r="H220" s="3" t="str">
        <f>IF(G220&gt;0,VLOOKUP(G220,مسئول!B:D,2,0),"")</f>
        <v/>
      </c>
      <c r="I220" s="1"/>
      <c r="J220" s="72" t="str">
        <f>IF(I220&gt;0,VLOOKUP(I220,مسئول!B:D,2,0),"")</f>
        <v/>
      </c>
    </row>
    <row r="221" spans="2:10" ht="24.95" customHeight="1">
      <c r="B221" s="12" t="str">
        <f t="shared" si="4"/>
        <v/>
      </c>
      <c r="C221" s="6"/>
      <c r="D221" s="1"/>
      <c r="E221" s="3" t="str">
        <f>IF(D221&gt;0,VLOOKUP(D221,صنف!B:D,2,0),"")</f>
        <v/>
      </c>
      <c r="F221" s="1"/>
      <c r="G221" s="1"/>
      <c r="H221" s="3" t="str">
        <f>IF(G221&gt;0,VLOOKUP(G221,مسئول!B:D,2,0),"")</f>
        <v/>
      </c>
      <c r="I221" s="1"/>
      <c r="J221" s="72" t="str">
        <f>IF(I221&gt;0,VLOOKUP(I221,مسئول!B:D,2,0),"")</f>
        <v/>
      </c>
    </row>
    <row r="222" spans="2:10" ht="24.95" customHeight="1">
      <c r="B222" s="12" t="str">
        <f t="shared" si="4"/>
        <v/>
      </c>
      <c r="C222" s="6"/>
      <c r="D222" s="1"/>
      <c r="E222" s="3" t="str">
        <f>IF(D222&gt;0,VLOOKUP(D222,صنف!B:D,2,0),"")</f>
        <v/>
      </c>
      <c r="F222" s="1"/>
      <c r="G222" s="1"/>
      <c r="H222" s="3" t="str">
        <f>IF(G222&gt;0,VLOOKUP(G222,مسئول!B:D,2,0),"")</f>
        <v/>
      </c>
      <c r="I222" s="1"/>
      <c r="J222" s="72" t="str">
        <f>IF(I222&gt;0,VLOOKUP(I222,مسئول!B:D,2,0),"")</f>
        <v/>
      </c>
    </row>
    <row r="223" spans="2:10" ht="24.95" customHeight="1">
      <c r="B223" s="12" t="str">
        <f t="shared" si="4"/>
        <v/>
      </c>
      <c r="C223" s="6"/>
      <c r="D223" s="1"/>
      <c r="E223" s="3" t="str">
        <f>IF(D223&gt;0,VLOOKUP(D223,صنف!B:D,2,0),"")</f>
        <v/>
      </c>
      <c r="F223" s="1"/>
      <c r="G223" s="1"/>
      <c r="H223" s="3" t="str">
        <f>IF(G223&gt;0,VLOOKUP(G223,مسئول!B:D,2,0),"")</f>
        <v/>
      </c>
      <c r="I223" s="1"/>
      <c r="J223" s="72" t="str">
        <f>IF(I223&gt;0,VLOOKUP(I223,مسئول!B:D,2,0),"")</f>
        <v/>
      </c>
    </row>
    <row r="224" spans="2:10" ht="24.95" customHeight="1">
      <c r="B224" s="12" t="str">
        <f t="shared" ref="B224:B287" si="5">IF(C224&lt;&gt;0,1+B223,"")</f>
        <v/>
      </c>
      <c r="C224" s="6"/>
      <c r="D224" s="1"/>
      <c r="E224" s="3" t="str">
        <f>IF(D224&gt;0,VLOOKUP(D224,صنف!B:D,2,0),"")</f>
        <v/>
      </c>
      <c r="F224" s="1"/>
      <c r="G224" s="1"/>
      <c r="H224" s="3" t="str">
        <f>IF(G224&gt;0,VLOOKUP(G224,مسئول!B:D,2,0),"")</f>
        <v/>
      </c>
      <c r="I224" s="1"/>
      <c r="J224" s="72" t="str">
        <f>IF(I224&gt;0,VLOOKUP(I224,مسئول!B:D,2,0),"")</f>
        <v/>
      </c>
    </row>
    <row r="225" spans="2:10" ht="24.95" customHeight="1">
      <c r="B225" s="12" t="str">
        <f t="shared" si="5"/>
        <v/>
      </c>
      <c r="C225" s="6"/>
      <c r="D225" s="1"/>
      <c r="E225" s="3" t="str">
        <f>IF(D225&gt;0,VLOOKUP(D225,صنف!B:D,2,0),"")</f>
        <v/>
      </c>
      <c r="F225" s="1"/>
      <c r="G225" s="1"/>
      <c r="H225" s="3" t="str">
        <f>IF(G225&gt;0,VLOOKUP(G225,مسئول!B:D,2,0),"")</f>
        <v/>
      </c>
      <c r="I225" s="1"/>
      <c r="J225" s="72" t="str">
        <f>IF(I225&gt;0,VLOOKUP(I225,مسئول!B:D,2,0),"")</f>
        <v/>
      </c>
    </row>
    <row r="226" spans="2:10" ht="24.95" customHeight="1">
      <c r="B226" s="12" t="str">
        <f t="shared" si="5"/>
        <v/>
      </c>
      <c r="C226" s="6"/>
      <c r="D226" s="1"/>
      <c r="E226" s="3" t="str">
        <f>IF(D226&gt;0,VLOOKUP(D226,صنف!B:D,2,0),"")</f>
        <v/>
      </c>
      <c r="F226" s="1"/>
      <c r="G226" s="1"/>
      <c r="H226" s="3" t="str">
        <f>IF(G226&gt;0,VLOOKUP(G226,مسئول!B:D,2,0),"")</f>
        <v/>
      </c>
      <c r="I226" s="1"/>
      <c r="J226" s="72" t="str">
        <f>IF(I226&gt;0,VLOOKUP(I226,مسئول!B:D,2,0),"")</f>
        <v/>
      </c>
    </row>
    <row r="227" spans="2:10" ht="24.95" customHeight="1">
      <c r="B227" s="12" t="str">
        <f t="shared" si="5"/>
        <v/>
      </c>
      <c r="C227" s="6"/>
      <c r="D227" s="1"/>
      <c r="E227" s="3" t="str">
        <f>IF(D227&gt;0,VLOOKUP(D227,صنف!B:D,2,0),"")</f>
        <v/>
      </c>
      <c r="F227" s="1"/>
      <c r="G227" s="1"/>
      <c r="H227" s="3" t="str">
        <f>IF(G227&gt;0,VLOOKUP(G227,مسئول!B:D,2,0),"")</f>
        <v/>
      </c>
      <c r="I227" s="1"/>
      <c r="J227" s="72" t="str">
        <f>IF(I227&gt;0,VLOOKUP(I227,مسئول!B:D,2,0),"")</f>
        <v/>
      </c>
    </row>
    <row r="228" spans="2:10" ht="24.95" customHeight="1">
      <c r="B228" s="12" t="str">
        <f t="shared" si="5"/>
        <v/>
      </c>
      <c r="C228" s="6"/>
      <c r="D228" s="1"/>
      <c r="E228" s="3" t="str">
        <f>IF(D228&gt;0,VLOOKUP(D228,صنف!B:D,2,0),"")</f>
        <v/>
      </c>
      <c r="F228" s="1"/>
      <c r="G228" s="1"/>
      <c r="H228" s="3" t="str">
        <f>IF(G228&gt;0,VLOOKUP(G228,مسئول!B:D,2,0),"")</f>
        <v/>
      </c>
      <c r="I228" s="1"/>
      <c r="J228" s="72" t="str">
        <f>IF(I228&gt;0,VLOOKUP(I228,مسئول!B:D,2,0),"")</f>
        <v/>
      </c>
    </row>
    <row r="229" spans="2:10" ht="24.95" customHeight="1">
      <c r="B229" s="12" t="str">
        <f t="shared" si="5"/>
        <v/>
      </c>
      <c r="C229" s="6"/>
      <c r="D229" s="1"/>
      <c r="E229" s="3" t="str">
        <f>IF(D229&gt;0,VLOOKUP(D229,صنف!B:D,2,0),"")</f>
        <v/>
      </c>
      <c r="F229" s="1"/>
      <c r="G229" s="1"/>
      <c r="H229" s="3" t="str">
        <f>IF(G229&gt;0,VLOOKUP(G229,مسئول!B:D,2,0),"")</f>
        <v/>
      </c>
      <c r="I229" s="1"/>
      <c r="J229" s="72" t="str">
        <f>IF(I229&gt;0,VLOOKUP(I229,مسئول!B:D,2,0),"")</f>
        <v/>
      </c>
    </row>
    <row r="230" spans="2:10" ht="24.95" customHeight="1">
      <c r="B230" s="12" t="str">
        <f t="shared" si="5"/>
        <v/>
      </c>
      <c r="C230" s="6"/>
      <c r="D230" s="1"/>
      <c r="E230" s="3" t="str">
        <f>IF(D230&gt;0,VLOOKUP(D230,صنف!B:D,2,0),"")</f>
        <v/>
      </c>
      <c r="F230" s="1"/>
      <c r="G230" s="1"/>
      <c r="H230" s="3" t="str">
        <f>IF(G230&gt;0,VLOOKUP(G230,مسئول!B:D,2,0),"")</f>
        <v/>
      </c>
      <c r="I230" s="1"/>
      <c r="J230" s="72" t="str">
        <f>IF(I230&gt;0,VLOOKUP(I230,مسئول!B:D,2,0),"")</f>
        <v/>
      </c>
    </row>
    <row r="231" spans="2:10" ht="24.95" customHeight="1">
      <c r="B231" s="12" t="str">
        <f t="shared" si="5"/>
        <v/>
      </c>
      <c r="C231" s="6"/>
      <c r="D231" s="1"/>
      <c r="E231" s="3" t="str">
        <f>IF(D231&gt;0,VLOOKUP(D231,صنف!B:D,2,0),"")</f>
        <v/>
      </c>
      <c r="F231" s="1"/>
      <c r="G231" s="1"/>
      <c r="H231" s="3" t="str">
        <f>IF(G231&gt;0,VLOOKUP(G231,مسئول!B:D,2,0),"")</f>
        <v/>
      </c>
      <c r="I231" s="1"/>
      <c r="J231" s="72" t="str">
        <f>IF(I231&gt;0,VLOOKUP(I231,مسئول!B:D,2,0),"")</f>
        <v/>
      </c>
    </row>
    <row r="232" spans="2:10" ht="24.95" customHeight="1">
      <c r="B232" s="12" t="str">
        <f t="shared" si="5"/>
        <v/>
      </c>
      <c r="C232" s="6"/>
      <c r="D232" s="1"/>
      <c r="E232" s="3" t="str">
        <f>IF(D232&gt;0,VLOOKUP(D232,صنف!B:D,2,0),"")</f>
        <v/>
      </c>
      <c r="F232" s="1"/>
      <c r="G232" s="1"/>
      <c r="H232" s="3" t="str">
        <f>IF(G232&gt;0,VLOOKUP(G232,مسئول!B:D,2,0),"")</f>
        <v/>
      </c>
      <c r="I232" s="1"/>
      <c r="J232" s="72" t="str">
        <f>IF(I232&gt;0,VLOOKUP(I232,مسئول!B:D,2,0),"")</f>
        <v/>
      </c>
    </row>
    <row r="233" spans="2:10" ht="24.95" customHeight="1">
      <c r="B233" s="12" t="str">
        <f t="shared" si="5"/>
        <v/>
      </c>
      <c r="C233" s="6"/>
      <c r="D233" s="1"/>
      <c r="E233" s="3" t="str">
        <f>IF(D233&gt;0,VLOOKUP(D233,صنف!B:D,2,0),"")</f>
        <v/>
      </c>
      <c r="F233" s="1"/>
      <c r="G233" s="1"/>
      <c r="H233" s="3" t="str">
        <f>IF(G233&gt;0,VLOOKUP(G233,مسئول!B:D,2,0),"")</f>
        <v/>
      </c>
      <c r="I233" s="1"/>
      <c r="J233" s="72" t="str">
        <f>IF(I233&gt;0,VLOOKUP(I233,مسئول!B:D,2,0),"")</f>
        <v/>
      </c>
    </row>
    <row r="234" spans="2:10" ht="24.95" customHeight="1">
      <c r="B234" s="12" t="str">
        <f t="shared" si="5"/>
        <v/>
      </c>
      <c r="C234" s="6"/>
      <c r="D234" s="1"/>
      <c r="E234" s="3" t="str">
        <f>IF(D234&gt;0,VLOOKUP(D234,صنف!B:D,2,0),"")</f>
        <v/>
      </c>
      <c r="F234" s="1"/>
      <c r="G234" s="1"/>
      <c r="H234" s="3" t="str">
        <f>IF(G234&gt;0,VLOOKUP(G234,مسئول!B:D,2,0),"")</f>
        <v/>
      </c>
      <c r="I234" s="1"/>
      <c r="J234" s="72" t="str">
        <f>IF(I234&gt;0,VLOOKUP(I234,مسئول!B:D,2,0),"")</f>
        <v/>
      </c>
    </row>
    <row r="235" spans="2:10" ht="24.95" customHeight="1">
      <c r="B235" s="12" t="str">
        <f t="shared" si="5"/>
        <v/>
      </c>
      <c r="C235" s="6"/>
      <c r="D235" s="1"/>
      <c r="E235" s="3" t="str">
        <f>IF(D235&gt;0,VLOOKUP(D235,صنف!B:D,2,0),"")</f>
        <v/>
      </c>
      <c r="F235" s="1"/>
      <c r="G235" s="1"/>
      <c r="H235" s="3" t="str">
        <f>IF(G235&gt;0,VLOOKUP(G235,مسئول!B:D,2,0),"")</f>
        <v/>
      </c>
      <c r="I235" s="1"/>
      <c r="J235" s="72" t="str">
        <f>IF(I235&gt;0,VLOOKUP(I235,مسئول!B:D,2,0),"")</f>
        <v/>
      </c>
    </row>
    <row r="236" spans="2:10" ht="24.95" customHeight="1">
      <c r="B236" s="12" t="str">
        <f t="shared" si="5"/>
        <v/>
      </c>
      <c r="C236" s="6"/>
      <c r="D236" s="1"/>
      <c r="E236" s="3" t="str">
        <f>IF(D236&gt;0,VLOOKUP(D236,صنف!B:D,2,0),"")</f>
        <v/>
      </c>
      <c r="F236" s="1"/>
      <c r="G236" s="1"/>
      <c r="H236" s="3" t="str">
        <f>IF(G236&gt;0,VLOOKUP(G236,مسئول!B:D,2,0),"")</f>
        <v/>
      </c>
      <c r="I236" s="1"/>
      <c r="J236" s="72" t="str">
        <f>IF(I236&gt;0,VLOOKUP(I236,مسئول!B:D,2,0),"")</f>
        <v/>
      </c>
    </row>
    <row r="237" spans="2:10" ht="24.95" customHeight="1">
      <c r="B237" s="12" t="str">
        <f t="shared" si="5"/>
        <v/>
      </c>
      <c r="C237" s="6"/>
      <c r="D237" s="1"/>
      <c r="E237" s="3" t="str">
        <f>IF(D237&gt;0,VLOOKUP(D237,صنف!B:D,2,0),"")</f>
        <v/>
      </c>
      <c r="F237" s="1"/>
      <c r="G237" s="1"/>
      <c r="H237" s="3" t="str">
        <f>IF(G237&gt;0,VLOOKUP(G237,مسئول!B:D,2,0),"")</f>
        <v/>
      </c>
      <c r="I237" s="1"/>
      <c r="J237" s="72" t="str">
        <f>IF(I237&gt;0,VLOOKUP(I237,مسئول!B:D,2,0),"")</f>
        <v/>
      </c>
    </row>
    <row r="238" spans="2:10" ht="24.95" customHeight="1">
      <c r="B238" s="12" t="str">
        <f t="shared" si="5"/>
        <v/>
      </c>
      <c r="C238" s="6"/>
      <c r="D238" s="1"/>
      <c r="E238" s="3" t="str">
        <f>IF(D238&gt;0,VLOOKUP(D238,صنف!B:D,2,0),"")</f>
        <v/>
      </c>
      <c r="F238" s="1"/>
      <c r="G238" s="1"/>
      <c r="H238" s="3" t="str">
        <f>IF(G238&gt;0,VLOOKUP(G238,مسئول!B:D,2,0),"")</f>
        <v/>
      </c>
      <c r="I238" s="1"/>
      <c r="J238" s="72" t="str">
        <f>IF(I238&gt;0,VLOOKUP(I238,مسئول!B:D,2,0),"")</f>
        <v/>
      </c>
    </row>
    <row r="239" spans="2:10" ht="24.95" customHeight="1">
      <c r="B239" s="12" t="str">
        <f t="shared" si="5"/>
        <v/>
      </c>
      <c r="C239" s="6"/>
      <c r="D239" s="1"/>
      <c r="E239" s="3" t="str">
        <f>IF(D239&gt;0,VLOOKUP(D239,صنف!B:D,2,0),"")</f>
        <v/>
      </c>
      <c r="F239" s="1"/>
      <c r="G239" s="1"/>
      <c r="H239" s="3" t="str">
        <f>IF(G239&gt;0,VLOOKUP(G239,مسئول!B:D,2,0),"")</f>
        <v/>
      </c>
      <c r="I239" s="1"/>
      <c r="J239" s="72" t="str">
        <f>IF(I239&gt;0,VLOOKUP(I239,مسئول!B:D,2,0),"")</f>
        <v/>
      </c>
    </row>
    <row r="240" spans="2:10" ht="24.95" customHeight="1">
      <c r="B240" s="12" t="str">
        <f t="shared" si="5"/>
        <v/>
      </c>
      <c r="C240" s="6"/>
      <c r="D240" s="1"/>
      <c r="E240" s="3" t="str">
        <f>IF(D240&gt;0,VLOOKUP(D240,صنف!B:D,2,0),"")</f>
        <v/>
      </c>
      <c r="F240" s="1"/>
      <c r="G240" s="1"/>
      <c r="H240" s="3" t="str">
        <f>IF(G240&gt;0,VLOOKUP(G240,مسئول!B:D,2,0),"")</f>
        <v/>
      </c>
      <c r="I240" s="1"/>
      <c r="J240" s="72" t="str">
        <f>IF(I240&gt;0,VLOOKUP(I240,مسئول!B:D,2,0),"")</f>
        <v/>
      </c>
    </row>
    <row r="241" spans="2:10" ht="24.95" customHeight="1">
      <c r="B241" s="12" t="str">
        <f t="shared" si="5"/>
        <v/>
      </c>
      <c r="C241" s="6"/>
      <c r="D241" s="1"/>
      <c r="E241" s="3" t="str">
        <f>IF(D241&gt;0,VLOOKUP(D241,صنف!B:D,2,0),"")</f>
        <v/>
      </c>
      <c r="F241" s="1"/>
      <c r="G241" s="1"/>
      <c r="H241" s="3" t="str">
        <f>IF(G241&gt;0,VLOOKUP(G241,مسئول!B:D,2,0),"")</f>
        <v/>
      </c>
      <c r="I241" s="1"/>
      <c r="J241" s="72" t="str">
        <f>IF(I241&gt;0,VLOOKUP(I241,مسئول!B:D,2,0),"")</f>
        <v/>
      </c>
    </row>
    <row r="242" spans="2:10" ht="24.95" customHeight="1">
      <c r="B242" s="12" t="str">
        <f t="shared" si="5"/>
        <v/>
      </c>
      <c r="C242" s="6"/>
      <c r="D242" s="1"/>
      <c r="E242" s="3" t="str">
        <f>IF(D242&gt;0,VLOOKUP(D242,صنف!B:D,2,0),"")</f>
        <v/>
      </c>
      <c r="F242" s="1"/>
      <c r="G242" s="1"/>
      <c r="H242" s="3" t="str">
        <f>IF(G242&gt;0,VLOOKUP(G242,مسئول!B:D,2,0),"")</f>
        <v/>
      </c>
      <c r="I242" s="1"/>
      <c r="J242" s="72" t="str">
        <f>IF(I242&gt;0,VLOOKUP(I242,مسئول!B:D,2,0),"")</f>
        <v/>
      </c>
    </row>
    <row r="243" spans="2:10" ht="24.95" customHeight="1">
      <c r="B243" s="12" t="str">
        <f t="shared" si="5"/>
        <v/>
      </c>
      <c r="C243" s="6"/>
      <c r="D243" s="1"/>
      <c r="E243" s="3" t="str">
        <f>IF(D243&gt;0,VLOOKUP(D243,صنف!B:D,2,0),"")</f>
        <v/>
      </c>
      <c r="F243" s="1"/>
      <c r="G243" s="1"/>
      <c r="H243" s="3" t="str">
        <f>IF(G243&gt;0,VLOOKUP(G243,مسئول!B:D,2,0),"")</f>
        <v/>
      </c>
      <c r="I243" s="1"/>
      <c r="J243" s="72" t="str">
        <f>IF(I243&gt;0,VLOOKUP(I243,مسئول!B:D,2,0),"")</f>
        <v/>
      </c>
    </row>
    <row r="244" spans="2:10" ht="24.95" customHeight="1">
      <c r="B244" s="12" t="str">
        <f t="shared" si="5"/>
        <v/>
      </c>
      <c r="C244" s="6"/>
      <c r="D244" s="1"/>
      <c r="E244" s="3" t="str">
        <f>IF(D244&gt;0,VLOOKUP(D244,صنف!B:D,2,0),"")</f>
        <v/>
      </c>
      <c r="F244" s="1"/>
      <c r="G244" s="1"/>
      <c r="H244" s="3" t="str">
        <f>IF(G244&gt;0,VLOOKUP(G244,مسئول!B:D,2,0),"")</f>
        <v/>
      </c>
      <c r="I244" s="1"/>
      <c r="J244" s="72" t="str">
        <f>IF(I244&gt;0,VLOOKUP(I244,مسئول!B:D,2,0),"")</f>
        <v/>
      </c>
    </row>
    <row r="245" spans="2:10" ht="24.95" customHeight="1">
      <c r="B245" s="12" t="str">
        <f t="shared" si="5"/>
        <v/>
      </c>
      <c r="C245" s="6"/>
      <c r="D245" s="1"/>
      <c r="E245" s="3" t="str">
        <f>IF(D245&gt;0,VLOOKUP(D245,صنف!B:D,2,0),"")</f>
        <v/>
      </c>
      <c r="F245" s="1"/>
      <c r="G245" s="1"/>
      <c r="H245" s="3" t="str">
        <f>IF(G245&gt;0,VLOOKUP(G245,مسئول!B:D,2,0),"")</f>
        <v/>
      </c>
      <c r="I245" s="1"/>
      <c r="J245" s="72" t="str">
        <f>IF(I245&gt;0,VLOOKUP(I245,مسئول!B:D,2,0),"")</f>
        <v/>
      </c>
    </row>
    <row r="246" spans="2:10" ht="24.95" customHeight="1">
      <c r="B246" s="12" t="str">
        <f t="shared" si="5"/>
        <v/>
      </c>
      <c r="C246" s="6"/>
      <c r="D246" s="1"/>
      <c r="E246" s="3" t="str">
        <f>IF(D246&gt;0,VLOOKUP(D246,صنف!B:D,2,0),"")</f>
        <v/>
      </c>
      <c r="F246" s="1"/>
      <c r="G246" s="1"/>
      <c r="H246" s="3" t="str">
        <f>IF(G246&gt;0,VLOOKUP(G246,مسئول!B:D,2,0),"")</f>
        <v/>
      </c>
      <c r="I246" s="1"/>
      <c r="J246" s="72" t="str">
        <f>IF(I246&gt;0,VLOOKUP(I246,مسئول!B:D,2,0),"")</f>
        <v/>
      </c>
    </row>
    <row r="247" spans="2:10" ht="24.95" customHeight="1">
      <c r="B247" s="12" t="str">
        <f t="shared" si="5"/>
        <v/>
      </c>
      <c r="C247" s="6"/>
      <c r="D247" s="1"/>
      <c r="E247" s="3" t="str">
        <f>IF(D247&gt;0,VLOOKUP(D247,صنف!B:D,2,0),"")</f>
        <v/>
      </c>
      <c r="F247" s="1"/>
      <c r="G247" s="1"/>
      <c r="H247" s="3" t="str">
        <f>IF(G247&gt;0,VLOOKUP(G247,مسئول!B:D,2,0),"")</f>
        <v/>
      </c>
      <c r="I247" s="1"/>
      <c r="J247" s="72" t="str">
        <f>IF(I247&gt;0,VLOOKUP(I247,مسئول!B:D,2,0),"")</f>
        <v/>
      </c>
    </row>
    <row r="248" spans="2:10" ht="24.95" customHeight="1">
      <c r="B248" s="12" t="str">
        <f t="shared" si="5"/>
        <v/>
      </c>
      <c r="C248" s="6"/>
      <c r="D248" s="1"/>
      <c r="E248" s="3" t="str">
        <f>IF(D248&gt;0,VLOOKUP(D248,صنف!B:D,2,0),"")</f>
        <v/>
      </c>
      <c r="F248" s="1"/>
      <c r="G248" s="1"/>
      <c r="H248" s="3" t="str">
        <f>IF(G248&gt;0,VLOOKUP(G248,مسئول!B:D,2,0),"")</f>
        <v/>
      </c>
      <c r="I248" s="1"/>
      <c r="J248" s="72" t="str">
        <f>IF(I248&gt;0,VLOOKUP(I248,مسئول!B:D,2,0),"")</f>
        <v/>
      </c>
    </row>
    <row r="249" spans="2:10" ht="24.95" customHeight="1">
      <c r="B249" s="12" t="str">
        <f t="shared" si="5"/>
        <v/>
      </c>
      <c r="C249" s="6"/>
      <c r="D249" s="1"/>
      <c r="E249" s="3" t="str">
        <f>IF(D249&gt;0,VLOOKUP(D249,صنف!B:D,2,0),"")</f>
        <v/>
      </c>
      <c r="F249" s="1"/>
      <c r="G249" s="1"/>
      <c r="H249" s="3" t="str">
        <f>IF(G249&gt;0,VLOOKUP(G249,مسئول!B:D,2,0),"")</f>
        <v/>
      </c>
      <c r="I249" s="1"/>
      <c r="J249" s="72" t="str">
        <f>IF(I249&gt;0,VLOOKUP(I249,مسئول!B:D,2,0),"")</f>
        <v/>
      </c>
    </row>
    <row r="250" spans="2:10" ht="24.95" customHeight="1">
      <c r="B250" s="12" t="str">
        <f t="shared" si="5"/>
        <v/>
      </c>
      <c r="C250" s="6"/>
      <c r="D250" s="1"/>
      <c r="E250" s="3" t="str">
        <f>IF(D250&gt;0,VLOOKUP(D250,صنف!B:D,2,0),"")</f>
        <v/>
      </c>
      <c r="F250" s="1"/>
      <c r="G250" s="1"/>
      <c r="H250" s="3" t="str">
        <f>IF(G250&gt;0,VLOOKUP(G250,مسئول!B:D,2,0),"")</f>
        <v/>
      </c>
      <c r="I250" s="1"/>
      <c r="J250" s="72" t="str">
        <f>IF(I250&gt;0,VLOOKUP(I250,مسئول!B:D,2,0),"")</f>
        <v/>
      </c>
    </row>
    <row r="251" spans="2:10" ht="24.95" customHeight="1">
      <c r="B251" s="12" t="str">
        <f t="shared" si="5"/>
        <v/>
      </c>
      <c r="C251" s="6"/>
      <c r="D251" s="1"/>
      <c r="E251" s="3" t="str">
        <f>IF(D251&gt;0,VLOOKUP(D251,صنف!B:D,2,0),"")</f>
        <v/>
      </c>
      <c r="F251" s="1"/>
      <c r="G251" s="1"/>
      <c r="H251" s="3" t="str">
        <f>IF(G251&gt;0,VLOOKUP(G251,مسئول!B:D,2,0),"")</f>
        <v/>
      </c>
      <c r="I251" s="1"/>
      <c r="J251" s="72" t="str">
        <f>IF(I251&gt;0,VLOOKUP(I251,مسئول!B:D,2,0),"")</f>
        <v/>
      </c>
    </row>
    <row r="252" spans="2:10" ht="24.95" customHeight="1">
      <c r="B252" s="12" t="str">
        <f t="shared" si="5"/>
        <v/>
      </c>
      <c r="C252" s="6"/>
      <c r="D252" s="1"/>
      <c r="E252" s="3" t="str">
        <f>IF(D252&gt;0,VLOOKUP(D252,صنف!B:D,2,0),"")</f>
        <v/>
      </c>
      <c r="F252" s="1"/>
      <c r="G252" s="1"/>
      <c r="H252" s="3" t="str">
        <f>IF(G252&gt;0,VLOOKUP(G252,مسئول!B:D,2,0),"")</f>
        <v/>
      </c>
      <c r="I252" s="1"/>
      <c r="J252" s="72" t="str">
        <f>IF(I252&gt;0,VLOOKUP(I252,مسئول!B:D,2,0),"")</f>
        <v/>
      </c>
    </row>
    <row r="253" spans="2:10" ht="24.95" customHeight="1">
      <c r="B253" s="12" t="str">
        <f t="shared" si="5"/>
        <v/>
      </c>
      <c r="C253" s="6"/>
      <c r="D253" s="1"/>
      <c r="E253" s="3" t="str">
        <f>IF(D253&gt;0,VLOOKUP(D253,صنف!B:D,2,0),"")</f>
        <v/>
      </c>
      <c r="F253" s="1"/>
      <c r="G253" s="1"/>
      <c r="H253" s="3" t="str">
        <f>IF(G253&gt;0,VLOOKUP(G253,مسئول!B:D,2,0),"")</f>
        <v/>
      </c>
      <c r="I253" s="1"/>
      <c r="J253" s="72" t="str">
        <f>IF(I253&gt;0,VLOOKUP(I253,مسئول!B:D,2,0),"")</f>
        <v/>
      </c>
    </row>
    <row r="254" spans="2:10" ht="24.95" customHeight="1">
      <c r="B254" s="12" t="str">
        <f t="shared" si="5"/>
        <v/>
      </c>
      <c r="C254" s="6"/>
      <c r="D254" s="1"/>
      <c r="E254" s="3" t="str">
        <f>IF(D254&gt;0,VLOOKUP(D254,صنف!B:D,2,0),"")</f>
        <v/>
      </c>
      <c r="F254" s="1"/>
      <c r="G254" s="1"/>
      <c r="H254" s="3" t="str">
        <f>IF(G254&gt;0,VLOOKUP(G254,مسئول!B:D,2,0),"")</f>
        <v/>
      </c>
      <c r="I254" s="1"/>
      <c r="J254" s="72" t="str">
        <f>IF(I254&gt;0,VLOOKUP(I254,مسئول!B:D,2,0),"")</f>
        <v/>
      </c>
    </row>
    <row r="255" spans="2:10" ht="24.95" customHeight="1">
      <c r="B255" s="12" t="str">
        <f t="shared" si="5"/>
        <v/>
      </c>
      <c r="C255" s="6"/>
      <c r="D255" s="1"/>
      <c r="E255" s="3" t="str">
        <f>IF(D255&gt;0,VLOOKUP(D255,صنف!B:D,2,0),"")</f>
        <v/>
      </c>
      <c r="F255" s="1"/>
      <c r="G255" s="1"/>
      <c r="H255" s="3" t="str">
        <f>IF(G255&gt;0,VLOOKUP(G255,مسئول!B:D,2,0),"")</f>
        <v/>
      </c>
      <c r="I255" s="1"/>
      <c r="J255" s="72" t="str">
        <f>IF(I255&gt;0,VLOOKUP(I255,مسئول!B:D,2,0),"")</f>
        <v/>
      </c>
    </row>
    <row r="256" spans="2:10" ht="24.95" customHeight="1">
      <c r="B256" s="12" t="str">
        <f t="shared" si="5"/>
        <v/>
      </c>
      <c r="C256" s="6"/>
      <c r="D256" s="1"/>
      <c r="E256" s="3" t="str">
        <f>IF(D256&gt;0,VLOOKUP(D256,صنف!B:D,2,0),"")</f>
        <v/>
      </c>
      <c r="F256" s="1"/>
      <c r="G256" s="1"/>
      <c r="H256" s="3" t="str">
        <f>IF(G256&gt;0,VLOOKUP(G256,مسئول!B:D,2,0),"")</f>
        <v/>
      </c>
      <c r="I256" s="1"/>
      <c r="J256" s="72" t="str">
        <f>IF(I256&gt;0,VLOOKUP(I256,مسئول!B:D,2,0),"")</f>
        <v/>
      </c>
    </row>
    <row r="257" spans="2:10" ht="24.95" customHeight="1">
      <c r="B257" s="12" t="str">
        <f t="shared" si="5"/>
        <v/>
      </c>
      <c r="C257" s="6"/>
      <c r="D257" s="1"/>
      <c r="E257" s="3" t="str">
        <f>IF(D257&gt;0,VLOOKUP(D257,صنف!B:D,2,0),"")</f>
        <v/>
      </c>
      <c r="F257" s="1"/>
      <c r="G257" s="1"/>
      <c r="H257" s="3" t="str">
        <f>IF(G257&gt;0,VLOOKUP(G257,مسئول!B:D,2,0),"")</f>
        <v/>
      </c>
      <c r="I257" s="1"/>
      <c r="J257" s="72" t="str">
        <f>IF(I257&gt;0,VLOOKUP(I257,مسئول!B:D,2,0),"")</f>
        <v/>
      </c>
    </row>
    <row r="258" spans="2:10" ht="24.95" customHeight="1">
      <c r="B258" s="12" t="str">
        <f t="shared" si="5"/>
        <v/>
      </c>
      <c r="C258" s="6"/>
      <c r="D258" s="1"/>
      <c r="E258" s="3" t="str">
        <f>IF(D258&gt;0,VLOOKUP(D258,صنف!B:D,2,0),"")</f>
        <v/>
      </c>
      <c r="F258" s="1"/>
      <c r="G258" s="1"/>
      <c r="H258" s="3" t="str">
        <f>IF(G258&gt;0,VLOOKUP(G258,مسئول!B:D,2,0),"")</f>
        <v/>
      </c>
      <c r="I258" s="1"/>
      <c r="J258" s="72" t="str">
        <f>IF(I258&gt;0,VLOOKUP(I258,مسئول!B:D,2,0),"")</f>
        <v/>
      </c>
    </row>
    <row r="259" spans="2:10" ht="24.95" customHeight="1">
      <c r="B259" s="12" t="str">
        <f t="shared" si="5"/>
        <v/>
      </c>
      <c r="C259" s="6"/>
      <c r="D259" s="1"/>
      <c r="E259" s="3" t="str">
        <f>IF(D259&gt;0,VLOOKUP(D259,صنف!B:D,2,0),"")</f>
        <v/>
      </c>
      <c r="F259" s="1"/>
      <c r="G259" s="1"/>
      <c r="H259" s="3" t="str">
        <f>IF(G259&gt;0,VLOOKUP(G259,مسئول!B:D,2,0),"")</f>
        <v/>
      </c>
      <c r="I259" s="1"/>
      <c r="J259" s="72" t="str">
        <f>IF(I259&gt;0,VLOOKUP(I259,مسئول!B:D,2,0),"")</f>
        <v/>
      </c>
    </row>
    <row r="260" spans="2:10" ht="24.95" customHeight="1">
      <c r="B260" s="12" t="str">
        <f t="shared" si="5"/>
        <v/>
      </c>
      <c r="C260" s="6"/>
      <c r="D260" s="1"/>
      <c r="E260" s="3" t="str">
        <f>IF(D260&gt;0,VLOOKUP(D260,صنف!B:D,2,0),"")</f>
        <v/>
      </c>
      <c r="F260" s="1"/>
      <c r="G260" s="1"/>
      <c r="H260" s="3" t="str">
        <f>IF(G260&gt;0,VLOOKUP(G260,مسئول!B:D,2,0),"")</f>
        <v/>
      </c>
      <c r="I260" s="1"/>
      <c r="J260" s="72" t="str">
        <f>IF(I260&gt;0,VLOOKUP(I260,مسئول!B:D,2,0),"")</f>
        <v/>
      </c>
    </row>
    <row r="261" spans="2:10" ht="24.95" customHeight="1">
      <c r="B261" s="12" t="str">
        <f t="shared" si="5"/>
        <v/>
      </c>
      <c r="C261" s="6"/>
      <c r="D261" s="1"/>
      <c r="E261" s="3" t="str">
        <f>IF(D261&gt;0,VLOOKUP(D261,صنف!B:D,2,0),"")</f>
        <v/>
      </c>
      <c r="F261" s="1"/>
      <c r="G261" s="1"/>
      <c r="H261" s="3" t="str">
        <f>IF(G261&gt;0,VLOOKUP(G261,مسئول!B:D,2,0),"")</f>
        <v/>
      </c>
      <c r="I261" s="1"/>
      <c r="J261" s="72" t="str">
        <f>IF(I261&gt;0,VLOOKUP(I261,مسئول!B:D,2,0),"")</f>
        <v/>
      </c>
    </row>
    <row r="262" spans="2:10" ht="24.95" customHeight="1">
      <c r="B262" s="12" t="str">
        <f t="shared" si="5"/>
        <v/>
      </c>
      <c r="C262" s="6"/>
      <c r="D262" s="1"/>
      <c r="E262" s="3" t="str">
        <f>IF(D262&gt;0,VLOOKUP(D262,صنف!B:D,2,0),"")</f>
        <v/>
      </c>
      <c r="F262" s="1"/>
      <c r="G262" s="1"/>
      <c r="H262" s="3" t="str">
        <f>IF(G262&gt;0,VLOOKUP(G262,مسئول!B:D,2,0),"")</f>
        <v/>
      </c>
      <c r="I262" s="1"/>
      <c r="J262" s="72" t="str">
        <f>IF(I262&gt;0,VLOOKUP(I262,مسئول!B:D,2,0),"")</f>
        <v/>
      </c>
    </row>
    <row r="263" spans="2:10" ht="24.95" customHeight="1">
      <c r="B263" s="12" t="str">
        <f t="shared" si="5"/>
        <v/>
      </c>
      <c r="C263" s="6"/>
      <c r="D263" s="1"/>
      <c r="E263" s="3" t="str">
        <f>IF(D263&gt;0,VLOOKUP(D263,صنف!B:D,2,0),"")</f>
        <v/>
      </c>
      <c r="F263" s="1"/>
      <c r="G263" s="1"/>
      <c r="H263" s="3" t="str">
        <f>IF(G263&gt;0,VLOOKUP(G263,مسئول!B:D,2,0),"")</f>
        <v/>
      </c>
      <c r="I263" s="1"/>
      <c r="J263" s="72" t="str">
        <f>IF(I263&gt;0,VLOOKUP(I263,مسئول!B:D,2,0),"")</f>
        <v/>
      </c>
    </row>
    <row r="264" spans="2:10" ht="24.95" customHeight="1">
      <c r="B264" s="12" t="str">
        <f t="shared" si="5"/>
        <v/>
      </c>
      <c r="C264" s="6"/>
      <c r="D264" s="1"/>
      <c r="E264" s="3" t="str">
        <f>IF(D264&gt;0,VLOOKUP(D264,صنف!B:D,2,0),"")</f>
        <v/>
      </c>
      <c r="F264" s="1"/>
      <c r="G264" s="1"/>
      <c r="H264" s="3" t="str">
        <f>IF(G264&gt;0,VLOOKUP(G264,مسئول!B:D,2,0),"")</f>
        <v/>
      </c>
      <c r="I264" s="1"/>
      <c r="J264" s="72" t="str">
        <f>IF(I264&gt;0,VLOOKUP(I264,مسئول!B:D,2,0),"")</f>
        <v/>
      </c>
    </row>
    <row r="265" spans="2:10" ht="24.95" customHeight="1">
      <c r="B265" s="12" t="str">
        <f t="shared" si="5"/>
        <v/>
      </c>
      <c r="C265" s="6"/>
      <c r="D265" s="1"/>
      <c r="E265" s="3" t="str">
        <f>IF(D265&gt;0,VLOOKUP(D265,صنف!B:D,2,0),"")</f>
        <v/>
      </c>
      <c r="F265" s="1"/>
      <c r="G265" s="1"/>
      <c r="H265" s="3" t="str">
        <f>IF(G265&gt;0,VLOOKUP(G265,مسئول!B:D,2,0),"")</f>
        <v/>
      </c>
      <c r="I265" s="1"/>
      <c r="J265" s="72" t="str">
        <f>IF(I265&gt;0,VLOOKUP(I265,مسئول!B:D,2,0),"")</f>
        <v/>
      </c>
    </row>
    <row r="266" spans="2:10" ht="24.95" customHeight="1">
      <c r="B266" s="12" t="str">
        <f t="shared" si="5"/>
        <v/>
      </c>
      <c r="C266" s="6"/>
      <c r="D266" s="1"/>
      <c r="E266" s="3" t="str">
        <f>IF(D266&gt;0,VLOOKUP(D266,صنف!B:D,2,0),"")</f>
        <v/>
      </c>
      <c r="F266" s="1"/>
      <c r="G266" s="1"/>
      <c r="H266" s="3" t="str">
        <f>IF(G266&gt;0,VLOOKUP(G266,مسئول!B:D,2,0),"")</f>
        <v/>
      </c>
      <c r="I266" s="1"/>
      <c r="J266" s="72" t="str">
        <f>IF(I266&gt;0,VLOOKUP(I266,مسئول!B:D,2,0),"")</f>
        <v/>
      </c>
    </row>
    <row r="267" spans="2:10" ht="24.95" customHeight="1">
      <c r="B267" s="12" t="str">
        <f t="shared" si="5"/>
        <v/>
      </c>
      <c r="C267" s="6"/>
      <c r="D267" s="1"/>
      <c r="E267" s="3" t="str">
        <f>IF(D267&gt;0,VLOOKUP(D267,صنف!B:D,2,0),"")</f>
        <v/>
      </c>
      <c r="F267" s="1"/>
      <c r="G267" s="1"/>
      <c r="H267" s="3" t="str">
        <f>IF(G267&gt;0,VLOOKUP(G267,مسئول!B:D,2,0),"")</f>
        <v/>
      </c>
      <c r="I267" s="1"/>
      <c r="J267" s="72" t="str">
        <f>IF(I267&gt;0,VLOOKUP(I267,مسئول!B:D,2,0),"")</f>
        <v/>
      </c>
    </row>
    <row r="268" spans="2:10" ht="24.95" customHeight="1">
      <c r="B268" s="12" t="str">
        <f t="shared" si="5"/>
        <v/>
      </c>
      <c r="C268" s="6"/>
      <c r="D268" s="1"/>
      <c r="E268" s="3" t="str">
        <f>IF(D268&gt;0,VLOOKUP(D268,صنف!B:D,2,0),"")</f>
        <v/>
      </c>
      <c r="F268" s="1"/>
      <c r="G268" s="1"/>
      <c r="H268" s="3" t="str">
        <f>IF(G268&gt;0,VLOOKUP(G268,مسئول!B:D,2,0),"")</f>
        <v/>
      </c>
      <c r="I268" s="1"/>
      <c r="J268" s="72" t="str">
        <f>IF(I268&gt;0,VLOOKUP(I268,مسئول!B:D,2,0),"")</f>
        <v/>
      </c>
    </row>
    <row r="269" spans="2:10" ht="24.95" customHeight="1">
      <c r="B269" s="12" t="str">
        <f t="shared" si="5"/>
        <v/>
      </c>
      <c r="C269" s="6"/>
      <c r="D269" s="1"/>
      <c r="E269" s="3" t="str">
        <f>IF(D269&gt;0,VLOOKUP(D269,صنف!B:D,2,0),"")</f>
        <v/>
      </c>
      <c r="F269" s="1"/>
      <c r="G269" s="1"/>
      <c r="H269" s="3" t="str">
        <f>IF(G269&gt;0,VLOOKUP(G269,مسئول!B:D,2,0),"")</f>
        <v/>
      </c>
      <c r="I269" s="1"/>
      <c r="J269" s="72" t="str">
        <f>IF(I269&gt;0,VLOOKUP(I269,مسئول!B:D,2,0),"")</f>
        <v/>
      </c>
    </row>
    <row r="270" spans="2:10" ht="24.95" customHeight="1">
      <c r="B270" s="12" t="str">
        <f t="shared" si="5"/>
        <v/>
      </c>
      <c r="C270" s="6"/>
      <c r="D270" s="1"/>
      <c r="E270" s="3" t="str">
        <f>IF(D270&gt;0,VLOOKUP(D270,صنف!B:D,2,0),"")</f>
        <v/>
      </c>
      <c r="F270" s="1"/>
      <c r="G270" s="1"/>
      <c r="H270" s="3" t="str">
        <f>IF(G270&gt;0,VLOOKUP(G270,مسئول!B:D,2,0),"")</f>
        <v/>
      </c>
      <c r="I270" s="1"/>
      <c r="J270" s="72" t="str">
        <f>IF(I270&gt;0,VLOOKUP(I270,مسئول!B:D,2,0),"")</f>
        <v/>
      </c>
    </row>
    <row r="271" spans="2:10" ht="24.95" customHeight="1">
      <c r="B271" s="12" t="str">
        <f t="shared" si="5"/>
        <v/>
      </c>
      <c r="C271" s="6"/>
      <c r="D271" s="1"/>
      <c r="E271" s="3" t="str">
        <f>IF(D271&gt;0,VLOOKUP(D271,صنف!B:D,2,0),"")</f>
        <v/>
      </c>
      <c r="F271" s="1"/>
      <c r="G271" s="1"/>
      <c r="H271" s="3" t="str">
        <f>IF(G271&gt;0,VLOOKUP(G271,مسئول!B:D,2,0),"")</f>
        <v/>
      </c>
      <c r="I271" s="1"/>
      <c r="J271" s="72" t="str">
        <f>IF(I271&gt;0,VLOOKUP(I271,مسئول!B:D,2,0),"")</f>
        <v/>
      </c>
    </row>
    <row r="272" spans="2:10" ht="24.95" customHeight="1">
      <c r="B272" s="12" t="str">
        <f t="shared" si="5"/>
        <v/>
      </c>
      <c r="C272" s="6"/>
      <c r="D272" s="1"/>
      <c r="E272" s="3" t="str">
        <f>IF(D272&gt;0,VLOOKUP(D272,صنف!B:D,2,0),"")</f>
        <v/>
      </c>
      <c r="F272" s="1"/>
      <c r="G272" s="1"/>
      <c r="H272" s="3" t="str">
        <f>IF(G272&gt;0,VLOOKUP(G272,مسئول!B:D,2,0),"")</f>
        <v/>
      </c>
      <c r="I272" s="1"/>
      <c r="J272" s="72" t="str">
        <f>IF(I272&gt;0,VLOOKUP(I272,مسئول!B:D,2,0),"")</f>
        <v/>
      </c>
    </row>
    <row r="273" spans="2:10" ht="24.95" customHeight="1">
      <c r="B273" s="12" t="str">
        <f t="shared" si="5"/>
        <v/>
      </c>
      <c r="C273" s="6"/>
      <c r="D273" s="1"/>
      <c r="E273" s="3" t="str">
        <f>IF(D273&gt;0,VLOOKUP(D273,صنف!B:D,2,0),"")</f>
        <v/>
      </c>
      <c r="F273" s="1"/>
      <c r="G273" s="1"/>
      <c r="H273" s="3" t="str">
        <f>IF(G273&gt;0,VLOOKUP(G273,مسئول!B:D,2,0),"")</f>
        <v/>
      </c>
      <c r="I273" s="1"/>
      <c r="J273" s="72" t="str">
        <f>IF(I273&gt;0,VLOOKUP(I273,مسئول!B:D,2,0),"")</f>
        <v/>
      </c>
    </row>
    <row r="274" spans="2:10" ht="24.95" customHeight="1">
      <c r="B274" s="12" t="str">
        <f t="shared" si="5"/>
        <v/>
      </c>
      <c r="C274" s="6"/>
      <c r="D274" s="1"/>
      <c r="E274" s="3" t="str">
        <f>IF(D274&gt;0,VLOOKUP(D274,صنف!B:D,2,0),"")</f>
        <v/>
      </c>
      <c r="F274" s="1"/>
      <c r="G274" s="1"/>
      <c r="H274" s="3" t="str">
        <f>IF(G274&gt;0,VLOOKUP(G274,مسئول!B:D,2,0),"")</f>
        <v/>
      </c>
      <c r="I274" s="1"/>
      <c r="J274" s="72" t="str">
        <f>IF(I274&gt;0,VLOOKUP(I274,مسئول!B:D,2,0),"")</f>
        <v/>
      </c>
    </row>
    <row r="275" spans="2:10" ht="24.95" customHeight="1">
      <c r="B275" s="12" t="str">
        <f t="shared" si="5"/>
        <v/>
      </c>
      <c r="C275" s="6"/>
      <c r="D275" s="1"/>
      <c r="E275" s="3" t="str">
        <f>IF(D275&gt;0,VLOOKUP(D275,صنف!B:D,2,0),"")</f>
        <v/>
      </c>
      <c r="F275" s="1"/>
      <c r="G275" s="1"/>
      <c r="H275" s="3" t="str">
        <f>IF(G275&gt;0,VLOOKUP(G275,مسئول!B:D,2,0),"")</f>
        <v/>
      </c>
      <c r="I275" s="1"/>
      <c r="J275" s="72" t="str">
        <f>IF(I275&gt;0,VLOOKUP(I275,مسئول!B:D,2,0),"")</f>
        <v/>
      </c>
    </row>
    <row r="276" spans="2:10" ht="24.95" customHeight="1">
      <c r="B276" s="12" t="str">
        <f t="shared" si="5"/>
        <v/>
      </c>
      <c r="C276" s="6"/>
      <c r="D276" s="1"/>
      <c r="E276" s="3" t="str">
        <f>IF(D276&gt;0,VLOOKUP(D276,صنف!B:D,2,0),"")</f>
        <v/>
      </c>
      <c r="F276" s="1"/>
      <c r="G276" s="1"/>
      <c r="H276" s="3" t="str">
        <f>IF(G276&gt;0,VLOOKUP(G276,مسئول!B:D,2,0),"")</f>
        <v/>
      </c>
      <c r="I276" s="1"/>
      <c r="J276" s="72" t="str">
        <f>IF(I276&gt;0,VLOOKUP(I276,مسئول!B:D,2,0),"")</f>
        <v/>
      </c>
    </row>
    <row r="277" spans="2:10" ht="24.95" customHeight="1">
      <c r="B277" s="12" t="str">
        <f t="shared" si="5"/>
        <v/>
      </c>
      <c r="C277" s="6"/>
      <c r="D277" s="1"/>
      <c r="E277" s="3" t="str">
        <f>IF(D277&gt;0,VLOOKUP(D277,صنف!B:D,2,0),"")</f>
        <v/>
      </c>
      <c r="F277" s="1"/>
      <c r="G277" s="1"/>
      <c r="H277" s="3" t="str">
        <f>IF(G277&gt;0,VLOOKUP(G277,مسئول!B:D,2,0),"")</f>
        <v/>
      </c>
      <c r="I277" s="1"/>
      <c r="J277" s="72" t="str">
        <f>IF(I277&gt;0,VLOOKUP(I277,مسئول!B:D,2,0),"")</f>
        <v/>
      </c>
    </row>
    <row r="278" spans="2:10" ht="24.95" customHeight="1">
      <c r="B278" s="12" t="str">
        <f t="shared" si="5"/>
        <v/>
      </c>
      <c r="C278" s="6"/>
      <c r="D278" s="1"/>
      <c r="E278" s="3" t="str">
        <f>IF(D278&gt;0,VLOOKUP(D278,صنف!B:D,2,0),"")</f>
        <v/>
      </c>
      <c r="F278" s="1"/>
      <c r="G278" s="1"/>
      <c r="H278" s="3" t="str">
        <f>IF(G278&gt;0,VLOOKUP(G278,مسئول!B:D,2,0),"")</f>
        <v/>
      </c>
      <c r="I278" s="1"/>
      <c r="J278" s="72" t="str">
        <f>IF(I278&gt;0,VLOOKUP(I278,مسئول!B:D,2,0),"")</f>
        <v/>
      </c>
    </row>
    <row r="279" spans="2:10" ht="24.95" customHeight="1">
      <c r="B279" s="12" t="str">
        <f t="shared" si="5"/>
        <v/>
      </c>
      <c r="C279" s="6"/>
      <c r="D279" s="1"/>
      <c r="E279" s="3" t="str">
        <f>IF(D279&gt;0,VLOOKUP(D279,صنف!B:D,2,0),"")</f>
        <v/>
      </c>
      <c r="F279" s="1"/>
      <c r="G279" s="1"/>
      <c r="H279" s="3" t="str">
        <f>IF(G279&gt;0,VLOOKUP(G279,مسئول!B:D,2,0),"")</f>
        <v/>
      </c>
      <c r="I279" s="1"/>
      <c r="J279" s="72" t="str">
        <f>IF(I279&gt;0,VLOOKUP(I279,مسئول!B:D,2,0),"")</f>
        <v/>
      </c>
    </row>
    <row r="280" spans="2:10" ht="24.95" customHeight="1">
      <c r="B280" s="12" t="str">
        <f t="shared" si="5"/>
        <v/>
      </c>
      <c r="C280" s="6"/>
      <c r="D280" s="1"/>
      <c r="E280" s="3" t="str">
        <f>IF(D280&gt;0,VLOOKUP(D280,صنف!B:D,2,0),"")</f>
        <v/>
      </c>
      <c r="F280" s="1"/>
      <c r="G280" s="1"/>
      <c r="H280" s="3" t="str">
        <f>IF(G280&gt;0,VLOOKUP(G280,مسئول!B:D,2,0),"")</f>
        <v/>
      </c>
      <c r="I280" s="1"/>
      <c r="J280" s="72" t="str">
        <f>IF(I280&gt;0,VLOOKUP(I280,مسئول!B:D,2,0),"")</f>
        <v/>
      </c>
    </row>
    <row r="281" spans="2:10" ht="24.95" customHeight="1">
      <c r="B281" s="12" t="str">
        <f t="shared" si="5"/>
        <v/>
      </c>
      <c r="C281" s="6"/>
      <c r="D281" s="1"/>
      <c r="E281" s="3" t="str">
        <f>IF(D281&gt;0,VLOOKUP(D281,صنف!B:D,2,0),"")</f>
        <v/>
      </c>
      <c r="F281" s="1"/>
      <c r="G281" s="1"/>
      <c r="H281" s="3" t="str">
        <f>IF(G281&gt;0,VLOOKUP(G281,مسئول!B:D,2,0),"")</f>
        <v/>
      </c>
      <c r="I281" s="1"/>
      <c r="J281" s="72" t="str">
        <f>IF(I281&gt;0,VLOOKUP(I281,مسئول!B:D,2,0),"")</f>
        <v/>
      </c>
    </row>
    <row r="282" spans="2:10" ht="24.95" customHeight="1">
      <c r="B282" s="12" t="str">
        <f t="shared" si="5"/>
        <v/>
      </c>
      <c r="C282" s="6"/>
      <c r="D282" s="1"/>
      <c r="E282" s="3" t="str">
        <f>IF(D282&gt;0,VLOOKUP(D282,صنف!B:D,2,0),"")</f>
        <v/>
      </c>
      <c r="F282" s="1"/>
      <c r="G282" s="1"/>
      <c r="H282" s="3" t="str">
        <f>IF(G282&gt;0,VLOOKUP(G282,مسئول!B:D,2,0),"")</f>
        <v/>
      </c>
      <c r="I282" s="1"/>
      <c r="J282" s="72" t="str">
        <f>IF(I282&gt;0,VLOOKUP(I282,مسئول!B:D,2,0),"")</f>
        <v/>
      </c>
    </row>
    <row r="283" spans="2:10" ht="24.95" customHeight="1">
      <c r="B283" s="12" t="str">
        <f t="shared" si="5"/>
        <v/>
      </c>
      <c r="C283" s="6"/>
      <c r="D283" s="1"/>
      <c r="E283" s="3" t="str">
        <f>IF(D283&gt;0,VLOOKUP(D283,صنف!B:D,2,0),"")</f>
        <v/>
      </c>
      <c r="F283" s="1"/>
      <c r="G283" s="1"/>
      <c r="H283" s="3" t="str">
        <f>IF(G283&gt;0,VLOOKUP(G283,مسئول!B:D,2,0),"")</f>
        <v/>
      </c>
      <c r="I283" s="1"/>
      <c r="J283" s="72" t="str">
        <f>IF(I283&gt;0,VLOOKUP(I283,مسئول!B:D,2,0),"")</f>
        <v/>
      </c>
    </row>
    <row r="284" spans="2:10" ht="24.95" customHeight="1">
      <c r="B284" s="12" t="str">
        <f t="shared" si="5"/>
        <v/>
      </c>
      <c r="C284" s="6"/>
      <c r="D284" s="1"/>
      <c r="E284" s="3" t="str">
        <f>IF(D284&gt;0,VLOOKUP(D284,صنف!B:D,2,0),"")</f>
        <v/>
      </c>
      <c r="F284" s="1"/>
      <c r="G284" s="1"/>
      <c r="H284" s="3" t="str">
        <f>IF(G284&gt;0,VLOOKUP(G284,مسئول!B:D,2,0),"")</f>
        <v/>
      </c>
      <c r="I284" s="1"/>
      <c r="J284" s="72" t="str">
        <f>IF(I284&gt;0,VLOOKUP(I284,مسئول!B:D,2,0),"")</f>
        <v/>
      </c>
    </row>
    <row r="285" spans="2:10" ht="24.95" customHeight="1">
      <c r="B285" s="12" t="str">
        <f t="shared" si="5"/>
        <v/>
      </c>
      <c r="C285" s="6"/>
      <c r="D285" s="1"/>
      <c r="E285" s="3" t="str">
        <f>IF(D285&gt;0,VLOOKUP(D285,صنف!B:D,2,0),"")</f>
        <v/>
      </c>
      <c r="F285" s="1"/>
      <c r="G285" s="1"/>
      <c r="H285" s="3" t="str">
        <f>IF(G285&gt;0,VLOOKUP(G285,مسئول!B:D,2,0),"")</f>
        <v/>
      </c>
      <c r="I285" s="1"/>
      <c r="J285" s="72" t="str">
        <f>IF(I285&gt;0,VLOOKUP(I285,مسئول!B:D,2,0),"")</f>
        <v/>
      </c>
    </row>
    <row r="286" spans="2:10" ht="24.95" customHeight="1">
      <c r="B286" s="12" t="str">
        <f t="shared" si="5"/>
        <v/>
      </c>
      <c r="C286" s="6"/>
      <c r="D286" s="1"/>
      <c r="E286" s="3" t="str">
        <f>IF(D286&gt;0,VLOOKUP(D286,صنف!B:D,2,0),"")</f>
        <v/>
      </c>
      <c r="F286" s="1"/>
      <c r="G286" s="1"/>
      <c r="H286" s="3" t="str">
        <f>IF(G286&gt;0,VLOOKUP(G286,مسئول!B:D,2,0),"")</f>
        <v/>
      </c>
      <c r="I286" s="1"/>
      <c r="J286" s="72" t="str">
        <f>IF(I286&gt;0,VLOOKUP(I286,مسئول!B:D,2,0),"")</f>
        <v/>
      </c>
    </row>
    <row r="287" spans="2:10" ht="24.95" customHeight="1">
      <c r="B287" s="12" t="str">
        <f t="shared" si="5"/>
        <v/>
      </c>
      <c r="C287" s="6"/>
      <c r="D287" s="1"/>
      <c r="E287" s="3" t="str">
        <f>IF(D287&gt;0,VLOOKUP(D287,صنف!B:D,2,0),"")</f>
        <v/>
      </c>
      <c r="F287" s="1"/>
      <c r="G287" s="1"/>
      <c r="H287" s="3" t="str">
        <f>IF(G287&gt;0,VLOOKUP(G287,مسئول!B:D,2,0),"")</f>
        <v/>
      </c>
      <c r="I287" s="1"/>
      <c r="J287" s="72" t="str">
        <f>IF(I287&gt;0,VLOOKUP(I287,مسئول!B:D,2,0),"")</f>
        <v/>
      </c>
    </row>
    <row r="288" spans="2:10" ht="24.95" customHeight="1">
      <c r="B288" s="12" t="str">
        <f t="shared" ref="B288:B351" si="6">IF(C288&lt;&gt;0,1+B287,"")</f>
        <v/>
      </c>
      <c r="C288" s="6"/>
      <c r="D288" s="1"/>
      <c r="E288" s="3" t="str">
        <f>IF(D288&gt;0,VLOOKUP(D288,صنف!B:D,2,0),"")</f>
        <v/>
      </c>
      <c r="F288" s="1"/>
      <c r="G288" s="1"/>
      <c r="H288" s="3" t="str">
        <f>IF(G288&gt;0,VLOOKUP(G288,مسئول!B:D,2,0),"")</f>
        <v/>
      </c>
      <c r="I288" s="1"/>
      <c r="J288" s="72" t="str">
        <f>IF(I288&gt;0,VLOOKUP(I288,مسئول!B:D,2,0),"")</f>
        <v/>
      </c>
    </row>
    <row r="289" spans="2:10" ht="24.95" customHeight="1">
      <c r="B289" s="12" t="str">
        <f t="shared" si="6"/>
        <v/>
      </c>
      <c r="C289" s="6"/>
      <c r="D289" s="1"/>
      <c r="E289" s="3" t="str">
        <f>IF(D289&gt;0,VLOOKUP(D289,صنف!B:D,2,0),"")</f>
        <v/>
      </c>
      <c r="F289" s="1"/>
      <c r="G289" s="1"/>
      <c r="H289" s="3" t="str">
        <f>IF(G289&gt;0,VLOOKUP(G289,مسئول!B:D,2,0),"")</f>
        <v/>
      </c>
      <c r="I289" s="1"/>
      <c r="J289" s="72" t="str">
        <f>IF(I289&gt;0,VLOOKUP(I289,مسئول!B:D,2,0),"")</f>
        <v/>
      </c>
    </row>
    <row r="290" spans="2:10" ht="24.95" customHeight="1">
      <c r="B290" s="12" t="str">
        <f t="shared" si="6"/>
        <v/>
      </c>
      <c r="C290" s="6"/>
      <c r="D290" s="1"/>
      <c r="E290" s="3" t="str">
        <f>IF(D290&gt;0,VLOOKUP(D290,صنف!B:D,2,0),"")</f>
        <v/>
      </c>
      <c r="F290" s="1"/>
      <c r="G290" s="1"/>
      <c r="H290" s="3" t="str">
        <f>IF(G290&gt;0,VLOOKUP(G290,مسئول!B:D,2,0),"")</f>
        <v/>
      </c>
      <c r="I290" s="1"/>
      <c r="J290" s="72" t="str">
        <f>IF(I290&gt;0,VLOOKUP(I290,مسئول!B:D,2,0),"")</f>
        <v/>
      </c>
    </row>
    <row r="291" spans="2:10" ht="24.95" customHeight="1">
      <c r="B291" s="12" t="str">
        <f t="shared" si="6"/>
        <v/>
      </c>
      <c r="C291" s="6"/>
      <c r="D291" s="1"/>
      <c r="E291" s="3" t="str">
        <f>IF(D291&gt;0,VLOOKUP(D291,صنف!B:D,2,0),"")</f>
        <v/>
      </c>
      <c r="F291" s="1"/>
      <c r="G291" s="1"/>
      <c r="H291" s="3" t="str">
        <f>IF(G291&gt;0,VLOOKUP(G291,مسئول!B:D,2,0),"")</f>
        <v/>
      </c>
      <c r="I291" s="1"/>
      <c r="J291" s="72" t="str">
        <f>IF(I291&gt;0,VLOOKUP(I291,مسئول!B:D,2,0),"")</f>
        <v/>
      </c>
    </row>
    <row r="292" spans="2:10" ht="24.95" customHeight="1">
      <c r="B292" s="12" t="str">
        <f t="shared" si="6"/>
        <v/>
      </c>
      <c r="C292" s="6"/>
      <c r="D292" s="1"/>
      <c r="E292" s="3" t="str">
        <f>IF(D292&gt;0,VLOOKUP(D292,صنف!B:D,2,0),"")</f>
        <v/>
      </c>
      <c r="F292" s="1"/>
      <c r="G292" s="1"/>
      <c r="H292" s="3" t="str">
        <f>IF(G292&gt;0,VLOOKUP(G292,مسئول!B:D,2,0),"")</f>
        <v/>
      </c>
      <c r="I292" s="1"/>
      <c r="J292" s="72" t="str">
        <f>IF(I292&gt;0,VLOOKUP(I292,مسئول!B:D,2,0),"")</f>
        <v/>
      </c>
    </row>
    <row r="293" spans="2:10" ht="24.95" customHeight="1">
      <c r="B293" s="12" t="str">
        <f t="shared" si="6"/>
        <v/>
      </c>
      <c r="C293" s="6"/>
      <c r="D293" s="1"/>
      <c r="E293" s="3" t="str">
        <f>IF(D293&gt;0,VLOOKUP(D293,صنف!B:D,2,0),"")</f>
        <v/>
      </c>
      <c r="F293" s="1"/>
      <c r="G293" s="1"/>
      <c r="H293" s="3" t="str">
        <f>IF(G293&gt;0,VLOOKUP(G293,مسئول!B:D,2,0),"")</f>
        <v/>
      </c>
      <c r="I293" s="1"/>
      <c r="J293" s="72" t="str">
        <f>IF(I293&gt;0,VLOOKUP(I293,مسئول!B:D,2,0),"")</f>
        <v/>
      </c>
    </row>
    <row r="294" spans="2:10" ht="24.95" customHeight="1">
      <c r="B294" s="12" t="str">
        <f t="shared" si="6"/>
        <v/>
      </c>
      <c r="C294" s="6"/>
      <c r="D294" s="1"/>
      <c r="E294" s="3" t="str">
        <f>IF(D294&gt;0,VLOOKUP(D294,صنف!B:D,2,0),"")</f>
        <v/>
      </c>
      <c r="F294" s="1"/>
      <c r="G294" s="1"/>
      <c r="H294" s="3" t="str">
        <f>IF(G294&gt;0,VLOOKUP(G294,مسئول!B:D,2,0),"")</f>
        <v/>
      </c>
      <c r="I294" s="1"/>
      <c r="J294" s="72" t="str">
        <f>IF(I294&gt;0,VLOOKUP(I294,مسئول!B:D,2,0),"")</f>
        <v/>
      </c>
    </row>
    <row r="295" spans="2:10" ht="24.95" customHeight="1">
      <c r="B295" s="12" t="str">
        <f t="shared" si="6"/>
        <v/>
      </c>
      <c r="C295" s="6"/>
      <c r="D295" s="1"/>
      <c r="E295" s="3" t="str">
        <f>IF(D295&gt;0,VLOOKUP(D295,صنف!B:D,2,0),"")</f>
        <v/>
      </c>
      <c r="F295" s="1"/>
      <c r="G295" s="1"/>
      <c r="H295" s="3" t="str">
        <f>IF(G295&gt;0,VLOOKUP(G295,مسئول!B:D,2,0),"")</f>
        <v/>
      </c>
      <c r="I295" s="1"/>
      <c r="J295" s="72" t="str">
        <f>IF(I295&gt;0,VLOOKUP(I295,مسئول!B:D,2,0),"")</f>
        <v/>
      </c>
    </row>
    <row r="296" spans="2:10" ht="24.95" customHeight="1">
      <c r="B296" s="12" t="str">
        <f t="shared" si="6"/>
        <v/>
      </c>
      <c r="C296" s="6"/>
      <c r="D296" s="1"/>
      <c r="E296" s="3" t="str">
        <f>IF(D296&gt;0,VLOOKUP(D296,صنف!B:D,2,0),"")</f>
        <v/>
      </c>
      <c r="F296" s="1"/>
      <c r="G296" s="1"/>
      <c r="H296" s="3" t="str">
        <f>IF(G296&gt;0,VLOOKUP(G296,مسئول!B:D,2,0),"")</f>
        <v/>
      </c>
      <c r="I296" s="1"/>
      <c r="J296" s="72" t="str">
        <f>IF(I296&gt;0,VLOOKUP(I296,مسئول!B:D,2,0),"")</f>
        <v/>
      </c>
    </row>
    <row r="297" spans="2:10" ht="24.95" customHeight="1">
      <c r="B297" s="12" t="str">
        <f t="shared" si="6"/>
        <v/>
      </c>
      <c r="C297" s="6"/>
      <c r="D297" s="1"/>
      <c r="E297" s="3" t="str">
        <f>IF(D297&gt;0,VLOOKUP(D297,صنف!B:D,2,0),"")</f>
        <v/>
      </c>
      <c r="F297" s="1"/>
      <c r="G297" s="1"/>
      <c r="H297" s="3" t="str">
        <f>IF(G297&gt;0,VLOOKUP(G297,مسئول!B:D,2,0),"")</f>
        <v/>
      </c>
      <c r="I297" s="1"/>
      <c r="J297" s="72" t="str">
        <f>IF(I297&gt;0,VLOOKUP(I297,مسئول!B:D,2,0),"")</f>
        <v/>
      </c>
    </row>
    <row r="298" spans="2:10" ht="24.95" customHeight="1">
      <c r="B298" s="12" t="str">
        <f t="shared" si="6"/>
        <v/>
      </c>
      <c r="C298" s="6"/>
      <c r="D298" s="1"/>
      <c r="E298" s="3" t="str">
        <f>IF(D298&gt;0,VLOOKUP(D298,صنف!B:D,2,0),"")</f>
        <v/>
      </c>
      <c r="F298" s="1"/>
      <c r="G298" s="1"/>
      <c r="H298" s="3" t="str">
        <f>IF(G298&gt;0,VLOOKUP(G298,مسئول!B:D,2,0),"")</f>
        <v/>
      </c>
      <c r="I298" s="1"/>
      <c r="J298" s="72" t="str">
        <f>IF(I298&gt;0,VLOOKUP(I298,مسئول!B:D,2,0),"")</f>
        <v/>
      </c>
    </row>
    <row r="299" spans="2:10" ht="24.95" customHeight="1">
      <c r="B299" s="12" t="str">
        <f t="shared" si="6"/>
        <v/>
      </c>
      <c r="C299" s="6"/>
      <c r="D299" s="1"/>
      <c r="E299" s="3" t="str">
        <f>IF(D299&gt;0,VLOOKUP(D299,صنف!B:D,2,0),"")</f>
        <v/>
      </c>
      <c r="F299" s="1"/>
      <c r="G299" s="1"/>
      <c r="H299" s="3" t="str">
        <f>IF(G299&gt;0,VLOOKUP(G299,مسئول!B:D,2,0),"")</f>
        <v/>
      </c>
      <c r="I299" s="1"/>
      <c r="J299" s="72" t="str">
        <f>IF(I299&gt;0,VLOOKUP(I299,مسئول!B:D,2,0),"")</f>
        <v/>
      </c>
    </row>
    <row r="300" spans="2:10" ht="24.95" customHeight="1">
      <c r="B300" s="12" t="str">
        <f t="shared" si="6"/>
        <v/>
      </c>
      <c r="C300" s="6"/>
      <c r="D300" s="1"/>
      <c r="E300" s="3" t="str">
        <f>IF(D300&gt;0,VLOOKUP(D300,صنف!B:D,2,0),"")</f>
        <v/>
      </c>
      <c r="F300" s="1"/>
      <c r="G300" s="1"/>
      <c r="H300" s="3" t="str">
        <f>IF(G300&gt;0,VLOOKUP(G300,مسئول!B:D,2,0),"")</f>
        <v/>
      </c>
      <c r="I300" s="1"/>
      <c r="J300" s="72" t="str">
        <f>IF(I300&gt;0,VLOOKUP(I300,مسئول!B:D,2,0),"")</f>
        <v/>
      </c>
    </row>
    <row r="301" spans="2:10" ht="24.95" customHeight="1">
      <c r="B301" s="12" t="str">
        <f t="shared" si="6"/>
        <v/>
      </c>
      <c r="C301" s="6"/>
      <c r="D301" s="1"/>
      <c r="E301" s="3" t="str">
        <f>IF(D301&gt;0,VLOOKUP(D301,صنف!B:D,2,0),"")</f>
        <v/>
      </c>
      <c r="F301" s="1"/>
      <c r="G301" s="1"/>
      <c r="H301" s="3" t="str">
        <f>IF(G301&gt;0,VLOOKUP(G301,مسئول!B:D,2,0),"")</f>
        <v/>
      </c>
      <c r="I301" s="1"/>
      <c r="J301" s="72" t="str">
        <f>IF(I301&gt;0,VLOOKUP(I301,مسئول!B:D,2,0),"")</f>
        <v/>
      </c>
    </row>
    <row r="302" spans="2:10" ht="24.95" customHeight="1">
      <c r="B302" s="12" t="str">
        <f t="shared" si="6"/>
        <v/>
      </c>
      <c r="C302" s="6"/>
      <c r="D302" s="1"/>
      <c r="E302" s="3" t="str">
        <f>IF(D302&gt;0,VLOOKUP(D302,صنف!B:D,2,0),"")</f>
        <v/>
      </c>
      <c r="F302" s="1"/>
      <c r="G302" s="1"/>
      <c r="H302" s="3" t="str">
        <f>IF(G302&gt;0,VLOOKUP(G302,مسئول!B:D,2,0),"")</f>
        <v/>
      </c>
      <c r="I302" s="1"/>
      <c r="J302" s="72" t="str">
        <f>IF(I302&gt;0,VLOOKUP(I302,مسئول!B:D,2,0),"")</f>
        <v/>
      </c>
    </row>
    <row r="303" spans="2:10" ht="24.95" customHeight="1">
      <c r="B303" s="12" t="str">
        <f t="shared" si="6"/>
        <v/>
      </c>
      <c r="C303" s="6"/>
      <c r="D303" s="1"/>
      <c r="E303" s="3" t="str">
        <f>IF(D303&gt;0,VLOOKUP(D303,صنف!B:D,2,0),"")</f>
        <v/>
      </c>
      <c r="F303" s="1"/>
      <c r="G303" s="1"/>
      <c r="H303" s="3" t="str">
        <f>IF(G303&gt;0,VLOOKUP(G303,مسئول!B:D,2,0),"")</f>
        <v/>
      </c>
      <c r="I303" s="1"/>
      <c r="J303" s="72" t="str">
        <f>IF(I303&gt;0,VLOOKUP(I303,مسئول!B:D,2,0),"")</f>
        <v/>
      </c>
    </row>
    <row r="304" spans="2:10" ht="24.95" customHeight="1">
      <c r="B304" s="12" t="str">
        <f t="shared" si="6"/>
        <v/>
      </c>
      <c r="C304" s="6"/>
      <c r="D304" s="1"/>
      <c r="E304" s="3" t="str">
        <f>IF(D304&gt;0,VLOOKUP(D304,صنف!B:D,2,0),"")</f>
        <v/>
      </c>
      <c r="F304" s="1"/>
      <c r="G304" s="1"/>
      <c r="H304" s="3" t="str">
        <f>IF(G304&gt;0,VLOOKUP(G304,مسئول!B:D,2,0),"")</f>
        <v/>
      </c>
      <c r="I304" s="1"/>
      <c r="J304" s="72" t="str">
        <f>IF(I304&gt;0,VLOOKUP(I304,مسئول!B:D,2,0),"")</f>
        <v/>
      </c>
    </row>
    <row r="305" spans="2:10" ht="24.95" customHeight="1">
      <c r="B305" s="12" t="str">
        <f t="shared" si="6"/>
        <v/>
      </c>
      <c r="C305" s="6"/>
      <c r="D305" s="1"/>
      <c r="E305" s="3" t="str">
        <f>IF(D305&gt;0,VLOOKUP(D305,صنف!B:D,2,0),"")</f>
        <v/>
      </c>
      <c r="F305" s="1"/>
      <c r="G305" s="1"/>
      <c r="H305" s="3" t="str">
        <f>IF(G305&gt;0,VLOOKUP(G305,مسئول!B:D,2,0),"")</f>
        <v/>
      </c>
      <c r="I305" s="1"/>
      <c r="J305" s="72" t="str">
        <f>IF(I305&gt;0,VLOOKUP(I305,مسئول!B:D,2,0),"")</f>
        <v/>
      </c>
    </row>
    <row r="306" spans="2:10" ht="24.95" customHeight="1">
      <c r="B306" s="12" t="str">
        <f t="shared" si="6"/>
        <v/>
      </c>
      <c r="C306" s="6"/>
      <c r="D306" s="1"/>
      <c r="E306" s="3" t="str">
        <f>IF(D306&gt;0,VLOOKUP(D306,صنف!B:D,2,0),"")</f>
        <v/>
      </c>
      <c r="F306" s="1"/>
      <c r="G306" s="1"/>
      <c r="H306" s="3" t="str">
        <f>IF(G306&gt;0,VLOOKUP(G306,مسئول!B:D,2,0),"")</f>
        <v/>
      </c>
      <c r="I306" s="1"/>
      <c r="J306" s="72" t="str">
        <f>IF(I306&gt;0,VLOOKUP(I306,مسئول!B:D,2,0),"")</f>
        <v/>
      </c>
    </row>
    <row r="307" spans="2:10" ht="24.95" customHeight="1">
      <c r="B307" s="12" t="str">
        <f t="shared" si="6"/>
        <v/>
      </c>
      <c r="C307" s="6"/>
      <c r="D307" s="1"/>
      <c r="E307" s="3" t="str">
        <f>IF(D307&gt;0,VLOOKUP(D307,صنف!B:D,2,0),"")</f>
        <v/>
      </c>
      <c r="F307" s="1"/>
      <c r="G307" s="1"/>
      <c r="H307" s="3" t="str">
        <f>IF(G307&gt;0,VLOOKUP(G307,مسئول!B:D,2,0),"")</f>
        <v/>
      </c>
      <c r="I307" s="1"/>
      <c r="J307" s="72" t="str">
        <f>IF(I307&gt;0,VLOOKUP(I307,مسئول!B:D,2,0),"")</f>
        <v/>
      </c>
    </row>
    <row r="308" spans="2:10" ht="24.95" customHeight="1">
      <c r="B308" s="12" t="str">
        <f t="shared" si="6"/>
        <v/>
      </c>
      <c r="C308" s="6"/>
      <c r="D308" s="1"/>
      <c r="E308" s="3" t="str">
        <f>IF(D308&gt;0,VLOOKUP(D308,صنف!B:D,2,0),"")</f>
        <v/>
      </c>
      <c r="F308" s="1"/>
      <c r="G308" s="1"/>
      <c r="H308" s="3" t="str">
        <f>IF(G308&gt;0,VLOOKUP(G308,مسئول!B:D,2,0),"")</f>
        <v/>
      </c>
      <c r="I308" s="1"/>
      <c r="J308" s="72" t="str">
        <f>IF(I308&gt;0,VLOOKUP(I308,مسئول!B:D,2,0),"")</f>
        <v/>
      </c>
    </row>
    <row r="309" spans="2:10" ht="24.95" customHeight="1">
      <c r="B309" s="12" t="str">
        <f t="shared" si="6"/>
        <v/>
      </c>
      <c r="C309" s="6"/>
      <c r="D309" s="1"/>
      <c r="E309" s="3" t="str">
        <f>IF(D309&gt;0,VLOOKUP(D309,صنف!B:D,2,0),"")</f>
        <v/>
      </c>
      <c r="F309" s="1"/>
      <c r="G309" s="1"/>
      <c r="H309" s="3" t="str">
        <f>IF(G309&gt;0,VLOOKUP(G309,مسئول!B:D,2,0),"")</f>
        <v/>
      </c>
      <c r="I309" s="1"/>
      <c r="J309" s="72" t="str">
        <f>IF(I309&gt;0,VLOOKUP(I309,مسئول!B:D,2,0),"")</f>
        <v/>
      </c>
    </row>
    <row r="310" spans="2:10" ht="24.95" customHeight="1">
      <c r="B310" s="12" t="str">
        <f t="shared" si="6"/>
        <v/>
      </c>
      <c r="C310" s="6"/>
      <c r="D310" s="1"/>
      <c r="E310" s="3" t="str">
        <f>IF(D310&gt;0,VLOOKUP(D310,صنف!B:D,2,0),"")</f>
        <v/>
      </c>
      <c r="F310" s="1"/>
      <c r="G310" s="1"/>
      <c r="H310" s="3" t="str">
        <f>IF(G310&gt;0,VLOOKUP(G310,مسئول!B:D,2,0),"")</f>
        <v/>
      </c>
      <c r="I310" s="1"/>
      <c r="J310" s="72" t="str">
        <f>IF(I310&gt;0,VLOOKUP(I310,مسئول!B:D,2,0),"")</f>
        <v/>
      </c>
    </row>
    <row r="311" spans="2:10" ht="24.95" customHeight="1">
      <c r="B311" s="12" t="str">
        <f t="shared" si="6"/>
        <v/>
      </c>
      <c r="C311" s="6"/>
      <c r="D311" s="1"/>
      <c r="E311" s="3" t="str">
        <f>IF(D311&gt;0,VLOOKUP(D311,صنف!B:D,2,0),"")</f>
        <v/>
      </c>
      <c r="F311" s="1"/>
      <c r="G311" s="1"/>
      <c r="H311" s="3" t="str">
        <f>IF(G311&gt;0,VLOOKUP(G311,مسئول!B:D,2,0),"")</f>
        <v/>
      </c>
      <c r="I311" s="1"/>
      <c r="J311" s="72" t="str">
        <f>IF(I311&gt;0,VLOOKUP(I311,مسئول!B:D,2,0),"")</f>
        <v/>
      </c>
    </row>
    <row r="312" spans="2:10" ht="24.95" customHeight="1">
      <c r="B312" s="12" t="str">
        <f t="shared" si="6"/>
        <v/>
      </c>
      <c r="C312" s="6"/>
      <c r="D312" s="1"/>
      <c r="E312" s="3" t="str">
        <f>IF(D312&gt;0,VLOOKUP(D312,صنف!B:D,2,0),"")</f>
        <v/>
      </c>
      <c r="F312" s="1"/>
      <c r="G312" s="1"/>
      <c r="H312" s="3" t="str">
        <f>IF(G312&gt;0,VLOOKUP(G312,مسئول!B:D,2,0),"")</f>
        <v/>
      </c>
      <c r="I312" s="1"/>
      <c r="J312" s="72" t="str">
        <f>IF(I312&gt;0,VLOOKUP(I312,مسئول!B:D,2,0),"")</f>
        <v/>
      </c>
    </row>
    <row r="313" spans="2:10" ht="24.95" customHeight="1">
      <c r="B313" s="12" t="str">
        <f t="shared" si="6"/>
        <v/>
      </c>
      <c r="C313" s="6"/>
      <c r="D313" s="1"/>
      <c r="E313" s="3" t="str">
        <f>IF(D313&gt;0,VLOOKUP(D313,صنف!B:D,2,0),"")</f>
        <v/>
      </c>
      <c r="F313" s="1"/>
      <c r="G313" s="1"/>
      <c r="H313" s="3" t="str">
        <f>IF(G313&gt;0,VLOOKUP(G313,مسئول!B:D,2,0),"")</f>
        <v/>
      </c>
      <c r="I313" s="1"/>
      <c r="J313" s="72" t="str">
        <f>IF(I313&gt;0,VLOOKUP(I313,مسئول!B:D,2,0),"")</f>
        <v/>
      </c>
    </row>
    <row r="314" spans="2:10" ht="24.95" customHeight="1">
      <c r="B314" s="12" t="str">
        <f t="shared" si="6"/>
        <v/>
      </c>
      <c r="C314" s="6"/>
      <c r="D314" s="1"/>
      <c r="E314" s="3" t="str">
        <f>IF(D314&gt;0,VLOOKUP(D314,صنف!B:D,2,0),"")</f>
        <v/>
      </c>
      <c r="F314" s="1"/>
      <c r="G314" s="1"/>
      <c r="H314" s="3" t="str">
        <f>IF(G314&gt;0,VLOOKUP(G314,مسئول!B:D,2,0),"")</f>
        <v/>
      </c>
      <c r="I314" s="1"/>
      <c r="J314" s="72" t="str">
        <f>IF(I314&gt;0,VLOOKUP(I314,مسئول!B:D,2,0),"")</f>
        <v/>
      </c>
    </row>
    <row r="315" spans="2:10" ht="24.95" customHeight="1">
      <c r="B315" s="12" t="str">
        <f t="shared" si="6"/>
        <v/>
      </c>
      <c r="C315" s="6"/>
      <c r="D315" s="1"/>
      <c r="E315" s="3" t="str">
        <f>IF(D315&gt;0,VLOOKUP(D315,صنف!B:D,2,0),"")</f>
        <v/>
      </c>
      <c r="F315" s="1"/>
      <c r="G315" s="1"/>
      <c r="H315" s="3" t="str">
        <f>IF(G315&gt;0,VLOOKUP(G315,مسئول!B:D,2,0),"")</f>
        <v/>
      </c>
      <c r="I315" s="1"/>
      <c r="J315" s="72" t="str">
        <f>IF(I315&gt;0,VLOOKUP(I315,مسئول!B:D,2,0),"")</f>
        <v/>
      </c>
    </row>
    <row r="316" spans="2:10" ht="24.95" customHeight="1">
      <c r="B316" s="12" t="str">
        <f t="shared" si="6"/>
        <v/>
      </c>
      <c r="C316" s="6"/>
      <c r="D316" s="1"/>
      <c r="E316" s="3" t="str">
        <f>IF(D316&gt;0,VLOOKUP(D316,صنف!B:D,2,0),"")</f>
        <v/>
      </c>
      <c r="F316" s="1"/>
      <c r="G316" s="1"/>
      <c r="H316" s="3" t="str">
        <f>IF(G316&gt;0,VLOOKUP(G316,مسئول!B:D,2,0),"")</f>
        <v/>
      </c>
      <c r="I316" s="1"/>
      <c r="J316" s="72" t="str">
        <f>IF(I316&gt;0,VLOOKUP(I316,مسئول!B:D,2,0),"")</f>
        <v/>
      </c>
    </row>
    <row r="317" spans="2:10" ht="24.95" customHeight="1">
      <c r="B317" s="12" t="str">
        <f t="shared" si="6"/>
        <v/>
      </c>
      <c r="C317" s="6"/>
      <c r="D317" s="1"/>
      <c r="E317" s="3" t="str">
        <f>IF(D317&gt;0,VLOOKUP(D317,صنف!B:D,2,0),"")</f>
        <v/>
      </c>
      <c r="F317" s="1"/>
      <c r="G317" s="1"/>
      <c r="H317" s="3" t="str">
        <f>IF(G317&gt;0,VLOOKUP(G317,مسئول!B:D,2,0),"")</f>
        <v/>
      </c>
      <c r="I317" s="1"/>
      <c r="J317" s="72" t="str">
        <f>IF(I317&gt;0,VLOOKUP(I317,مسئول!B:D,2,0),"")</f>
        <v/>
      </c>
    </row>
    <row r="318" spans="2:10" ht="24.95" customHeight="1">
      <c r="B318" s="12" t="str">
        <f t="shared" si="6"/>
        <v/>
      </c>
      <c r="C318" s="6"/>
      <c r="D318" s="1"/>
      <c r="E318" s="3" t="str">
        <f>IF(D318&gt;0,VLOOKUP(D318,صنف!B:D,2,0),"")</f>
        <v/>
      </c>
      <c r="F318" s="1"/>
      <c r="G318" s="1"/>
      <c r="H318" s="3" t="str">
        <f>IF(G318&gt;0,VLOOKUP(G318,مسئول!B:D,2,0),"")</f>
        <v/>
      </c>
      <c r="I318" s="1"/>
      <c r="J318" s="72" t="str">
        <f>IF(I318&gt;0,VLOOKUP(I318,مسئول!B:D,2,0),"")</f>
        <v/>
      </c>
    </row>
    <row r="319" spans="2:10" ht="24.95" customHeight="1">
      <c r="B319" s="12" t="str">
        <f t="shared" si="6"/>
        <v/>
      </c>
      <c r="C319" s="6"/>
      <c r="D319" s="1"/>
      <c r="E319" s="3" t="str">
        <f>IF(D319&gt;0,VLOOKUP(D319,صنف!B:D,2,0),"")</f>
        <v/>
      </c>
      <c r="F319" s="1"/>
      <c r="G319" s="1"/>
      <c r="H319" s="3" t="str">
        <f>IF(G319&gt;0,VLOOKUP(G319,مسئول!B:D,2,0),"")</f>
        <v/>
      </c>
      <c r="I319" s="1"/>
      <c r="J319" s="72" t="str">
        <f>IF(I319&gt;0,VLOOKUP(I319,مسئول!B:D,2,0),"")</f>
        <v/>
      </c>
    </row>
    <row r="320" spans="2:10" ht="24.95" customHeight="1">
      <c r="B320" s="12" t="str">
        <f t="shared" si="6"/>
        <v/>
      </c>
      <c r="C320" s="6"/>
      <c r="D320" s="1"/>
      <c r="E320" s="3" t="str">
        <f>IF(D320&gt;0,VLOOKUP(D320,صنف!B:D,2,0),"")</f>
        <v/>
      </c>
      <c r="F320" s="1"/>
      <c r="G320" s="1"/>
      <c r="H320" s="3" t="str">
        <f>IF(G320&gt;0,VLOOKUP(G320,مسئول!B:D,2,0),"")</f>
        <v/>
      </c>
      <c r="I320" s="1"/>
      <c r="J320" s="72" t="str">
        <f>IF(I320&gt;0,VLOOKUP(I320,مسئول!B:D,2,0),"")</f>
        <v/>
      </c>
    </row>
    <row r="321" spans="2:10" ht="24.95" customHeight="1">
      <c r="B321" s="12" t="str">
        <f t="shared" si="6"/>
        <v/>
      </c>
      <c r="C321" s="6"/>
      <c r="D321" s="1"/>
      <c r="E321" s="3" t="str">
        <f>IF(D321&gt;0,VLOOKUP(D321,صنف!B:D,2,0),"")</f>
        <v/>
      </c>
      <c r="F321" s="1"/>
      <c r="G321" s="1"/>
      <c r="H321" s="3" t="str">
        <f>IF(G321&gt;0,VLOOKUP(G321,مسئول!B:D,2,0),"")</f>
        <v/>
      </c>
      <c r="I321" s="1"/>
      <c r="J321" s="72" t="str">
        <f>IF(I321&gt;0,VLOOKUP(I321,مسئول!B:D,2,0),"")</f>
        <v/>
      </c>
    </row>
    <row r="322" spans="2:10" ht="24.95" customHeight="1">
      <c r="B322" s="12" t="str">
        <f t="shared" si="6"/>
        <v/>
      </c>
      <c r="C322" s="6"/>
      <c r="D322" s="1"/>
      <c r="E322" s="3" t="str">
        <f>IF(D322&gt;0,VLOOKUP(D322,صنف!B:D,2,0),"")</f>
        <v/>
      </c>
      <c r="F322" s="1"/>
      <c r="G322" s="1"/>
      <c r="H322" s="3" t="str">
        <f>IF(G322&gt;0,VLOOKUP(G322,مسئول!B:D,2,0),"")</f>
        <v/>
      </c>
      <c r="I322" s="1"/>
      <c r="J322" s="72" t="str">
        <f>IF(I322&gt;0,VLOOKUP(I322,مسئول!B:D,2,0),"")</f>
        <v/>
      </c>
    </row>
    <row r="323" spans="2:10" ht="24.95" customHeight="1">
      <c r="B323" s="12" t="str">
        <f t="shared" si="6"/>
        <v/>
      </c>
      <c r="C323" s="6"/>
      <c r="D323" s="1"/>
      <c r="E323" s="3" t="str">
        <f>IF(D323&gt;0,VLOOKUP(D323,صنف!B:D,2,0),"")</f>
        <v/>
      </c>
      <c r="F323" s="1"/>
      <c r="G323" s="1"/>
      <c r="H323" s="3" t="str">
        <f>IF(G323&gt;0,VLOOKUP(G323,مسئول!B:D,2,0),"")</f>
        <v/>
      </c>
      <c r="I323" s="1"/>
      <c r="J323" s="72" t="str">
        <f>IF(I323&gt;0,VLOOKUP(I323,مسئول!B:D,2,0),"")</f>
        <v/>
      </c>
    </row>
    <row r="324" spans="2:10" ht="24.95" customHeight="1">
      <c r="B324" s="12" t="str">
        <f t="shared" si="6"/>
        <v/>
      </c>
      <c r="C324" s="6"/>
      <c r="D324" s="1"/>
      <c r="E324" s="3" t="str">
        <f>IF(D324&gt;0,VLOOKUP(D324,صنف!B:D,2,0),"")</f>
        <v/>
      </c>
      <c r="F324" s="1"/>
      <c r="G324" s="1"/>
      <c r="H324" s="3" t="str">
        <f>IF(G324&gt;0,VLOOKUP(G324,مسئول!B:D,2,0),"")</f>
        <v/>
      </c>
      <c r="I324" s="1"/>
      <c r="J324" s="72" t="str">
        <f>IF(I324&gt;0,VLOOKUP(I324,مسئول!B:D,2,0),"")</f>
        <v/>
      </c>
    </row>
    <row r="325" spans="2:10" ht="24.95" customHeight="1">
      <c r="B325" s="12" t="str">
        <f t="shared" si="6"/>
        <v/>
      </c>
      <c r="C325" s="6"/>
      <c r="D325" s="1"/>
      <c r="E325" s="3" t="str">
        <f>IF(D325&gt;0,VLOOKUP(D325,صنف!B:D,2,0),"")</f>
        <v/>
      </c>
      <c r="F325" s="1"/>
      <c r="G325" s="1"/>
      <c r="H325" s="3" t="str">
        <f>IF(G325&gt;0,VLOOKUP(G325,مسئول!B:D,2,0),"")</f>
        <v/>
      </c>
      <c r="I325" s="1"/>
      <c r="J325" s="72" t="str">
        <f>IF(I325&gt;0,VLOOKUP(I325,مسئول!B:D,2,0),"")</f>
        <v/>
      </c>
    </row>
    <row r="326" spans="2:10" ht="24.95" customHeight="1">
      <c r="B326" s="12" t="str">
        <f t="shared" si="6"/>
        <v/>
      </c>
      <c r="C326" s="6"/>
      <c r="D326" s="1"/>
      <c r="E326" s="3" t="str">
        <f>IF(D326&gt;0,VLOOKUP(D326,صنف!B:D,2,0),"")</f>
        <v/>
      </c>
      <c r="F326" s="1"/>
      <c r="G326" s="1"/>
      <c r="H326" s="3" t="str">
        <f>IF(G326&gt;0,VLOOKUP(G326,مسئول!B:D,2,0),"")</f>
        <v/>
      </c>
      <c r="I326" s="1"/>
      <c r="J326" s="72" t="str">
        <f>IF(I326&gt;0,VLOOKUP(I326,مسئول!B:D,2,0),"")</f>
        <v/>
      </c>
    </row>
    <row r="327" spans="2:10" ht="24.95" customHeight="1">
      <c r="B327" s="12" t="str">
        <f t="shared" si="6"/>
        <v/>
      </c>
      <c r="C327" s="6"/>
      <c r="D327" s="1"/>
      <c r="E327" s="3" t="str">
        <f>IF(D327&gt;0,VLOOKUP(D327,صنف!B:D,2,0),"")</f>
        <v/>
      </c>
      <c r="F327" s="1"/>
      <c r="G327" s="1"/>
      <c r="H327" s="3" t="str">
        <f>IF(G327&gt;0,VLOOKUP(G327,مسئول!B:D,2,0),"")</f>
        <v/>
      </c>
      <c r="I327" s="1"/>
      <c r="J327" s="72" t="str">
        <f>IF(I327&gt;0,VLOOKUP(I327,مسئول!B:D,2,0),"")</f>
        <v/>
      </c>
    </row>
    <row r="328" spans="2:10" ht="24.95" customHeight="1">
      <c r="B328" s="12" t="str">
        <f t="shared" si="6"/>
        <v/>
      </c>
      <c r="C328" s="6"/>
      <c r="D328" s="1"/>
      <c r="E328" s="3" t="str">
        <f>IF(D328&gt;0,VLOOKUP(D328,صنف!B:D,2,0),"")</f>
        <v/>
      </c>
      <c r="F328" s="1"/>
      <c r="G328" s="1"/>
      <c r="H328" s="3" t="str">
        <f>IF(G328&gt;0,VLOOKUP(G328,مسئول!B:D,2,0),"")</f>
        <v/>
      </c>
      <c r="I328" s="1"/>
      <c r="J328" s="72" t="str">
        <f>IF(I328&gt;0,VLOOKUP(I328,مسئول!B:D,2,0),"")</f>
        <v/>
      </c>
    </row>
    <row r="329" spans="2:10" ht="24.95" customHeight="1">
      <c r="B329" s="12" t="str">
        <f t="shared" si="6"/>
        <v/>
      </c>
      <c r="C329" s="6"/>
      <c r="D329" s="1"/>
      <c r="E329" s="3" t="str">
        <f>IF(D329&gt;0,VLOOKUP(D329,صنف!B:D,2,0),"")</f>
        <v/>
      </c>
      <c r="F329" s="1"/>
      <c r="G329" s="1"/>
      <c r="H329" s="3" t="str">
        <f>IF(G329&gt;0,VLOOKUP(G329,مسئول!B:D,2,0),"")</f>
        <v/>
      </c>
      <c r="I329" s="1"/>
      <c r="J329" s="72" t="str">
        <f>IF(I329&gt;0,VLOOKUP(I329,مسئول!B:D,2,0),"")</f>
        <v/>
      </c>
    </row>
    <row r="330" spans="2:10" ht="24.95" customHeight="1">
      <c r="B330" s="12" t="str">
        <f t="shared" si="6"/>
        <v/>
      </c>
      <c r="C330" s="6"/>
      <c r="D330" s="1"/>
      <c r="E330" s="3" t="str">
        <f>IF(D330&gt;0,VLOOKUP(D330,صنف!B:D,2,0),"")</f>
        <v/>
      </c>
      <c r="F330" s="1"/>
      <c r="G330" s="1"/>
      <c r="H330" s="3" t="str">
        <f>IF(G330&gt;0,VLOOKUP(G330,مسئول!B:D,2,0),"")</f>
        <v/>
      </c>
      <c r="I330" s="1"/>
      <c r="J330" s="72" t="str">
        <f>IF(I330&gt;0,VLOOKUP(I330,مسئول!B:D,2,0),"")</f>
        <v/>
      </c>
    </row>
    <row r="331" spans="2:10" ht="24.95" customHeight="1">
      <c r="B331" s="12" t="str">
        <f t="shared" si="6"/>
        <v/>
      </c>
      <c r="C331" s="6"/>
      <c r="D331" s="1"/>
      <c r="E331" s="3" t="str">
        <f>IF(D331&gt;0,VLOOKUP(D331,صنف!B:D,2,0),"")</f>
        <v/>
      </c>
      <c r="F331" s="1"/>
      <c r="G331" s="1"/>
      <c r="H331" s="3" t="str">
        <f>IF(G331&gt;0,VLOOKUP(G331,مسئول!B:D,2,0),"")</f>
        <v/>
      </c>
      <c r="I331" s="1"/>
      <c r="J331" s="72" t="str">
        <f>IF(I331&gt;0,VLOOKUP(I331,مسئول!B:D,2,0),"")</f>
        <v/>
      </c>
    </row>
    <row r="332" spans="2:10" ht="24.95" customHeight="1">
      <c r="B332" s="12" t="str">
        <f t="shared" si="6"/>
        <v/>
      </c>
      <c r="C332" s="6"/>
      <c r="D332" s="1"/>
      <c r="E332" s="3" t="str">
        <f>IF(D332&gt;0,VLOOKUP(D332,صنف!B:D,2,0),"")</f>
        <v/>
      </c>
      <c r="F332" s="1"/>
      <c r="G332" s="1"/>
      <c r="H332" s="3" t="str">
        <f>IF(G332&gt;0,VLOOKUP(G332,مسئول!B:D,2,0),"")</f>
        <v/>
      </c>
      <c r="I332" s="1"/>
      <c r="J332" s="72" t="str">
        <f>IF(I332&gt;0,VLOOKUP(I332,مسئول!B:D,2,0),"")</f>
        <v/>
      </c>
    </row>
    <row r="333" spans="2:10" ht="24.95" customHeight="1">
      <c r="B333" s="12" t="str">
        <f t="shared" si="6"/>
        <v/>
      </c>
      <c r="C333" s="6"/>
      <c r="D333" s="1"/>
      <c r="E333" s="3" t="str">
        <f>IF(D333&gt;0,VLOOKUP(D333,صنف!B:D,2,0),"")</f>
        <v/>
      </c>
      <c r="F333" s="1"/>
      <c r="G333" s="1"/>
      <c r="H333" s="3" t="str">
        <f>IF(G333&gt;0,VLOOKUP(G333,مسئول!B:D,2,0),"")</f>
        <v/>
      </c>
      <c r="I333" s="1"/>
      <c r="J333" s="72" t="str">
        <f>IF(I333&gt;0,VLOOKUP(I333,مسئول!B:D,2,0),"")</f>
        <v/>
      </c>
    </row>
    <row r="334" spans="2:10" ht="24.95" customHeight="1">
      <c r="B334" s="12" t="str">
        <f t="shared" si="6"/>
        <v/>
      </c>
      <c r="C334" s="6"/>
      <c r="D334" s="1"/>
      <c r="E334" s="3" t="str">
        <f>IF(D334&gt;0,VLOOKUP(D334,صنف!B:D,2,0),"")</f>
        <v/>
      </c>
      <c r="F334" s="1"/>
      <c r="G334" s="1"/>
      <c r="H334" s="3" t="str">
        <f>IF(G334&gt;0,VLOOKUP(G334,مسئول!B:D,2,0),"")</f>
        <v/>
      </c>
      <c r="I334" s="1"/>
      <c r="J334" s="72" t="str">
        <f>IF(I334&gt;0,VLOOKUP(I334,مسئول!B:D,2,0),"")</f>
        <v/>
      </c>
    </row>
    <row r="335" spans="2:10" ht="24.95" customHeight="1">
      <c r="B335" s="12" t="str">
        <f t="shared" si="6"/>
        <v/>
      </c>
      <c r="C335" s="6"/>
      <c r="D335" s="1"/>
      <c r="E335" s="3" t="str">
        <f>IF(D335&gt;0,VLOOKUP(D335,صنف!B:D,2,0),"")</f>
        <v/>
      </c>
      <c r="F335" s="1"/>
      <c r="G335" s="1"/>
      <c r="H335" s="3" t="str">
        <f>IF(G335&gt;0,VLOOKUP(G335,مسئول!B:D,2,0),"")</f>
        <v/>
      </c>
      <c r="I335" s="1"/>
      <c r="J335" s="72" t="str">
        <f>IF(I335&gt;0,VLOOKUP(I335,مسئول!B:D,2,0),"")</f>
        <v/>
      </c>
    </row>
    <row r="336" spans="2:10" ht="24.95" customHeight="1">
      <c r="B336" s="12" t="str">
        <f t="shared" si="6"/>
        <v/>
      </c>
      <c r="C336" s="6"/>
      <c r="D336" s="1"/>
      <c r="E336" s="3" t="str">
        <f>IF(D336&gt;0,VLOOKUP(D336,صنف!B:D,2,0),"")</f>
        <v/>
      </c>
      <c r="F336" s="1"/>
      <c r="G336" s="1"/>
      <c r="H336" s="3" t="str">
        <f>IF(G336&gt;0,VLOOKUP(G336,مسئول!B:D,2,0),"")</f>
        <v/>
      </c>
      <c r="I336" s="1"/>
      <c r="J336" s="72" t="str">
        <f>IF(I336&gt;0,VLOOKUP(I336,مسئول!B:D,2,0),"")</f>
        <v/>
      </c>
    </row>
    <row r="337" spans="2:10" ht="24.95" customHeight="1">
      <c r="B337" s="12" t="str">
        <f t="shared" si="6"/>
        <v/>
      </c>
      <c r="C337" s="6"/>
      <c r="D337" s="1"/>
      <c r="E337" s="3" t="str">
        <f>IF(D337&gt;0,VLOOKUP(D337,صنف!B:D,2,0),"")</f>
        <v/>
      </c>
      <c r="F337" s="1"/>
      <c r="G337" s="1"/>
      <c r="H337" s="3" t="str">
        <f>IF(G337&gt;0,VLOOKUP(G337,مسئول!B:D,2,0),"")</f>
        <v/>
      </c>
      <c r="I337" s="1"/>
      <c r="J337" s="72" t="str">
        <f>IF(I337&gt;0,VLOOKUP(I337,مسئول!B:D,2,0),"")</f>
        <v/>
      </c>
    </row>
    <row r="338" spans="2:10" ht="24.95" customHeight="1">
      <c r="B338" s="12" t="str">
        <f t="shared" si="6"/>
        <v/>
      </c>
      <c r="C338" s="6"/>
      <c r="D338" s="1"/>
      <c r="E338" s="3" t="str">
        <f>IF(D338&gt;0,VLOOKUP(D338,صنف!B:D,2,0),"")</f>
        <v/>
      </c>
      <c r="F338" s="1"/>
      <c r="G338" s="1"/>
      <c r="H338" s="3" t="str">
        <f>IF(G338&gt;0,VLOOKUP(G338,مسئول!B:D,2,0),"")</f>
        <v/>
      </c>
      <c r="I338" s="1"/>
      <c r="J338" s="72" t="str">
        <f>IF(I338&gt;0,VLOOKUP(I338,مسئول!B:D,2,0),"")</f>
        <v/>
      </c>
    </row>
    <row r="339" spans="2:10" ht="24.95" customHeight="1">
      <c r="B339" s="12" t="str">
        <f t="shared" si="6"/>
        <v/>
      </c>
      <c r="C339" s="6"/>
      <c r="D339" s="1"/>
      <c r="E339" s="3" t="str">
        <f>IF(D339&gt;0,VLOOKUP(D339,صنف!B:D,2,0),"")</f>
        <v/>
      </c>
      <c r="F339" s="1"/>
      <c r="G339" s="1"/>
      <c r="H339" s="3" t="str">
        <f>IF(G339&gt;0,VLOOKUP(G339,مسئول!B:D,2,0),"")</f>
        <v/>
      </c>
      <c r="I339" s="1"/>
      <c r="J339" s="72" t="str">
        <f>IF(I339&gt;0,VLOOKUP(I339,مسئول!B:D,2,0),"")</f>
        <v/>
      </c>
    </row>
    <row r="340" spans="2:10" ht="24.95" customHeight="1">
      <c r="B340" s="12" t="str">
        <f t="shared" si="6"/>
        <v/>
      </c>
      <c r="C340" s="6"/>
      <c r="D340" s="1"/>
      <c r="E340" s="3" t="str">
        <f>IF(D340&gt;0,VLOOKUP(D340,صنف!B:D,2,0),"")</f>
        <v/>
      </c>
      <c r="F340" s="1"/>
      <c r="G340" s="1"/>
      <c r="H340" s="3" t="str">
        <f>IF(G340&gt;0,VLOOKUP(G340,مسئول!B:D,2,0),"")</f>
        <v/>
      </c>
      <c r="I340" s="1"/>
      <c r="J340" s="72" t="str">
        <f>IF(I340&gt;0,VLOOKUP(I340,مسئول!B:D,2,0),"")</f>
        <v/>
      </c>
    </row>
    <row r="341" spans="2:10" ht="24.95" customHeight="1">
      <c r="B341" s="12" t="str">
        <f t="shared" si="6"/>
        <v/>
      </c>
      <c r="C341" s="6"/>
      <c r="D341" s="1"/>
      <c r="E341" s="3" t="str">
        <f>IF(D341&gt;0,VLOOKUP(D341,صنف!B:D,2,0),"")</f>
        <v/>
      </c>
      <c r="F341" s="1"/>
      <c r="G341" s="1"/>
      <c r="H341" s="3" t="str">
        <f>IF(G341&gt;0,VLOOKUP(G341,مسئول!B:D,2,0),"")</f>
        <v/>
      </c>
      <c r="I341" s="1"/>
      <c r="J341" s="72" t="str">
        <f>IF(I341&gt;0,VLOOKUP(I341,مسئول!B:D,2,0),"")</f>
        <v/>
      </c>
    </row>
    <row r="342" spans="2:10" ht="24.95" customHeight="1">
      <c r="B342" s="12" t="str">
        <f t="shared" si="6"/>
        <v/>
      </c>
      <c r="C342" s="6"/>
      <c r="D342" s="1"/>
      <c r="E342" s="3" t="str">
        <f>IF(D342&gt;0,VLOOKUP(D342,صنف!B:D,2,0),"")</f>
        <v/>
      </c>
      <c r="F342" s="1"/>
      <c r="G342" s="1"/>
      <c r="H342" s="3" t="str">
        <f>IF(G342&gt;0,VLOOKUP(G342,مسئول!B:D,2,0),"")</f>
        <v/>
      </c>
      <c r="I342" s="1"/>
      <c r="J342" s="72" t="str">
        <f>IF(I342&gt;0,VLOOKUP(I342,مسئول!B:D,2,0),"")</f>
        <v/>
      </c>
    </row>
    <row r="343" spans="2:10" ht="24.95" customHeight="1">
      <c r="B343" s="12" t="str">
        <f t="shared" si="6"/>
        <v/>
      </c>
      <c r="C343" s="6"/>
      <c r="D343" s="1"/>
      <c r="E343" s="3" t="str">
        <f>IF(D343&gt;0,VLOOKUP(D343,صنف!B:D,2,0),"")</f>
        <v/>
      </c>
      <c r="F343" s="1"/>
      <c r="G343" s="1"/>
      <c r="H343" s="3" t="str">
        <f>IF(G343&gt;0,VLOOKUP(G343,مسئول!B:D,2,0),"")</f>
        <v/>
      </c>
      <c r="I343" s="1"/>
      <c r="J343" s="72" t="str">
        <f>IF(I343&gt;0,VLOOKUP(I343,مسئول!B:D,2,0),"")</f>
        <v/>
      </c>
    </row>
    <row r="344" spans="2:10" ht="24.95" customHeight="1">
      <c r="B344" s="12" t="str">
        <f t="shared" si="6"/>
        <v/>
      </c>
      <c r="C344" s="6"/>
      <c r="D344" s="1"/>
      <c r="E344" s="3" t="str">
        <f>IF(D344&gt;0,VLOOKUP(D344,صنف!B:D,2,0),"")</f>
        <v/>
      </c>
      <c r="F344" s="1"/>
      <c r="G344" s="1"/>
      <c r="H344" s="3" t="str">
        <f>IF(G344&gt;0,VLOOKUP(G344,مسئول!B:D,2,0),"")</f>
        <v/>
      </c>
      <c r="I344" s="1"/>
      <c r="J344" s="72" t="str">
        <f>IF(I344&gt;0,VLOOKUP(I344,مسئول!B:D,2,0),"")</f>
        <v/>
      </c>
    </row>
    <row r="345" spans="2:10" ht="24.95" customHeight="1">
      <c r="B345" s="12" t="str">
        <f t="shared" si="6"/>
        <v/>
      </c>
      <c r="C345" s="6"/>
      <c r="D345" s="1"/>
      <c r="E345" s="3" t="str">
        <f>IF(D345&gt;0,VLOOKUP(D345,صنف!B:D,2,0),"")</f>
        <v/>
      </c>
      <c r="F345" s="1"/>
      <c r="G345" s="1"/>
      <c r="H345" s="3" t="str">
        <f>IF(G345&gt;0,VLOOKUP(G345,مسئول!B:D,2,0),"")</f>
        <v/>
      </c>
      <c r="I345" s="1"/>
      <c r="J345" s="72" t="str">
        <f>IF(I345&gt;0,VLOOKUP(I345,مسئول!B:D,2,0),"")</f>
        <v/>
      </c>
    </row>
    <row r="346" spans="2:10" ht="24.95" customHeight="1">
      <c r="B346" s="12" t="str">
        <f t="shared" si="6"/>
        <v/>
      </c>
      <c r="C346" s="6"/>
      <c r="D346" s="1"/>
      <c r="E346" s="3" t="str">
        <f>IF(D346&gt;0,VLOOKUP(D346,صنف!B:D,2,0),"")</f>
        <v/>
      </c>
      <c r="F346" s="1"/>
      <c r="G346" s="1"/>
      <c r="H346" s="3" t="str">
        <f>IF(G346&gt;0,VLOOKUP(G346,مسئول!B:D,2,0),"")</f>
        <v/>
      </c>
      <c r="I346" s="1"/>
      <c r="J346" s="72" t="str">
        <f>IF(I346&gt;0,VLOOKUP(I346,مسئول!B:D,2,0),"")</f>
        <v/>
      </c>
    </row>
    <row r="347" spans="2:10" ht="24.95" customHeight="1">
      <c r="B347" s="12" t="str">
        <f t="shared" si="6"/>
        <v/>
      </c>
      <c r="C347" s="6"/>
      <c r="D347" s="1"/>
      <c r="E347" s="3" t="str">
        <f>IF(D347&gt;0,VLOOKUP(D347,صنف!B:D,2,0),"")</f>
        <v/>
      </c>
      <c r="F347" s="1"/>
      <c r="G347" s="1"/>
      <c r="H347" s="3" t="str">
        <f>IF(G347&gt;0,VLOOKUP(G347,مسئول!B:D,2,0),"")</f>
        <v/>
      </c>
      <c r="I347" s="1"/>
      <c r="J347" s="72" t="str">
        <f>IF(I347&gt;0,VLOOKUP(I347,مسئول!B:D,2,0),"")</f>
        <v/>
      </c>
    </row>
    <row r="348" spans="2:10" ht="24.95" customHeight="1">
      <c r="B348" s="12" t="str">
        <f t="shared" si="6"/>
        <v/>
      </c>
      <c r="C348" s="6"/>
      <c r="D348" s="1"/>
      <c r="E348" s="3" t="str">
        <f>IF(D348&gt;0,VLOOKUP(D348,صنف!B:D,2,0),"")</f>
        <v/>
      </c>
      <c r="F348" s="1"/>
      <c r="G348" s="1"/>
      <c r="H348" s="3" t="str">
        <f>IF(G348&gt;0,VLOOKUP(G348,مسئول!B:D,2,0),"")</f>
        <v/>
      </c>
      <c r="I348" s="1"/>
      <c r="J348" s="72" t="str">
        <f>IF(I348&gt;0,VLOOKUP(I348,مسئول!B:D,2,0),"")</f>
        <v/>
      </c>
    </row>
    <row r="349" spans="2:10" ht="24.95" customHeight="1">
      <c r="B349" s="12" t="str">
        <f t="shared" si="6"/>
        <v/>
      </c>
      <c r="C349" s="6"/>
      <c r="D349" s="1"/>
      <c r="E349" s="3" t="str">
        <f>IF(D349&gt;0,VLOOKUP(D349,صنف!B:D,2,0),"")</f>
        <v/>
      </c>
      <c r="F349" s="1"/>
      <c r="G349" s="1"/>
      <c r="H349" s="3" t="str">
        <f>IF(G349&gt;0,VLOOKUP(G349,مسئول!B:D,2,0),"")</f>
        <v/>
      </c>
      <c r="I349" s="1"/>
      <c r="J349" s="72" t="str">
        <f>IF(I349&gt;0,VLOOKUP(I349,مسئول!B:D,2,0),"")</f>
        <v/>
      </c>
    </row>
    <row r="350" spans="2:10" ht="24.95" customHeight="1">
      <c r="B350" s="12" t="str">
        <f t="shared" si="6"/>
        <v/>
      </c>
      <c r="C350" s="6"/>
      <c r="D350" s="1"/>
      <c r="E350" s="3" t="str">
        <f>IF(D350&gt;0,VLOOKUP(D350,صنف!B:D,2,0),"")</f>
        <v/>
      </c>
      <c r="F350" s="1"/>
      <c r="G350" s="1"/>
      <c r="H350" s="3" t="str">
        <f>IF(G350&gt;0,VLOOKUP(G350,مسئول!B:D,2,0),"")</f>
        <v/>
      </c>
      <c r="I350" s="1"/>
      <c r="J350" s="72" t="str">
        <f>IF(I350&gt;0,VLOOKUP(I350,مسئول!B:D,2,0),"")</f>
        <v/>
      </c>
    </row>
    <row r="351" spans="2:10" ht="24.95" customHeight="1">
      <c r="B351" s="12" t="str">
        <f t="shared" si="6"/>
        <v/>
      </c>
      <c r="C351" s="6"/>
      <c r="D351" s="1"/>
      <c r="E351" s="3" t="str">
        <f>IF(D351&gt;0,VLOOKUP(D351,صنف!B:D,2,0),"")</f>
        <v/>
      </c>
      <c r="F351" s="1"/>
      <c r="G351" s="1"/>
      <c r="H351" s="3" t="str">
        <f>IF(G351&gt;0,VLOOKUP(G351,مسئول!B:D,2,0),"")</f>
        <v/>
      </c>
      <c r="I351" s="1"/>
      <c r="J351" s="72" t="str">
        <f>IF(I351&gt;0,VLOOKUP(I351,مسئول!B:D,2,0),"")</f>
        <v/>
      </c>
    </row>
    <row r="352" spans="2:10" ht="24.95" customHeight="1">
      <c r="B352" s="12" t="str">
        <f t="shared" ref="B352:B415" si="7">IF(C352&lt;&gt;0,1+B351,"")</f>
        <v/>
      </c>
      <c r="C352" s="6"/>
      <c r="D352" s="1"/>
      <c r="E352" s="3" t="str">
        <f>IF(D352&gt;0,VLOOKUP(D352,صنف!B:D,2,0),"")</f>
        <v/>
      </c>
      <c r="F352" s="1"/>
      <c r="G352" s="1"/>
      <c r="H352" s="3" t="str">
        <f>IF(G352&gt;0,VLOOKUP(G352,مسئول!B:D,2,0),"")</f>
        <v/>
      </c>
      <c r="I352" s="1"/>
      <c r="J352" s="72" t="str">
        <f>IF(I352&gt;0,VLOOKUP(I352,مسئول!B:D,2,0),"")</f>
        <v/>
      </c>
    </row>
    <row r="353" spans="2:10" ht="24.95" customHeight="1">
      <c r="B353" s="12" t="str">
        <f t="shared" si="7"/>
        <v/>
      </c>
      <c r="C353" s="6"/>
      <c r="D353" s="1"/>
      <c r="E353" s="3" t="str">
        <f>IF(D353&gt;0,VLOOKUP(D353,صنف!B:D,2,0),"")</f>
        <v/>
      </c>
      <c r="F353" s="1"/>
      <c r="G353" s="1"/>
      <c r="H353" s="3" t="str">
        <f>IF(G353&gt;0,VLOOKUP(G353,مسئول!B:D,2,0),"")</f>
        <v/>
      </c>
      <c r="I353" s="1"/>
      <c r="J353" s="72" t="str">
        <f>IF(I353&gt;0,VLOOKUP(I353,مسئول!B:D,2,0),"")</f>
        <v/>
      </c>
    </row>
    <row r="354" spans="2:10" ht="24.95" customHeight="1">
      <c r="B354" s="12" t="str">
        <f t="shared" si="7"/>
        <v/>
      </c>
      <c r="C354" s="6"/>
      <c r="D354" s="1"/>
      <c r="E354" s="3" t="str">
        <f>IF(D354&gt;0,VLOOKUP(D354,صنف!B:D,2,0),"")</f>
        <v/>
      </c>
      <c r="F354" s="1"/>
      <c r="G354" s="1"/>
      <c r="H354" s="3" t="str">
        <f>IF(G354&gt;0,VLOOKUP(G354,مسئول!B:D,2,0),"")</f>
        <v/>
      </c>
      <c r="I354" s="1"/>
      <c r="J354" s="72" t="str">
        <f>IF(I354&gt;0,VLOOKUP(I354,مسئول!B:D,2,0),"")</f>
        <v/>
      </c>
    </row>
    <row r="355" spans="2:10" ht="24.95" customHeight="1">
      <c r="B355" s="12" t="str">
        <f t="shared" si="7"/>
        <v/>
      </c>
      <c r="C355" s="6"/>
      <c r="D355" s="1"/>
      <c r="E355" s="3" t="str">
        <f>IF(D355&gt;0,VLOOKUP(D355,صنف!B:D,2,0),"")</f>
        <v/>
      </c>
      <c r="F355" s="1"/>
      <c r="G355" s="1"/>
      <c r="H355" s="3" t="str">
        <f>IF(G355&gt;0,VLOOKUP(G355,مسئول!B:D,2,0),"")</f>
        <v/>
      </c>
      <c r="I355" s="1"/>
      <c r="J355" s="72" t="str">
        <f>IF(I355&gt;0,VLOOKUP(I355,مسئول!B:D,2,0),"")</f>
        <v/>
      </c>
    </row>
    <row r="356" spans="2:10" ht="24.95" customHeight="1">
      <c r="B356" s="12" t="str">
        <f t="shared" si="7"/>
        <v/>
      </c>
      <c r="C356" s="6"/>
      <c r="D356" s="1"/>
      <c r="E356" s="3" t="str">
        <f>IF(D356&gt;0,VLOOKUP(D356,صنف!B:D,2,0),"")</f>
        <v/>
      </c>
      <c r="F356" s="1"/>
      <c r="G356" s="1"/>
      <c r="H356" s="3" t="str">
        <f>IF(G356&gt;0,VLOOKUP(G356,مسئول!B:D,2,0),"")</f>
        <v/>
      </c>
      <c r="I356" s="1"/>
      <c r="J356" s="72" t="str">
        <f>IF(I356&gt;0,VLOOKUP(I356,مسئول!B:D,2,0),"")</f>
        <v/>
      </c>
    </row>
    <row r="357" spans="2:10" ht="24.95" customHeight="1">
      <c r="B357" s="12" t="str">
        <f t="shared" si="7"/>
        <v/>
      </c>
      <c r="C357" s="6"/>
      <c r="D357" s="1"/>
      <c r="E357" s="3" t="str">
        <f>IF(D357&gt;0,VLOOKUP(D357,صنف!B:D,2,0),"")</f>
        <v/>
      </c>
      <c r="F357" s="1"/>
      <c r="G357" s="1"/>
      <c r="H357" s="3" t="str">
        <f>IF(G357&gt;0,VLOOKUP(G357,مسئول!B:D,2,0),"")</f>
        <v/>
      </c>
      <c r="I357" s="1"/>
      <c r="J357" s="72" t="str">
        <f>IF(I357&gt;0,VLOOKUP(I357,مسئول!B:D,2,0),"")</f>
        <v/>
      </c>
    </row>
    <row r="358" spans="2:10" ht="24.95" customHeight="1">
      <c r="B358" s="12" t="str">
        <f t="shared" si="7"/>
        <v/>
      </c>
      <c r="C358" s="6"/>
      <c r="D358" s="1"/>
      <c r="E358" s="3" t="str">
        <f>IF(D358&gt;0,VLOOKUP(D358,صنف!B:D,2,0),"")</f>
        <v/>
      </c>
      <c r="F358" s="1"/>
      <c r="G358" s="1"/>
      <c r="H358" s="3" t="str">
        <f>IF(G358&gt;0,VLOOKUP(G358,مسئول!B:D,2,0),"")</f>
        <v/>
      </c>
      <c r="I358" s="1"/>
      <c r="J358" s="72" t="str">
        <f>IF(I358&gt;0,VLOOKUP(I358,مسئول!B:D,2,0),"")</f>
        <v/>
      </c>
    </row>
    <row r="359" spans="2:10" ht="24.95" customHeight="1">
      <c r="B359" s="12" t="str">
        <f t="shared" si="7"/>
        <v/>
      </c>
      <c r="C359" s="6"/>
      <c r="D359" s="1"/>
      <c r="E359" s="3" t="str">
        <f>IF(D359&gt;0,VLOOKUP(D359,صنف!B:D,2,0),"")</f>
        <v/>
      </c>
      <c r="F359" s="1"/>
      <c r="G359" s="1"/>
      <c r="H359" s="3" t="str">
        <f>IF(G359&gt;0,VLOOKUP(G359,مسئول!B:D,2,0),"")</f>
        <v/>
      </c>
      <c r="I359" s="1"/>
      <c r="J359" s="72" t="str">
        <f>IF(I359&gt;0,VLOOKUP(I359,مسئول!B:D,2,0),"")</f>
        <v/>
      </c>
    </row>
    <row r="360" spans="2:10" ht="24.95" customHeight="1">
      <c r="B360" s="12" t="str">
        <f t="shared" si="7"/>
        <v/>
      </c>
      <c r="C360" s="6"/>
      <c r="D360" s="1"/>
      <c r="E360" s="3" t="str">
        <f>IF(D360&gt;0,VLOOKUP(D360,صنف!B:D,2,0),"")</f>
        <v/>
      </c>
      <c r="F360" s="1"/>
      <c r="G360" s="1"/>
      <c r="H360" s="3" t="str">
        <f>IF(G360&gt;0,VLOOKUP(G360,مسئول!B:D,2,0),"")</f>
        <v/>
      </c>
      <c r="I360" s="1"/>
      <c r="J360" s="72" t="str">
        <f>IF(I360&gt;0,VLOOKUP(I360,مسئول!B:D,2,0),"")</f>
        <v/>
      </c>
    </row>
    <row r="361" spans="2:10" ht="24.95" customHeight="1">
      <c r="B361" s="12" t="str">
        <f t="shared" si="7"/>
        <v/>
      </c>
      <c r="C361" s="6"/>
      <c r="D361" s="1"/>
      <c r="E361" s="3" t="str">
        <f>IF(D361&gt;0,VLOOKUP(D361,صنف!B:D,2,0),"")</f>
        <v/>
      </c>
      <c r="F361" s="1"/>
      <c r="G361" s="1"/>
      <c r="H361" s="3" t="str">
        <f>IF(G361&gt;0,VLOOKUP(G361,مسئول!B:D,2,0),"")</f>
        <v/>
      </c>
      <c r="I361" s="1"/>
      <c r="J361" s="72" t="str">
        <f>IF(I361&gt;0,VLOOKUP(I361,مسئول!B:D,2,0),"")</f>
        <v/>
      </c>
    </row>
    <row r="362" spans="2:10" ht="24.95" customHeight="1">
      <c r="B362" s="12" t="str">
        <f t="shared" si="7"/>
        <v/>
      </c>
      <c r="C362" s="6"/>
      <c r="D362" s="1"/>
      <c r="E362" s="3" t="str">
        <f>IF(D362&gt;0,VLOOKUP(D362,صنف!B:D,2,0),"")</f>
        <v/>
      </c>
      <c r="F362" s="1"/>
      <c r="G362" s="1"/>
      <c r="H362" s="3" t="str">
        <f>IF(G362&gt;0,VLOOKUP(G362,مسئول!B:D,2,0),"")</f>
        <v/>
      </c>
      <c r="I362" s="1"/>
      <c r="J362" s="72" t="str">
        <f>IF(I362&gt;0,VLOOKUP(I362,مسئول!B:D,2,0),"")</f>
        <v/>
      </c>
    </row>
    <row r="363" spans="2:10" ht="24.95" customHeight="1">
      <c r="B363" s="12" t="str">
        <f t="shared" si="7"/>
        <v/>
      </c>
      <c r="C363" s="6"/>
      <c r="D363" s="1"/>
      <c r="E363" s="3" t="str">
        <f>IF(D363&gt;0,VLOOKUP(D363,صنف!B:D,2,0),"")</f>
        <v/>
      </c>
      <c r="F363" s="1"/>
      <c r="G363" s="1"/>
      <c r="H363" s="3" t="str">
        <f>IF(G363&gt;0,VLOOKUP(G363,مسئول!B:D,2,0),"")</f>
        <v/>
      </c>
      <c r="I363" s="1"/>
      <c r="J363" s="72" t="str">
        <f>IF(I363&gt;0,VLOOKUP(I363,مسئول!B:D,2,0),"")</f>
        <v/>
      </c>
    </row>
    <row r="364" spans="2:10" ht="24.95" customHeight="1">
      <c r="B364" s="12" t="str">
        <f t="shared" si="7"/>
        <v/>
      </c>
      <c r="C364" s="6"/>
      <c r="D364" s="1"/>
      <c r="E364" s="3" t="str">
        <f>IF(D364&gt;0,VLOOKUP(D364,صنف!B:D,2,0),"")</f>
        <v/>
      </c>
      <c r="F364" s="1"/>
      <c r="G364" s="1"/>
      <c r="H364" s="3" t="str">
        <f>IF(G364&gt;0,VLOOKUP(G364,مسئول!B:D,2,0),"")</f>
        <v/>
      </c>
      <c r="I364" s="1"/>
      <c r="J364" s="72" t="str">
        <f>IF(I364&gt;0,VLOOKUP(I364,مسئول!B:D,2,0),"")</f>
        <v/>
      </c>
    </row>
    <row r="365" spans="2:10" ht="24.95" customHeight="1">
      <c r="B365" s="12" t="str">
        <f t="shared" si="7"/>
        <v/>
      </c>
      <c r="C365" s="6"/>
      <c r="D365" s="1"/>
      <c r="E365" s="3" t="str">
        <f>IF(D365&gt;0,VLOOKUP(D365,صنف!B:D,2,0),"")</f>
        <v/>
      </c>
      <c r="F365" s="1"/>
      <c r="G365" s="1"/>
      <c r="H365" s="3" t="str">
        <f>IF(G365&gt;0,VLOOKUP(G365,مسئول!B:D,2,0),"")</f>
        <v/>
      </c>
      <c r="I365" s="1"/>
      <c r="J365" s="72" t="str">
        <f>IF(I365&gt;0,VLOOKUP(I365,مسئول!B:D,2,0),"")</f>
        <v/>
      </c>
    </row>
    <row r="366" spans="2:10" ht="24.95" customHeight="1">
      <c r="B366" s="12" t="str">
        <f t="shared" si="7"/>
        <v/>
      </c>
      <c r="C366" s="6"/>
      <c r="D366" s="1"/>
      <c r="E366" s="3" t="str">
        <f>IF(D366&gt;0,VLOOKUP(D366,صنف!B:D,2,0),"")</f>
        <v/>
      </c>
      <c r="F366" s="1"/>
      <c r="G366" s="1"/>
      <c r="H366" s="3" t="str">
        <f>IF(G366&gt;0,VLOOKUP(G366,مسئول!B:D,2,0),"")</f>
        <v/>
      </c>
      <c r="I366" s="1"/>
      <c r="J366" s="72" t="str">
        <f>IF(I366&gt;0,VLOOKUP(I366,مسئول!B:D,2,0),"")</f>
        <v/>
      </c>
    </row>
    <row r="367" spans="2:10" ht="24.95" customHeight="1">
      <c r="B367" s="12" t="str">
        <f t="shared" si="7"/>
        <v/>
      </c>
      <c r="C367" s="6"/>
      <c r="D367" s="1"/>
      <c r="E367" s="3" t="str">
        <f>IF(D367&gt;0,VLOOKUP(D367,صنف!B:D,2,0),"")</f>
        <v/>
      </c>
      <c r="F367" s="1"/>
      <c r="G367" s="1"/>
      <c r="H367" s="3" t="str">
        <f>IF(G367&gt;0,VLOOKUP(G367,مسئول!B:D,2,0),"")</f>
        <v/>
      </c>
      <c r="I367" s="1"/>
      <c r="J367" s="72" t="str">
        <f>IF(I367&gt;0,VLOOKUP(I367,مسئول!B:D,2,0),"")</f>
        <v/>
      </c>
    </row>
    <row r="368" spans="2:10" ht="24.95" customHeight="1">
      <c r="B368" s="12" t="str">
        <f t="shared" si="7"/>
        <v/>
      </c>
      <c r="C368" s="6"/>
      <c r="D368" s="1"/>
      <c r="E368" s="3" t="str">
        <f>IF(D368&gt;0,VLOOKUP(D368,صنف!B:D,2,0),"")</f>
        <v/>
      </c>
      <c r="F368" s="1"/>
      <c r="G368" s="1"/>
      <c r="H368" s="3" t="str">
        <f>IF(G368&gt;0,VLOOKUP(G368,مسئول!B:D,2,0),"")</f>
        <v/>
      </c>
      <c r="I368" s="1"/>
      <c r="J368" s="72" t="str">
        <f>IF(I368&gt;0,VLOOKUP(I368,مسئول!B:D,2,0),"")</f>
        <v/>
      </c>
    </row>
    <row r="369" spans="2:10" ht="24.95" customHeight="1">
      <c r="B369" s="12" t="str">
        <f t="shared" si="7"/>
        <v/>
      </c>
      <c r="C369" s="6"/>
      <c r="D369" s="1"/>
      <c r="E369" s="3" t="str">
        <f>IF(D369&gt;0,VLOOKUP(D369,صنف!B:D,2,0),"")</f>
        <v/>
      </c>
      <c r="F369" s="1"/>
      <c r="G369" s="1"/>
      <c r="H369" s="3" t="str">
        <f>IF(G369&gt;0,VLOOKUP(G369,مسئول!B:D,2,0),"")</f>
        <v/>
      </c>
      <c r="I369" s="1"/>
      <c r="J369" s="72" t="str">
        <f>IF(I369&gt;0,VLOOKUP(I369,مسئول!B:D,2,0),"")</f>
        <v/>
      </c>
    </row>
    <row r="370" spans="2:10" ht="24.95" customHeight="1">
      <c r="B370" s="12" t="str">
        <f t="shared" si="7"/>
        <v/>
      </c>
      <c r="C370" s="6"/>
      <c r="D370" s="1"/>
      <c r="E370" s="3" t="str">
        <f>IF(D370&gt;0,VLOOKUP(D370,صنف!B:D,2,0),"")</f>
        <v/>
      </c>
      <c r="F370" s="1"/>
      <c r="G370" s="1"/>
      <c r="H370" s="3" t="str">
        <f>IF(G370&gt;0,VLOOKUP(G370,مسئول!B:D,2,0),"")</f>
        <v/>
      </c>
      <c r="I370" s="1"/>
      <c r="J370" s="72" t="str">
        <f>IF(I370&gt;0,VLOOKUP(I370,مسئول!B:D,2,0),"")</f>
        <v/>
      </c>
    </row>
    <row r="371" spans="2:10" ht="24.95" customHeight="1">
      <c r="B371" s="12" t="str">
        <f t="shared" si="7"/>
        <v/>
      </c>
      <c r="C371" s="6"/>
      <c r="D371" s="1"/>
      <c r="E371" s="3" t="str">
        <f>IF(D371&gt;0,VLOOKUP(D371,صنف!B:D,2,0),"")</f>
        <v/>
      </c>
      <c r="F371" s="1"/>
      <c r="G371" s="1"/>
      <c r="H371" s="3" t="str">
        <f>IF(G371&gt;0,VLOOKUP(G371,مسئول!B:D,2,0),"")</f>
        <v/>
      </c>
      <c r="I371" s="1"/>
      <c r="J371" s="72" t="str">
        <f>IF(I371&gt;0,VLOOKUP(I371,مسئول!B:D,2,0),"")</f>
        <v/>
      </c>
    </row>
    <row r="372" spans="2:10" ht="24.95" customHeight="1">
      <c r="B372" s="12" t="str">
        <f t="shared" si="7"/>
        <v/>
      </c>
      <c r="C372" s="6"/>
      <c r="D372" s="1"/>
      <c r="E372" s="3" t="str">
        <f>IF(D372&gt;0,VLOOKUP(D372,صنف!B:D,2,0),"")</f>
        <v/>
      </c>
      <c r="F372" s="1"/>
      <c r="G372" s="1"/>
      <c r="H372" s="3" t="str">
        <f>IF(G372&gt;0,VLOOKUP(G372,مسئول!B:D,2,0),"")</f>
        <v/>
      </c>
      <c r="I372" s="1"/>
      <c r="J372" s="72" t="str">
        <f>IF(I372&gt;0,VLOOKUP(I372,مسئول!B:D,2,0),"")</f>
        <v/>
      </c>
    </row>
    <row r="373" spans="2:10" ht="24.95" customHeight="1">
      <c r="B373" s="12" t="str">
        <f t="shared" si="7"/>
        <v/>
      </c>
      <c r="C373" s="6"/>
      <c r="D373" s="1"/>
      <c r="E373" s="3" t="str">
        <f>IF(D373&gt;0,VLOOKUP(D373,صنف!B:D,2,0),"")</f>
        <v/>
      </c>
      <c r="F373" s="1"/>
      <c r="G373" s="1"/>
      <c r="H373" s="3" t="str">
        <f>IF(G373&gt;0,VLOOKUP(G373,مسئول!B:D,2,0),"")</f>
        <v/>
      </c>
      <c r="I373" s="1"/>
      <c r="J373" s="72" t="str">
        <f>IF(I373&gt;0,VLOOKUP(I373,مسئول!B:D,2,0),"")</f>
        <v/>
      </c>
    </row>
    <row r="374" spans="2:10" ht="24.95" customHeight="1">
      <c r="B374" s="12" t="str">
        <f t="shared" si="7"/>
        <v/>
      </c>
      <c r="C374" s="6"/>
      <c r="D374" s="1"/>
      <c r="E374" s="3" t="str">
        <f>IF(D374&gt;0,VLOOKUP(D374,صنف!B:D,2,0),"")</f>
        <v/>
      </c>
      <c r="F374" s="1"/>
      <c r="G374" s="1"/>
      <c r="H374" s="3" t="str">
        <f>IF(G374&gt;0,VLOOKUP(G374,مسئول!B:D,2,0),"")</f>
        <v/>
      </c>
      <c r="I374" s="1"/>
      <c r="J374" s="72" t="str">
        <f>IF(I374&gt;0,VLOOKUP(I374,مسئول!B:D,2,0),"")</f>
        <v/>
      </c>
    </row>
    <row r="375" spans="2:10" ht="24.95" customHeight="1">
      <c r="B375" s="12" t="str">
        <f t="shared" si="7"/>
        <v/>
      </c>
      <c r="C375" s="6"/>
      <c r="D375" s="1"/>
      <c r="E375" s="3" t="str">
        <f>IF(D375&gt;0,VLOOKUP(D375,صنف!B:D,2,0),"")</f>
        <v/>
      </c>
      <c r="F375" s="1"/>
      <c r="G375" s="1"/>
      <c r="H375" s="3" t="str">
        <f>IF(G375&gt;0,VLOOKUP(G375,مسئول!B:D,2,0),"")</f>
        <v/>
      </c>
      <c r="I375" s="1"/>
      <c r="J375" s="72" t="str">
        <f>IF(I375&gt;0,VLOOKUP(I375,مسئول!B:D,2,0),"")</f>
        <v/>
      </c>
    </row>
    <row r="376" spans="2:10" ht="24.95" customHeight="1">
      <c r="B376" s="12" t="str">
        <f t="shared" si="7"/>
        <v/>
      </c>
      <c r="C376" s="6"/>
      <c r="D376" s="1"/>
      <c r="E376" s="3" t="str">
        <f>IF(D376&gt;0,VLOOKUP(D376,صنف!B:D,2,0),"")</f>
        <v/>
      </c>
      <c r="F376" s="1"/>
      <c r="G376" s="1"/>
      <c r="H376" s="3" t="str">
        <f>IF(G376&gt;0,VLOOKUP(G376,مسئول!B:D,2,0),"")</f>
        <v/>
      </c>
      <c r="I376" s="1"/>
      <c r="J376" s="72" t="str">
        <f>IF(I376&gt;0,VLOOKUP(I376,مسئول!B:D,2,0),"")</f>
        <v/>
      </c>
    </row>
    <row r="377" spans="2:10" ht="24.95" customHeight="1">
      <c r="B377" s="12" t="str">
        <f t="shared" si="7"/>
        <v/>
      </c>
      <c r="C377" s="6"/>
      <c r="D377" s="1"/>
      <c r="E377" s="3" t="str">
        <f>IF(D377&gt;0,VLOOKUP(D377,صنف!B:D,2,0),"")</f>
        <v/>
      </c>
      <c r="F377" s="1"/>
      <c r="G377" s="1"/>
      <c r="H377" s="3" t="str">
        <f>IF(G377&gt;0,VLOOKUP(G377,مسئول!B:D,2,0),"")</f>
        <v/>
      </c>
      <c r="I377" s="1"/>
      <c r="J377" s="72" t="str">
        <f>IF(I377&gt;0,VLOOKUP(I377,مسئول!B:D,2,0),"")</f>
        <v/>
      </c>
    </row>
    <row r="378" spans="2:10" ht="24.95" customHeight="1">
      <c r="B378" s="12" t="str">
        <f t="shared" si="7"/>
        <v/>
      </c>
      <c r="C378" s="6"/>
      <c r="D378" s="1"/>
      <c r="E378" s="3" t="str">
        <f>IF(D378&gt;0,VLOOKUP(D378,صنف!B:D,2,0),"")</f>
        <v/>
      </c>
      <c r="F378" s="1"/>
      <c r="G378" s="1"/>
      <c r="H378" s="3" t="str">
        <f>IF(G378&gt;0,VLOOKUP(G378,مسئول!B:D,2,0),"")</f>
        <v/>
      </c>
      <c r="I378" s="1"/>
      <c r="J378" s="72" t="str">
        <f>IF(I378&gt;0,VLOOKUP(I378,مسئول!B:D,2,0),"")</f>
        <v/>
      </c>
    </row>
    <row r="379" spans="2:10" ht="24.95" customHeight="1">
      <c r="B379" s="12" t="str">
        <f t="shared" si="7"/>
        <v/>
      </c>
      <c r="C379" s="6"/>
      <c r="D379" s="1"/>
      <c r="E379" s="3" t="str">
        <f>IF(D379&gt;0,VLOOKUP(D379,صنف!B:D,2,0),"")</f>
        <v/>
      </c>
      <c r="F379" s="1"/>
      <c r="G379" s="1"/>
      <c r="H379" s="3" t="str">
        <f>IF(G379&gt;0,VLOOKUP(G379,مسئول!B:D,2,0),"")</f>
        <v/>
      </c>
      <c r="I379" s="1"/>
      <c r="J379" s="72" t="str">
        <f>IF(I379&gt;0,VLOOKUP(I379,مسئول!B:D,2,0),"")</f>
        <v/>
      </c>
    </row>
    <row r="380" spans="2:10" ht="24.95" customHeight="1">
      <c r="B380" s="12" t="str">
        <f t="shared" si="7"/>
        <v/>
      </c>
      <c r="C380" s="6"/>
      <c r="D380" s="1"/>
      <c r="E380" s="3" t="str">
        <f>IF(D380&gt;0,VLOOKUP(D380,صنف!B:D,2,0),"")</f>
        <v/>
      </c>
      <c r="F380" s="1"/>
      <c r="G380" s="1"/>
      <c r="H380" s="3" t="str">
        <f>IF(G380&gt;0,VLOOKUP(G380,مسئول!B:D,2,0),"")</f>
        <v/>
      </c>
      <c r="I380" s="1"/>
      <c r="J380" s="72" t="str">
        <f>IF(I380&gt;0,VLOOKUP(I380,مسئول!B:D,2,0),"")</f>
        <v/>
      </c>
    </row>
    <row r="381" spans="2:10" ht="24.95" customHeight="1">
      <c r="B381" s="12" t="str">
        <f t="shared" si="7"/>
        <v/>
      </c>
      <c r="C381" s="6"/>
      <c r="D381" s="1"/>
      <c r="E381" s="3" t="str">
        <f>IF(D381&gt;0,VLOOKUP(D381,صنف!B:D,2,0),"")</f>
        <v/>
      </c>
      <c r="F381" s="1"/>
      <c r="G381" s="1"/>
      <c r="H381" s="3" t="str">
        <f>IF(G381&gt;0,VLOOKUP(G381,مسئول!B:D,2,0),"")</f>
        <v/>
      </c>
      <c r="I381" s="1"/>
      <c r="J381" s="72" t="str">
        <f>IF(I381&gt;0,VLOOKUP(I381,مسئول!B:D,2,0),"")</f>
        <v/>
      </c>
    </row>
    <row r="382" spans="2:10" ht="24.95" customHeight="1">
      <c r="B382" s="12" t="str">
        <f t="shared" si="7"/>
        <v/>
      </c>
      <c r="C382" s="6"/>
      <c r="D382" s="1"/>
      <c r="E382" s="3" t="str">
        <f>IF(D382&gt;0,VLOOKUP(D382,صنف!B:D,2,0),"")</f>
        <v/>
      </c>
      <c r="F382" s="1"/>
      <c r="G382" s="1"/>
      <c r="H382" s="3" t="str">
        <f>IF(G382&gt;0,VLOOKUP(G382,مسئول!B:D,2,0),"")</f>
        <v/>
      </c>
      <c r="I382" s="1"/>
      <c r="J382" s="72" t="str">
        <f>IF(I382&gt;0,VLOOKUP(I382,مسئول!B:D,2,0),"")</f>
        <v/>
      </c>
    </row>
    <row r="383" spans="2:10" ht="24.95" customHeight="1">
      <c r="B383" s="12" t="str">
        <f t="shared" si="7"/>
        <v/>
      </c>
      <c r="C383" s="6"/>
      <c r="D383" s="1"/>
      <c r="E383" s="3" t="str">
        <f>IF(D383&gt;0,VLOOKUP(D383,صنف!B:D,2,0),"")</f>
        <v/>
      </c>
      <c r="F383" s="1"/>
      <c r="G383" s="1"/>
      <c r="H383" s="3" t="str">
        <f>IF(G383&gt;0,VLOOKUP(G383,مسئول!B:D,2,0),"")</f>
        <v/>
      </c>
      <c r="I383" s="1"/>
      <c r="J383" s="72" t="str">
        <f>IF(I383&gt;0,VLOOKUP(I383,مسئول!B:D,2,0),"")</f>
        <v/>
      </c>
    </row>
    <row r="384" spans="2:10" ht="24.95" customHeight="1">
      <c r="B384" s="12" t="str">
        <f t="shared" si="7"/>
        <v/>
      </c>
      <c r="C384" s="6"/>
      <c r="D384" s="1"/>
      <c r="E384" s="3" t="str">
        <f>IF(D384&gt;0,VLOOKUP(D384,صنف!B:D,2,0),"")</f>
        <v/>
      </c>
      <c r="F384" s="1"/>
      <c r="G384" s="1"/>
      <c r="H384" s="3" t="str">
        <f>IF(G384&gt;0,VLOOKUP(G384,مسئول!B:D,2,0),"")</f>
        <v/>
      </c>
      <c r="I384" s="1"/>
      <c r="J384" s="72" t="str">
        <f>IF(I384&gt;0,VLOOKUP(I384,مسئول!B:D,2,0),"")</f>
        <v/>
      </c>
    </row>
    <row r="385" spans="2:10" ht="24.95" customHeight="1">
      <c r="B385" s="12" t="str">
        <f t="shared" si="7"/>
        <v/>
      </c>
      <c r="C385" s="6"/>
      <c r="D385" s="1"/>
      <c r="E385" s="3" t="str">
        <f>IF(D385&gt;0,VLOOKUP(D385,صنف!B:D,2,0),"")</f>
        <v/>
      </c>
      <c r="F385" s="1"/>
      <c r="G385" s="1"/>
      <c r="H385" s="3" t="str">
        <f>IF(G385&gt;0,VLOOKUP(G385,مسئول!B:D,2,0),"")</f>
        <v/>
      </c>
      <c r="I385" s="1"/>
      <c r="J385" s="72" t="str">
        <f>IF(I385&gt;0,VLOOKUP(I385,مسئول!B:D,2,0),"")</f>
        <v/>
      </c>
    </row>
    <row r="386" spans="2:10" ht="24.95" customHeight="1">
      <c r="B386" s="12" t="str">
        <f t="shared" si="7"/>
        <v/>
      </c>
      <c r="C386" s="6"/>
      <c r="D386" s="1"/>
      <c r="E386" s="3" t="str">
        <f>IF(D386&gt;0,VLOOKUP(D386,صنف!B:D,2,0),"")</f>
        <v/>
      </c>
      <c r="F386" s="1"/>
      <c r="G386" s="1"/>
      <c r="H386" s="3" t="str">
        <f>IF(G386&gt;0,VLOOKUP(G386,مسئول!B:D,2,0),"")</f>
        <v/>
      </c>
      <c r="I386" s="1"/>
      <c r="J386" s="72" t="str">
        <f>IF(I386&gt;0,VLOOKUP(I386,مسئول!B:D,2,0),"")</f>
        <v/>
      </c>
    </row>
    <row r="387" spans="2:10" ht="24.95" customHeight="1">
      <c r="B387" s="12" t="str">
        <f t="shared" si="7"/>
        <v/>
      </c>
      <c r="C387" s="6"/>
      <c r="D387" s="1"/>
      <c r="E387" s="3" t="str">
        <f>IF(D387&gt;0,VLOOKUP(D387,صنف!B:D,2,0),"")</f>
        <v/>
      </c>
      <c r="F387" s="1"/>
      <c r="G387" s="1"/>
      <c r="H387" s="3" t="str">
        <f>IF(G387&gt;0,VLOOKUP(G387,مسئول!B:D,2,0),"")</f>
        <v/>
      </c>
      <c r="I387" s="1"/>
      <c r="J387" s="72" t="str">
        <f>IF(I387&gt;0,VLOOKUP(I387,مسئول!B:D,2,0),"")</f>
        <v/>
      </c>
    </row>
    <row r="388" spans="2:10" ht="24.95" customHeight="1">
      <c r="B388" s="12" t="str">
        <f t="shared" si="7"/>
        <v/>
      </c>
      <c r="C388" s="6"/>
      <c r="D388" s="1"/>
      <c r="E388" s="3" t="str">
        <f>IF(D388&gt;0,VLOOKUP(D388,صنف!B:D,2,0),"")</f>
        <v/>
      </c>
      <c r="F388" s="1"/>
      <c r="G388" s="1"/>
      <c r="H388" s="3" t="str">
        <f>IF(G388&gt;0,VLOOKUP(G388,مسئول!B:D,2,0),"")</f>
        <v/>
      </c>
      <c r="I388" s="1"/>
      <c r="J388" s="72" t="str">
        <f>IF(I388&gt;0,VLOOKUP(I388,مسئول!B:D,2,0),"")</f>
        <v/>
      </c>
    </row>
    <row r="389" spans="2:10" ht="24.95" customHeight="1">
      <c r="B389" s="12" t="str">
        <f t="shared" si="7"/>
        <v/>
      </c>
      <c r="C389" s="6"/>
      <c r="D389" s="1"/>
      <c r="E389" s="3" t="str">
        <f>IF(D389&gt;0,VLOOKUP(D389,صنف!B:D,2,0),"")</f>
        <v/>
      </c>
      <c r="F389" s="1"/>
      <c r="G389" s="1"/>
      <c r="H389" s="3" t="str">
        <f>IF(G389&gt;0,VLOOKUP(G389,مسئول!B:D,2,0),"")</f>
        <v/>
      </c>
      <c r="I389" s="1"/>
      <c r="J389" s="72" t="str">
        <f>IF(I389&gt;0,VLOOKUP(I389,مسئول!B:D,2,0),"")</f>
        <v/>
      </c>
    </row>
    <row r="390" spans="2:10" ht="24.95" customHeight="1">
      <c r="B390" s="12" t="str">
        <f t="shared" si="7"/>
        <v/>
      </c>
      <c r="C390" s="6"/>
      <c r="D390" s="1"/>
      <c r="E390" s="3" t="str">
        <f>IF(D390&gt;0,VLOOKUP(D390,صنف!B:D,2,0),"")</f>
        <v/>
      </c>
      <c r="F390" s="1"/>
      <c r="G390" s="1"/>
      <c r="H390" s="3" t="str">
        <f>IF(G390&gt;0,VLOOKUP(G390,مسئول!B:D,2,0),"")</f>
        <v/>
      </c>
      <c r="I390" s="1"/>
      <c r="J390" s="72" t="str">
        <f>IF(I390&gt;0,VLOOKUP(I390,مسئول!B:D,2,0),"")</f>
        <v/>
      </c>
    </row>
    <row r="391" spans="2:10" ht="24.95" customHeight="1">
      <c r="B391" s="12" t="str">
        <f t="shared" si="7"/>
        <v/>
      </c>
      <c r="C391" s="6"/>
      <c r="D391" s="1"/>
      <c r="E391" s="3" t="str">
        <f>IF(D391&gt;0,VLOOKUP(D391,صنف!B:D,2,0),"")</f>
        <v/>
      </c>
      <c r="F391" s="1"/>
      <c r="G391" s="1"/>
      <c r="H391" s="3" t="str">
        <f>IF(G391&gt;0,VLOOKUP(G391,مسئول!B:D,2,0),"")</f>
        <v/>
      </c>
      <c r="I391" s="1"/>
      <c r="J391" s="72" t="str">
        <f>IF(I391&gt;0,VLOOKUP(I391,مسئول!B:D,2,0),"")</f>
        <v/>
      </c>
    </row>
    <row r="392" spans="2:10" ht="24.95" customHeight="1">
      <c r="B392" s="12" t="str">
        <f t="shared" si="7"/>
        <v/>
      </c>
      <c r="C392" s="6"/>
      <c r="D392" s="1"/>
      <c r="E392" s="3" t="str">
        <f>IF(D392&gt;0,VLOOKUP(D392,صنف!B:D,2,0),"")</f>
        <v/>
      </c>
      <c r="F392" s="1"/>
      <c r="G392" s="1"/>
      <c r="H392" s="3" t="str">
        <f>IF(G392&gt;0,VLOOKUP(G392,مسئول!B:D,2,0),"")</f>
        <v/>
      </c>
      <c r="I392" s="1"/>
      <c r="J392" s="72" t="str">
        <f>IF(I392&gt;0,VLOOKUP(I392,مسئول!B:D,2,0),"")</f>
        <v/>
      </c>
    </row>
    <row r="393" spans="2:10" ht="24.95" customHeight="1">
      <c r="B393" s="12" t="str">
        <f t="shared" si="7"/>
        <v/>
      </c>
      <c r="C393" s="6"/>
      <c r="D393" s="1"/>
      <c r="E393" s="3" t="str">
        <f>IF(D393&gt;0,VLOOKUP(D393,صنف!B:D,2,0),"")</f>
        <v/>
      </c>
      <c r="F393" s="1"/>
      <c r="G393" s="1"/>
      <c r="H393" s="3" t="str">
        <f>IF(G393&gt;0,VLOOKUP(G393,مسئول!B:D,2,0),"")</f>
        <v/>
      </c>
      <c r="I393" s="1"/>
      <c r="J393" s="72" t="str">
        <f>IF(I393&gt;0,VLOOKUP(I393,مسئول!B:D,2,0),"")</f>
        <v/>
      </c>
    </row>
    <row r="394" spans="2:10" ht="24.95" customHeight="1">
      <c r="B394" s="12" t="str">
        <f t="shared" si="7"/>
        <v/>
      </c>
      <c r="C394" s="6"/>
      <c r="D394" s="1"/>
      <c r="E394" s="3" t="str">
        <f>IF(D394&gt;0,VLOOKUP(D394,صنف!B:D,2,0),"")</f>
        <v/>
      </c>
      <c r="F394" s="1"/>
      <c r="G394" s="1"/>
      <c r="H394" s="3" t="str">
        <f>IF(G394&gt;0,VLOOKUP(G394,مسئول!B:D,2,0),"")</f>
        <v/>
      </c>
      <c r="I394" s="1"/>
      <c r="J394" s="72" t="str">
        <f>IF(I394&gt;0,VLOOKUP(I394,مسئول!B:D,2,0),"")</f>
        <v/>
      </c>
    </row>
    <row r="395" spans="2:10" ht="24.95" customHeight="1">
      <c r="B395" s="12" t="str">
        <f t="shared" si="7"/>
        <v/>
      </c>
      <c r="C395" s="6"/>
      <c r="D395" s="1"/>
      <c r="E395" s="3" t="str">
        <f>IF(D395&gt;0,VLOOKUP(D395,صنف!B:D,2,0),"")</f>
        <v/>
      </c>
      <c r="F395" s="1"/>
      <c r="G395" s="1"/>
      <c r="H395" s="3" t="str">
        <f>IF(G395&gt;0,VLOOKUP(G395,مسئول!B:D,2,0),"")</f>
        <v/>
      </c>
      <c r="I395" s="1"/>
      <c r="J395" s="72" t="str">
        <f>IF(I395&gt;0,VLOOKUP(I395,مسئول!B:D,2,0),"")</f>
        <v/>
      </c>
    </row>
    <row r="396" spans="2:10" ht="24.95" customHeight="1">
      <c r="B396" s="12" t="str">
        <f t="shared" si="7"/>
        <v/>
      </c>
      <c r="C396" s="6"/>
      <c r="D396" s="1"/>
      <c r="E396" s="3" t="str">
        <f>IF(D396&gt;0,VLOOKUP(D396,صنف!B:D,2,0),"")</f>
        <v/>
      </c>
      <c r="F396" s="1"/>
      <c r="G396" s="1"/>
      <c r="H396" s="3" t="str">
        <f>IF(G396&gt;0,VLOOKUP(G396,مسئول!B:D,2,0),"")</f>
        <v/>
      </c>
      <c r="I396" s="1"/>
      <c r="J396" s="72" t="str">
        <f>IF(I396&gt;0,VLOOKUP(I396,مسئول!B:D,2,0),"")</f>
        <v/>
      </c>
    </row>
    <row r="397" spans="2:10" ht="24.95" customHeight="1">
      <c r="B397" s="12" t="str">
        <f t="shared" si="7"/>
        <v/>
      </c>
      <c r="C397" s="6"/>
      <c r="D397" s="1"/>
      <c r="E397" s="3" t="str">
        <f>IF(D397&gt;0,VLOOKUP(D397,صنف!B:D,2,0),"")</f>
        <v/>
      </c>
      <c r="F397" s="1"/>
      <c r="G397" s="1"/>
      <c r="H397" s="3" t="str">
        <f>IF(G397&gt;0,VLOOKUP(G397,مسئول!B:D,2,0),"")</f>
        <v/>
      </c>
      <c r="I397" s="1"/>
      <c r="J397" s="72" t="str">
        <f>IF(I397&gt;0,VLOOKUP(I397,مسئول!B:D,2,0),"")</f>
        <v/>
      </c>
    </row>
    <row r="398" spans="2:10" ht="24.95" customHeight="1">
      <c r="B398" s="12" t="str">
        <f t="shared" si="7"/>
        <v/>
      </c>
      <c r="C398" s="6"/>
      <c r="D398" s="1"/>
      <c r="E398" s="3" t="str">
        <f>IF(D398&gt;0,VLOOKUP(D398,صنف!B:D,2,0),"")</f>
        <v/>
      </c>
      <c r="F398" s="1"/>
      <c r="G398" s="1"/>
      <c r="H398" s="3" t="str">
        <f>IF(G398&gt;0,VLOOKUP(G398,مسئول!B:D,2,0),"")</f>
        <v/>
      </c>
      <c r="I398" s="1"/>
      <c r="J398" s="72" t="str">
        <f>IF(I398&gt;0,VLOOKUP(I398,مسئول!B:D,2,0),"")</f>
        <v/>
      </c>
    </row>
    <row r="399" spans="2:10" ht="24.95" customHeight="1">
      <c r="B399" s="12" t="str">
        <f t="shared" si="7"/>
        <v/>
      </c>
      <c r="C399" s="6"/>
      <c r="D399" s="1"/>
      <c r="E399" s="3" t="str">
        <f>IF(D399&gt;0,VLOOKUP(D399,صنف!B:D,2,0),"")</f>
        <v/>
      </c>
      <c r="F399" s="1"/>
      <c r="G399" s="1"/>
      <c r="H399" s="3" t="str">
        <f>IF(G399&gt;0,VLOOKUP(G399,مسئول!B:D,2,0),"")</f>
        <v/>
      </c>
      <c r="I399" s="1"/>
      <c r="J399" s="72" t="str">
        <f>IF(I399&gt;0,VLOOKUP(I399,مسئول!B:D,2,0),"")</f>
        <v/>
      </c>
    </row>
    <row r="400" spans="2:10" ht="24.95" customHeight="1">
      <c r="B400" s="12" t="str">
        <f t="shared" si="7"/>
        <v/>
      </c>
      <c r="C400" s="6"/>
      <c r="D400" s="1"/>
      <c r="E400" s="3" t="str">
        <f>IF(D400&gt;0,VLOOKUP(D400,صنف!B:D,2,0),"")</f>
        <v/>
      </c>
      <c r="F400" s="1"/>
      <c r="G400" s="1"/>
      <c r="H400" s="3" t="str">
        <f>IF(G400&gt;0,VLOOKUP(G400,مسئول!B:D,2,0),"")</f>
        <v/>
      </c>
      <c r="I400" s="1"/>
      <c r="J400" s="72" t="str">
        <f>IF(I400&gt;0,VLOOKUP(I400,مسئول!B:D,2,0),"")</f>
        <v/>
      </c>
    </row>
    <row r="401" spans="2:10" ht="24.95" customHeight="1">
      <c r="B401" s="12" t="str">
        <f t="shared" si="7"/>
        <v/>
      </c>
      <c r="C401" s="6"/>
      <c r="D401" s="1"/>
      <c r="E401" s="3" t="str">
        <f>IF(D401&gt;0,VLOOKUP(D401,صنف!B:D,2,0),"")</f>
        <v/>
      </c>
      <c r="F401" s="1"/>
      <c r="G401" s="1"/>
      <c r="H401" s="3" t="str">
        <f>IF(G401&gt;0,VLOOKUP(G401,مسئول!B:D,2,0),"")</f>
        <v/>
      </c>
      <c r="I401" s="1"/>
      <c r="J401" s="72" t="str">
        <f>IF(I401&gt;0,VLOOKUP(I401,مسئول!B:D,2,0),"")</f>
        <v/>
      </c>
    </row>
    <row r="402" spans="2:10" ht="24.95" customHeight="1">
      <c r="B402" s="12" t="str">
        <f t="shared" si="7"/>
        <v/>
      </c>
      <c r="C402" s="6"/>
      <c r="D402" s="1"/>
      <c r="E402" s="3" t="str">
        <f>IF(D402&gt;0,VLOOKUP(D402,صنف!B:D,2,0),"")</f>
        <v/>
      </c>
      <c r="F402" s="1"/>
      <c r="G402" s="1"/>
      <c r="H402" s="3" t="str">
        <f>IF(G402&gt;0,VLOOKUP(G402,مسئول!B:D,2,0),"")</f>
        <v/>
      </c>
      <c r="I402" s="1"/>
      <c r="J402" s="72" t="str">
        <f>IF(I402&gt;0,VLOOKUP(I402,مسئول!B:D,2,0),"")</f>
        <v/>
      </c>
    </row>
    <row r="403" spans="2:10" ht="24.95" customHeight="1">
      <c r="B403" s="12" t="str">
        <f t="shared" si="7"/>
        <v/>
      </c>
      <c r="C403" s="6"/>
      <c r="D403" s="1"/>
      <c r="E403" s="3" t="str">
        <f>IF(D403&gt;0,VLOOKUP(D403,صنف!B:D,2,0),"")</f>
        <v/>
      </c>
      <c r="F403" s="1"/>
      <c r="G403" s="1"/>
      <c r="H403" s="3" t="str">
        <f>IF(G403&gt;0,VLOOKUP(G403,مسئول!B:D,2,0),"")</f>
        <v/>
      </c>
      <c r="I403" s="1"/>
      <c r="J403" s="72" t="str">
        <f>IF(I403&gt;0,VLOOKUP(I403,مسئول!B:D,2,0),"")</f>
        <v/>
      </c>
    </row>
    <row r="404" spans="2:10" ht="24.95" customHeight="1">
      <c r="B404" s="12" t="str">
        <f t="shared" si="7"/>
        <v/>
      </c>
      <c r="C404" s="6"/>
      <c r="D404" s="1"/>
      <c r="E404" s="3" t="str">
        <f>IF(D404&gt;0,VLOOKUP(D404,صنف!B:D,2,0),"")</f>
        <v/>
      </c>
      <c r="F404" s="1"/>
      <c r="G404" s="1"/>
      <c r="H404" s="3" t="str">
        <f>IF(G404&gt;0,VLOOKUP(G404,مسئول!B:D,2,0),"")</f>
        <v/>
      </c>
      <c r="I404" s="1"/>
      <c r="J404" s="72" t="str">
        <f>IF(I404&gt;0,VLOOKUP(I404,مسئول!B:D,2,0),"")</f>
        <v/>
      </c>
    </row>
    <row r="405" spans="2:10" ht="24.95" customHeight="1">
      <c r="B405" s="12" t="str">
        <f t="shared" si="7"/>
        <v/>
      </c>
      <c r="C405" s="6"/>
      <c r="D405" s="1"/>
      <c r="E405" s="3" t="str">
        <f>IF(D405&gt;0,VLOOKUP(D405,صنف!B:D,2,0),"")</f>
        <v/>
      </c>
      <c r="F405" s="1"/>
      <c r="G405" s="1"/>
      <c r="H405" s="3" t="str">
        <f>IF(G405&gt;0,VLOOKUP(G405,مسئول!B:D,2,0),"")</f>
        <v/>
      </c>
      <c r="I405" s="1"/>
      <c r="J405" s="72" t="str">
        <f>IF(I405&gt;0,VLOOKUP(I405,مسئول!B:D,2,0),"")</f>
        <v/>
      </c>
    </row>
    <row r="406" spans="2:10" ht="24.95" customHeight="1">
      <c r="B406" s="12" t="str">
        <f t="shared" si="7"/>
        <v/>
      </c>
      <c r="C406" s="6"/>
      <c r="D406" s="1"/>
      <c r="E406" s="3" t="str">
        <f>IF(D406&gt;0,VLOOKUP(D406,صنف!B:D,2,0),"")</f>
        <v/>
      </c>
      <c r="F406" s="1"/>
      <c r="G406" s="1"/>
      <c r="H406" s="3" t="str">
        <f>IF(G406&gt;0,VLOOKUP(G406,مسئول!B:D,2,0),"")</f>
        <v/>
      </c>
      <c r="I406" s="1"/>
      <c r="J406" s="72" t="str">
        <f>IF(I406&gt;0,VLOOKUP(I406,مسئول!B:D,2,0),"")</f>
        <v/>
      </c>
    </row>
    <row r="407" spans="2:10" ht="24.95" customHeight="1">
      <c r="B407" s="12" t="str">
        <f t="shared" si="7"/>
        <v/>
      </c>
      <c r="C407" s="6"/>
      <c r="D407" s="1"/>
      <c r="E407" s="3" t="str">
        <f>IF(D407&gt;0,VLOOKUP(D407,صنف!B:D,2,0),"")</f>
        <v/>
      </c>
      <c r="F407" s="1"/>
      <c r="G407" s="1"/>
      <c r="H407" s="3" t="str">
        <f>IF(G407&gt;0,VLOOKUP(G407,مسئول!B:D,2,0),"")</f>
        <v/>
      </c>
      <c r="I407" s="1"/>
      <c r="J407" s="72" t="str">
        <f>IF(I407&gt;0,VLOOKUP(I407,مسئول!B:D,2,0),"")</f>
        <v/>
      </c>
    </row>
    <row r="408" spans="2:10" ht="24.95" customHeight="1">
      <c r="B408" s="12" t="str">
        <f t="shared" si="7"/>
        <v/>
      </c>
      <c r="C408" s="6"/>
      <c r="D408" s="1"/>
      <c r="E408" s="3" t="str">
        <f>IF(D408&gt;0,VLOOKUP(D408,صنف!B:D,2,0),"")</f>
        <v/>
      </c>
      <c r="F408" s="1"/>
      <c r="G408" s="1"/>
      <c r="H408" s="3" t="str">
        <f>IF(G408&gt;0,VLOOKUP(G408,مسئول!B:D,2,0),"")</f>
        <v/>
      </c>
      <c r="I408" s="1"/>
      <c r="J408" s="72" t="str">
        <f>IF(I408&gt;0,VLOOKUP(I408,مسئول!B:D,2,0),"")</f>
        <v/>
      </c>
    </row>
    <row r="409" spans="2:10" ht="24.95" customHeight="1">
      <c r="B409" s="12" t="str">
        <f t="shared" si="7"/>
        <v/>
      </c>
      <c r="C409" s="6"/>
      <c r="D409" s="1"/>
      <c r="E409" s="3" t="str">
        <f>IF(D409&gt;0,VLOOKUP(D409,صنف!B:D,2,0),"")</f>
        <v/>
      </c>
      <c r="F409" s="1"/>
      <c r="G409" s="1"/>
      <c r="H409" s="3" t="str">
        <f>IF(G409&gt;0,VLOOKUP(G409,مسئول!B:D,2,0),"")</f>
        <v/>
      </c>
      <c r="I409" s="1"/>
      <c r="J409" s="72" t="str">
        <f>IF(I409&gt;0,VLOOKUP(I409,مسئول!B:D,2,0),"")</f>
        <v/>
      </c>
    </row>
    <row r="410" spans="2:10" ht="24.95" customHeight="1">
      <c r="B410" s="12" t="str">
        <f t="shared" si="7"/>
        <v/>
      </c>
      <c r="C410" s="6"/>
      <c r="D410" s="1"/>
      <c r="E410" s="3" t="str">
        <f>IF(D410&gt;0,VLOOKUP(D410,صنف!B:D,2,0),"")</f>
        <v/>
      </c>
      <c r="F410" s="1"/>
      <c r="G410" s="1"/>
      <c r="H410" s="3" t="str">
        <f>IF(G410&gt;0,VLOOKUP(G410,مسئول!B:D,2,0),"")</f>
        <v/>
      </c>
      <c r="I410" s="1"/>
      <c r="J410" s="72" t="str">
        <f>IF(I410&gt;0,VLOOKUP(I410,مسئول!B:D,2,0),"")</f>
        <v/>
      </c>
    </row>
    <row r="411" spans="2:10" ht="24.95" customHeight="1">
      <c r="B411" s="12" t="str">
        <f t="shared" si="7"/>
        <v/>
      </c>
      <c r="C411" s="6"/>
      <c r="D411" s="1"/>
      <c r="E411" s="3" t="str">
        <f>IF(D411&gt;0,VLOOKUP(D411,صنف!B:D,2,0),"")</f>
        <v/>
      </c>
      <c r="F411" s="1"/>
      <c r="G411" s="1"/>
      <c r="H411" s="3" t="str">
        <f>IF(G411&gt;0,VLOOKUP(G411,مسئول!B:D,2,0),"")</f>
        <v/>
      </c>
      <c r="I411" s="1"/>
      <c r="J411" s="72" t="str">
        <f>IF(I411&gt;0,VLOOKUP(I411,مسئول!B:D,2,0),"")</f>
        <v/>
      </c>
    </row>
    <row r="412" spans="2:10" ht="24.95" customHeight="1">
      <c r="B412" s="12" t="str">
        <f t="shared" si="7"/>
        <v/>
      </c>
      <c r="C412" s="6"/>
      <c r="D412" s="1"/>
      <c r="E412" s="3" t="str">
        <f>IF(D412&gt;0,VLOOKUP(D412,صنف!B:D,2,0),"")</f>
        <v/>
      </c>
      <c r="F412" s="1"/>
      <c r="G412" s="1"/>
      <c r="H412" s="3" t="str">
        <f>IF(G412&gt;0,VLOOKUP(G412,مسئول!B:D,2,0),"")</f>
        <v/>
      </c>
      <c r="I412" s="1"/>
      <c r="J412" s="72" t="str">
        <f>IF(I412&gt;0,VLOOKUP(I412,مسئول!B:D,2,0),"")</f>
        <v/>
      </c>
    </row>
    <row r="413" spans="2:10" ht="24.95" customHeight="1">
      <c r="B413" s="12" t="str">
        <f t="shared" si="7"/>
        <v/>
      </c>
      <c r="C413" s="6"/>
      <c r="D413" s="1"/>
      <c r="E413" s="3" t="str">
        <f>IF(D413&gt;0,VLOOKUP(D413,صنف!B:D,2,0),"")</f>
        <v/>
      </c>
      <c r="F413" s="1"/>
      <c r="G413" s="1"/>
      <c r="H413" s="3" t="str">
        <f>IF(G413&gt;0,VLOOKUP(G413,مسئول!B:D,2,0),"")</f>
        <v/>
      </c>
      <c r="I413" s="1"/>
      <c r="J413" s="72" t="str">
        <f>IF(I413&gt;0,VLOOKUP(I413,مسئول!B:D,2,0),"")</f>
        <v/>
      </c>
    </row>
    <row r="414" spans="2:10" ht="24.95" customHeight="1">
      <c r="B414" s="12" t="str">
        <f t="shared" si="7"/>
        <v/>
      </c>
      <c r="C414" s="6"/>
      <c r="D414" s="1"/>
      <c r="E414" s="3" t="str">
        <f>IF(D414&gt;0,VLOOKUP(D414,صنف!B:D,2,0),"")</f>
        <v/>
      </c>
      <c r="F414" s="1"/>
      <c r="G414" s="1"/>
      <c r="H414" s="3" t="str">
        <f>IF(G414&gt;0,VLOOKUP(G414,مسئول!B:D,2,0),"")</f>
        <v/>
      </c>
      <c r="I414" s="1"/>
      <c r="J414" s="72" t="str">
        <f>IF(I414&gt;0,VLOOKUP(I414,مسئول!B:D,2,0),"")</f>
        <v/>
      </c>
    </row>
    <row r="415" spans="2:10" ht="24.95" customHeight="1">
      <c r="B415" s="12" t="str">
        <f t="shared" si="7"/>
        <v/>
      </c>
      <c r="C415" s="6"/>
      <c r="D415" s="1"/>
      <c r="E415" s="3" t="str">
        <f>IF(D415&gt;0,VLOOKUP(D415,صنف!B:D,2,0),"")</f>
        <v/>
      </c>
      <c r="F415" s="1"/>
      <c r="G415" s="1"/>
      <c r="H415" s="3" t="str">
        <f>IF(G415&gt;0,VLOOKUP(G415,مسئول!B:D,2,0),"")</f>
        <v/>
      </c>
      <c r="I415" s="1"/>
      <c r="J415" s="72" t="str">
        <f>IF(I415&gt;0,VLOOKUP(I415,مسئول!B:D,2,0),"")</f>
        <v/>
      </c>
    </row>
    <row r="416" spans="2:10" ht="24.95" customHeight="1">
      <c r="B416" s="12" t="str">
        <f t="shared" ref="B416:B479" si="8">IF(C416&lt;&gt;0,1+B415,"")</f>
        <v/>
      </c>
      <c r="C416" s="6"/>
      <c r="D416" s="1"/>
      <c r="E416" s="3" t="str">
        <f>IF(D416&gt;0,VLOOKUP(D416,صنف!B:D,2,0),"")</f>
        <v/>
      </c>
      <c r="F416" s="1"/>
      <c r="G416" s="1"/>
      <c r="H416" s="3" t="str">
        <f>IF(G416&gt;0,VLOOKUP(G416,مسئول!B:D,2,0),"")</f>
        <v/>
      </c>
      <c r="I416" s="1"/>
      <c r="J416" s="72" t="str">
        <f>IF(I416&gt;0,VLOOKUP(I416,مسئول!B:D,2,0),"")</f>
        <v/>
      </c>
    </row>
    <row r="417" spans="2:10" ht="24.95" customHeight="1">
      <c r="B417" s="12" t="str">
        <f t="shared" si="8"/>
        <v/>
      </c>
      <c r="C417" s="6"/>
      <c r="D417" s="1"/>
      <c r="E417" s="3" t="str">
        <f>IF(D417&gt;0,VLOOKUP(D417,صنف!B:D,2,0),"")</f>
        <v/>
      </c>
      <c r="F417" s="1"/>
      <c r="G417" s="1"/>
      <c r="H417" s="3" t="str">
        <f>IF(G417&gt;0,VLOOKUP(G417,مسئول!B:D,2,0),"")</f>
        <v/>
      </c>
      <c r="I417" s="1"/>
      <c r="J417" s="72" t="str">
        <f>IF(I417&gt;0,VLOOKUP(I417,مسئول!B:D,2,0),"")</f>
        <v/>
      </c>
    </row>
    <row r="418" spans="2:10" ht="24.95" customHeight="1">
      <c r="B418" s="12" t="str">
        <f t="shared" si="8"/>
        <v/>
      </c>
      <c r="C418" s="6"/>
      <c r="D418" s="1"/>
      <c r="E418" s="3" t="str">
        <f>IF(D418&gt;0,VLOOKUP(D418,صنف!B:D,2,0),"")</f>
        <v/>
      </c>
      <c r="F418" s="1"/>
      <c r="G418" s="1"/>
      <c r="H418" s="3" t="str">
        <f>IF(G418&gt;0,VLOOKUP(G418,مسئول!B:D,2,0),"")</f>
        <v/>
      </c>
      <c r="I418" s="1"/>
      <c r="J418" s="72" t="str">
        <f>IF(I418&gt;0,VLOOKUP(I418,مسئول!B:D,2,0),"")</f>
        <v/>
      </c>
    </row>
    <row r="419" spans="2:10" ht="24.95" customHeight="1">
      <c r="B419" s="12" t="str">
        <f t="shared" si="8"/>
        <v/>
      </c>
      <c r="C419" s="6"/>
      <c r="D419" s="1"/>
      <c r="E419" s="3" t="str">
        <f>IF(D419&gt;0,VLOOKUP(D419,صنف!B:D,2,0),"")</f>
        <v/>
      </c>
      <c r="F419" s="1"/>
      <c r="G419" s="1"/>
      <c r="H419" s="3" t="str">
        <f>IF(G419&gt;0,VLOOKUP(G419,مسئول!B:D,2,0),"")</f>
        <v/>
      </c>
      <c r="I419" s="1"/>
      <c r="J419" s="72" t="str">
        <f>IF(I419&gt;0,VLOOKUP(I419,مسئول!B:D,2,0),"")</f>
        <v/>
      </c>
    </row>
    <row r="420" spans="2:10" ht="24.95" customHeight="1">
      <c r="B420" s="12" t="str">
        <f t="shared" si="8"/>
        <v/>
      </c>
      <c r="C420" s="6"/>
      <c r="D420" s="1"/>
      <c r="E420" s="3" t="str">
        <f>IF(D420&gt;0,VLOOKUP(D420,صنف!B:D,2,0),"")</f>
        <v/>
      </c>
      <c r="F420" s="1"/>
      <c r="G420" s="1"/>
      <c r="H420" s="3" t="str">
        <f>IF(G420&gt;0,VLOOKUP(G420,مسئول!B:D,2,0),"")</f>
        <v/>
      </c>
      <c r="I420" s="1"/>
      <c r="J420" s="72" t="str">
        <f>IF(I420&gt;0,VLOOKUP(I420,مسئول!B:D,2,0),"")</f>
        <v/>
      </c>
    </row>
    <row r="421" spans="2:10" ht="24.95" customHeight="1">
      <c r="B421" s="12" t="str">
        <f t="shared" si="8"/>
        <v/>
      </c>
      <c r="C421" s="6"/>
      <c r="D421" s="1"/>
      <c r="E421" s="3" t="str">
        <f>IF(D421&gt;0,VLOOKUP(D421,صنف!B:D,2,0),"")</f>
        <v/>
      </c>
      <c r="F421" s="1"/>
      <c r="G421" s="1"/>
      <c r="H421" s="3" t="str">
        <f>IF(G421&gt;0,VLOOKUP(G421,مسئول!B:D,2,0),"")</f>
        <v/>
      </c>
      <c r="I421" s="1"/>
      <c r="J421" s="72" t="str">
        <f>IF(I421&gt;0,VLOOKUP(I421,مسئول!B:D,2,0),"")</f>
        <v/>
      </c>
    </row>
    <row r="422" spans="2:10" ht="24.95" customHeight="1">
      <c r="B422" s="12" t="str">
        <f t="shared" si="8"/>
        <v/>
      </c>
      <c r="C422" s="6"/>
      <c r="D422" s="1"/>
      <c r="E422" s="3" t="str">
        <f>IF(D422&gt;0,VLOOKUP(D422,صنف!B:D,2,0),"")</f>
        <v/>
      </c>
      <c r="F422" s="1"/>
      <c r="G422" s="1"/>
      <c r="H422" s="3" t="str">
        <f>IF(G422&gt;0,VLOOKUP(G422,مسئول!B:D,2,0),"")</f>
        <v/>
      </c>
      <c r="I422" s="1"/>
      <c r="J422" s="72" t="str">
        <f>IF(I422&gt;0,VLOOKUP(I422,مسئول!B:D,2,0),"")</f>
        <v/>
      </c>
    </row>
    <row r="423" spans="2:10" ht="24.95" customHeight="1">
      <c r="B423" s="12" t="str">
        <f t="shared" si="8"/>
        <v/>
      </c>
      <c r="C423" s="6"/>
      <c r="D423" s="1"/>
      <c r="E423" s="3" t="str">
        <f>IF(D423&gt;0,VLOOKUP(D423,صنف!B:D,2,0),"")</f>
        <v/>
      </c>
      <c r="F423" s="1"/>
      <c r="G423" s="1"/>
      <c r="H423" s="3" t="str">
        <f>IF(G423&gt;0,VLOOKUP(G423,مسئول!B:D,2,0),"")</f>
        <v/>
      </c>
      <c r="I423" s="1"/>
      <c r="J423" s="72" t="str">
        <f>IF(I423&gt;0,VLOOKUP(I423,مسئول!B:D,2,0),"")</f>
        <v/>
      </c>
    </row>
    <row r="424" spans="2:10" ht="24.95" customHeight="1">
      <c r="B424" s="12" t="str">
        <f t="shared" si="8"/>
        <v/>
      </c>
      <c r="C424" s="6"/>
      <c r="D424" s="1"/>
      <c r="E424" s="3" t="str">
        <f>IF(D424&gt;0,VLOOKUP(D424,صنف!B:D,2,0),"")</f>
        <v/>
      </c>
      <c r="F424" s="1"/>
      <c r="G424" s="1"/>
      <c r="H424" s="3" t="str">
        <f>IF(G424&gt;0,VLOOKUP(G424,مسئول!B:D,2,0),"")</f>
        <v/>
      </c>
      <c r="I424" s="1"/>
      <c r="J424" s="72" t="str">
        <f>IF(I424&gt;0,VLOOKUP(I424,مسئول!B:D,2,0),"")</f>
        <v/>
      </c>
    </row>
    <row r="425" spans="2:10" ht="24.95" customHeight="1">
      <c r="B425" s="12" t="str">
        <f t="shared" si="8"/>
        <v/>
      </c>
      <c r="C425" s="6"/>
      <c r="D425" s="1"/>
      <c r="E425" s="3" t="str">
        <f>IF(D425&gt;0,VLOOKUP(D425,صنف!B:D,2,0),"")</f>
        <v/>
      </c>
      <c r="F425" s="1"/>
      <c r="G425" s="1"/>
      <c r="H425" s="3" t="str">
        <f>IF(G425&gt;0,VLOOKUP(G425,مسئول!B:D,2,0),"")</f>
        <v/>
      </c>
      <c r="I425" s="1"/>
      <c r="J425" s="72" t="str">
        <f>IF(I425&gt;0,VLOOKUP(I425,مسئول!B:D,2,0),"")</f>
        <v/>
      </c>
    </row>
    <row r="426" spans="2:10" ht="24.95" customHeight="1">
      <c r="B426" s="12" t="str">
        <f t="shared" si="8"/>
        <v/>
      </c>
      <c r="C426" s="6"/>
      <c r="D426" s="1"/>
      <c r="E426" s="3" t="str">
        <f>IF(D426&gt;0,VLOOKUP(D426,صنف!B:D,2,0),"")</f>
        <v/>
      </c>
      <c r="F426" s="1"/>
      <c r="G426" s="1"/>
      <c r="H426" s="3" t="str">
        <f>IF(G426&gt;0,VLOOKUP(G426,مسئول!B:D,2,0),"")</f>
        <v/>
      </c>
      <c r="I426" s="1"/>
      <c r="J426" s="72" t="str">
        <f>IF(I426&gt;0,VLOOKUP(I426,مسئول!B:D,2,0),"")</f>
        <v/>
      </c>
    </row>
    <row r="427" spans="2:10" ht="24.95" customHeight="1">
      <c r="B427" s="12" t="str">
        <f t="shared" si="8"/>
        <v/>
      </c>
      <c r="C427" s="6"/>
      <c r="D427" s="1"/>
      <c r="E427" s="3" t="str">
        <f>IF(D427&gt;0,VLOOKUP(D427,صنف!B:D,2,0),"")</f>
        <v/>
      </c>
      <c r="F427" s="1"/>
      <c r="G427" s="1"/>
      <c r="H427" s="3" t="str">
        <f>IF(G427&gt;0,VLOOKUP(G427,مسئول!B:D,2,0),"")</f>
        <v/>
      </c>
      <c r="I427" s="1"/>
      <c r="J427" s="72" t="str">
        <f>IF(I427&gt;0,VLOOKUP(I427,مسئول!B:D,2,0),"")</f>
        <v/>
      </c>
    </row>
    <row r="428" spans="2:10" ht="24.95" customHeight="1">
      <c r="B428" s="12" t="str">
        <f t="shared" si="8"/>
        <v/>
      </c>
      <c r="C428" s="6"/>
      <c r="D428" s="1"/>
      <c r="E428" s="3" t="str">
        <f>IF(D428&gt;0,VLOOKUP(D428,صنف!B:D,2,0),"")</f>
        <v/>
      </c>
      <c r="F428" s="1"/>
      <c r="G428" s="1"/>
      <c r="H428" s="3" t="str">
        <f>IF(G428&gt;0,VLOOKUP(G428,مسئول!B:D,2,0),"")</f>
        <v/>
      </c>
      <c r="I428" s="1"/>
      <c r="J428" s="72" t="str">
        <f>IF(I428&gt;0,VLOOKUP(I428,مسئول!B:D,2,0),"")</f>
        <v/>
      </c>
    </row>
    <row r="429" spans="2:10" ht="24.95" customHeight="1">
      <c r="B429" s="12" t="str">
        <f t="shared" si="8"/>
        <v/>
      </c>
      <c r="C429" s="6"/>
      <c r="D429" s="1"/>
      <c r="E429" s="3" t="str">
        <f>IF(D429&gt;0,VLOOKUP(D429,صنف!B:D,2,0),"")</f>
        <v/>
      </c>
      <c r="F429" s="1"/>
      <c r="G429" s="1"/>
      <c r="H429" s="3" t="str">
        <f>IF(G429&gt;0,VLOOKUP(G429,مسئول!B:D,2,0),"")</f>
        <v/>
      </c>
      <c r="I429" s="1"/>
      <c r="J429" s="72" t="str">
        <f>IF(I429&gt;0,VLOOKUP(I429,مسئول!B:D,2,0),"")</f>
        <v/>
      </c>
    </row>
    <row r="430" spans="2:10" ht="24.95" customHeight="1">
      <c r="B430" s="12" t="str">
        <f t="shared" si="8"/>
        <v/>
      </c>
      <c r="C430" s="6"/>
      <c r="D430" s="1"/>
      <c r="E430" s="3" t="str">
        <f>IF(D430&gt;0,VLOOKUP(D430,صنف!B:D,2,0),"")</f>
        <v/>
      </c>
      <c r="F430" s="1"/>
      <c r="G430" s="1"/>
      <c r="H430" s="3" t="str">
        <f>IF(G430&gt;0,VLOOKUP(G430,مسئول!B:D,2,0),"")</f>
        <v/>
      </c>
      <c r="I430" s="1"/>
      <c r="J430" s="72" t="str">
        <f>IF(I430&gt;0,VLOOKUP(I430,مسئول!B:D,2,0),"")</f>
        <v/>
      </c>
    </row>
    <row r="431" spans="2:10" ht="24.95" customHeight="1">
      <c r="B431" s="12" t="str">
        <f t="shared" si="8"/>
        <v/>
      </c>
      <c r="C431" s="6"/>
      <c r="D431" s="1"/>
      <c r="E431" s="3" t="str">
        <f>IF(D431&gt;0,VLOOKUP(D431,صنف!B:D,2,0),"")</f>
        <v/>
      </c>
      <c r="F431" s="1"/>
      <c r="G431" s="1"/>
      <c r="H431" s="3" t="str">
        <f>IF(G431&gt;0,VLOOKUP(G431,مسئول!B:D,2,0),"")</f>
        <v/>
      </c>
      <c r="I431" s="1"/>
      <c r="J431" s="72" t="str">
        <f>IF(I431&gt;0,VLOOKUP(I431,مسئول!B:D,2,0),"")</f>
        <v/>
      </c>
    </row>
    <row r="432" spans="2:10" ht="24.95" customHeight="1">
      <c r="B432" s="12" t="str">
        <f t="shared" si="8"/>
        <v/>
      </c>
      <c r="C432" s="6"/>
      <c r="D432" s="1"/>
      <c r="E432" s="3" t="str">
        <f>IF(D432&gt;0,VLOOKUP(D432,صنف!B:D,2,0),"")</f>
        <v/>
      </c>
      <c r="F432" s="1"/>
      <c r="G432" s="1"/>
      <c r="H432" s="3" t="str">
        <f>IF(G432&gt;0,VLOOKUP(G432,مسئول!B:D,2,0),"")</f>
        <v/>
      </c>
      <c r="I432" s="1"/>
      <c r="J432" s="72" t="str">
        <f>IF(I432&gt;0,VLOOKUP(I432,مسئول!B:D,2,0),"")</f>
        <v/>
      </c>
    </row>
    <row r="433" spans="2:10" ht="24.95" customHeight="1">
      <c r="B433" s="12" t="str">
        <f t="shared" si="8"/>
        <v/>
      </c>
      <c r="C433" s="6"/>
      <c r="D433" s="1"/>
      <c r="E433" s="3" t="str">
        <f>IF(D433&gt;0,VLOOKUP(D433,صنف!B:D,2,0),"")</f>
        <v/>
      </c>
      <c r="F433" s="1"/>
      <c r="G433" s="1"/>
      <c r="H433" s="3" t="str">
        <f>IF(G433&gt;0,VLOOKUP(G433,مسئول!B:D,2,0),"")</f>
        <v/>
      </c>
      <c r="I433" s="1"/>
      <c r="J433" s="72" t="str">
        <f>IF(I433&gt;0,VLOOKUP(I433,مسئول!B:D,2,0),"")</f>
        <v/>
      </c>
    </row>
    <row r="434" spans="2:10" ht="24.95" customHeight="1">
      <c r="B434" s="12" t="str">
        <f t="shared" si="8"/>
        <v/>
      </c>
      <c r="C434" s="6"/>
      <c r="D434" s="1"/>
      <c r="E434" s="3" t="str">
        <f>IF(D434&gt;0,VLOOKUP(D434,صنف!B:D,2,0),"")</f>
        <v/>
      </c>
      <c r="F434" s="1"/>
      <c r="G434" s="1"/>
      <c r="H434" s="3" t="str">
        <f>IF(G434&gt;0,VLOOKUP(G434,مسئول!B:D,2,0),"")</f>
        <v/>
      </c>
      <c r="I434" s="1"/>
      <c r="J434" s="72" t="str">
        <f>IF(I434&gt;0,VLOOKUP(I434,مسئول!B:D,2,0),"")</f>
        <v/>
      </c>
    </row>
    <row r="435" spans="2:10" ht="24.95" customHeight="1">
      <c r="B435" s="12" t="str">
        <f t="shared" si="8"/>
        <v/>
      </c>
      <c r="C435" s="6"/>
      <c r="D435" s="1"/>
      <c r="E435" s="3" t="str">
        <f>IF(D435&gt;0,VLOOKUP(D435,صنف!B:D,2,0),"")</f>
        <v/>
      </c>
      <c r="F435" s="1"/>
      <c r="G435" s="1"/>
      <c r="H435" s="3" t="str">
        <f>IF(G435&gt;0,VLOOKUP(G435,مسئول!B:D,2,0),"")</f>
        <v/>
      </c>
      <c r="I435" s="1"/>
      <c r="J435" s="72" t="str">
        <f>IF(I435&gt;0,VLOOKUP(I435,مسئول!B:D,2,0),"")</f>
        <v/>
      </c>
    </row>
    <row r="436" spans="2:10" ht="24.95" customHeight="1">
      <c r="B436" s="12" t="str">
        <f t="shared" si="8"/>
        <v/>
      </c>
      <c r="C436" s="6"/>
      <c r="D436" s="1"/>
      <c r="E436" s="3" t="str">
        <f>IF(D436&gt;0,VLOOKUP(D436,صنف!B:D,2,0),"")</f>
        <v/>
      </c>
      <c r="F436" s="1"/>
      <c r="G436" s="1"/>
      <c r="H436" s="3" t="str">
        <f>IF(G436&gt;0,VLOOKUP(G436,مسئول!B:D,2,0),"")</f>
        <v/>
      </c>
      <c r="I436" s="1"/>
      <c r="J436" s="72" t="str">
        <f>IF(I436&gt;0,VLOOKUP(I436,مسئول!B:D,2,0),"")</f>
        <v/>
      </c>
    </row>
    <row r="437" spans="2:10" ht="24.95" customHeight="1">
      <c r="B437" s="12" t="str">
        <f t="shared" si="8"/>
        <v/>
      </c>
      <c r="C437" s="6"/>
      <c r="D437" s="1"/>
      <c r="E437" s="3" t="str">
        <f>IF(D437&gt;0,VLOOKUP(D437,صنف!B:D,2,0),"")</f>
        <v/>
      </c>
      <c r="F437" s="1"/>
      <c r="G437" s="1"/>
      <c r="H437" s="3" t="str">
        <f>IF(G437&gt;0,VLOOKUP(G437,مسئول!B:D,2,0),"")</f>
        <v/>
      </c>
      <c r="I437" s="1"/>
      <c r="J437" s="72" t="str">
        <f>IF(I437&gt;0,VLOOKUP(I437,مسئول!B:D,2,0),"")</f>
        <v/>
      </c>
    </row>
    <row r="438" spans="2:10" ht="24.95" customHeight="1">
      <c r="B438" s="12" t="str">
        <f t="shared" si="8"/>
        <v/>
      </c>
      <c r="C438" s="6"/>
      <c r="D438" s="1"/>
      <c r="E438" s="3" t="str">
        <f>IF(D438&gt;0,VLOOKUP(D438,صنف!B:D,2,0),"")</f>
        <v/>
      </c>
      <c r="F438" s="1"/>
      <c r="G438" s="1"/>
      <c r="H438" s="3" t="str">
        <f>IF(G438&gt;0,VLOOKUP(G438,مسئول!B:D,2,0),"")</f>
        <v/>
      </c>
      <c r="I438" s="1"/>
      <c r="J438" s="72" t="str">
        <f>IF(I438&gt;0,VLOOKUP(I438,مسئول!B:D,2,0),"")</f>
        <v/>
      </c>
    </row>
    <row r="439" spans="2:10" ht="24.95" customHeight="1">
      <c r="B439" s="12" t="str">
        <f t="shared" si="8"/>
        <v/>
      </c>
      <c r="C439" s="6"/>
      <c r="D439" s="1"/>
      <c r="E439" s="3" t="str">
        <f>IF(D439&gt;0,VLOOKUP(D439,صنف!B:D,2,0),"")</f>
        <v/>
      </c>
      <c r="F439" s="1"/>
      <c r="G439" s="1"/>
      <c r="H439" s="3" t="str">
        <f>IF(G439&gt;0,VLOOKUP(G439,مسئول!B:D,2,0),"")</f>
        <v/>
      </c>
      <c r="I439" s="1"/>
      <c r="J439" s="72" t="str">
        <f>IF(I439&gt;0,VLOOKUP(I439,مسئول!B:D,2,0),"")</f>
        <v/>
      </c>
    </row>
    <row r="440" spans="2:10" ht="24.95" customHeight="1">
      <c r="B440" s="12" t="str">
        <f t="shared" si="8"/>
        <v/>
      </c>
      <c r="C440" s="6"/>
      <c r="D440" s="1"/>
      <c r="E440" s="3" t="str">
        <f>IF(D440&gt;0,VLOOKUP(D440,صنف!B:D,2,0),"")</f>
        <v/>
      </c>
      <c r="F440" s="1"/>
      <c r="G440" s="1"/>
      <c r="H440" s="3" t="str">
        <f>IF(G440&gt;0,VLOOKUP(G440,مسئول!B:D,2,0),"")</f>
        <v/>
      </c>
      <c r="I440" s="1"/>
      <c r="J440" s="72" t="str">
        <f>IF(I440&gt;0,VLOOKUP(I440,مسئول!B:D,2,0),"")</f>
        <v/>
      </c>
    </row>
    <row r="441" spans="2:10" ht="24.95" customHeight="1">
      <c r="B441" s="12" t="str">
        <f t="shared" si="8"/>
        <v/>
      </c>
      <c r="C441" s="6"/>
      <c r="D441" s="1"/>
      <c r="E441" s="3" t="str">
        <f>IF(D441&gt;0,VLOOKUP(D441,صنف!B:D,2,0),"")</f>
        <v/>
      </c>
      <c r="F441" s="1"/>
      <c r="G441" s="1"/>
      <c r="H441" s="3" t="str">
        <f>IF(G441&gt;0,VLOOKUP(G441,مسئول!B:D,2,0),"")</f>
        <v/>
      </c>
      <c r="I441" s="1"/>
      <c r="J441" s="72" t="str">
        <f>IF(I441&gt;0,VLOOKUP(I441,مسئول!B:D,2,0),"")</f>
        <v/>
      </c>
    </row>
    <row r="442" spans="2:10" ht="24.95" customHeight="1">
      <c r="B442" s="12" t="str">
        <f t="shared" si="8"/>
        <v/>
      </c>
      <c r="C442" s="6"/>
      <c r="D442" s="1"/>
      <c r="E442" s="3" t="str">
        <f>IF(D442&gt;0,VLOOKUP(D442,صنف!B:D,2,0),"")</f>
        <v/>
      </c>
      <c r="F442" s="1"/>
      <c r="G442" s="1"/>
      <c r="H442" s="3" t="str">
        <f>IF(G442&gt;0,VLOOKUP(G442,مسئول!B:D,2,0),"")</f>
        <v/>
      </c>
      <c r="I442" s="1"/>
      <c r="J442" s="72" t="str">
        <f>IF(I442&gt;0,VLOOKUP(I442,مسئول!B:D,2,0),"")</f>
        <v/>
      </c>
    </row>
    <row r="443" spans="2:10" ht="24.95" customHeight="1">
      <c r="B443" s="12" t="str">
        <f t="shared" si="8"/>
        <v/>
      </c>
      <c r="C443" s="6"/>
      <c r="D443" s="1"/>
      <c r="E443" s="3" t="str">
        <f>IF(D443&gt;0,VLOOKUP(D443,صنف!B:D,2,0),"")</f>
        <v/>
      </c>
      <c r="F443" s="1"/>
      <c r="G443" s="1"/>
      <c r="H443" s="3" t="str">
        <f>IF(G443&gt;0,VLOOKUP(G443,مسئول!B:D,2,0),"")</f>
        <v/>
      </c>
      <c r="I443" s="1"/>
      <c r="J443" s="72" t="str">
        <f>IF(I443&gt;0,VLOOKUP(I443,مسئول!B:D,2,0),"")</f>
        <v/>
      </c>
    </row>
    <row r="444" spans="2:10" ht="24.95" customHeight="1">
      <c r="B444" s="12" t="str">
        <f t="shared" si="8"/>
        <v/>
      </c>
      <c r="C444" s="6"/>
      <c r="D444" s="1"/>
      <c r="E444" s="3" t="str">
        <f>IF(D444&gt;0,VLOOKUP(D444,صنف!B:D,2,0),"")</f>
        <v/>
      </c>
      <c r="F444" s="1"/>
      <c r="G444" s="1"/>
      <c r="H444" s="3" t="str">
        <f>IF(G444&gt;0,VLOOKUP(G444,مسئول!B:D,2,0),"")</f>
        <v/>
      </c>
      <c r="I444" s="1"/>
      <c r="J444" s="72" t="str">
        <f>IF(I444&gt;0,VLOOKUP(I444,مسئول!B:D,2,0),"")</f>
        <v/>
      </c>
    </row>
    <row r="445" spans="2:10" ht="24.95" customHeight="1">
      <c r="B445" s="12" t="str">
        <f t="shared" si="8"/>
        <v/>
      </c>
      <c r="C445" s="6"/>
      <c r="D445" s="1"/>
      <c r="E445" s="3" t="str">
        <f>IF(D445&gt;0,VLOOKUP(D445,صنف!B:D,2,0),"")</f>
        <v/>
      </c>
      <c r="F445" s="1"/>
      <c r="G445" s="1"/>
      <c r="H445" s="3" t="str">
        <f>IF(G445&gt;0,VLOOKUP(G445,مسئول!B:D,2,0),"")</f>
        <v/>
      </c>
      <c r="I445" s="1"/>
      <c r="J445" s="72" t="str">
        <f>IF(I445&gt;0,VLOOKUP(I445,مسئول!B:D,2,0),"")</f>
        <v/>
      </c>
    </row>
    <row r="446" spans="2:10" ht="24.95" customHeight="1">
      <c r="B446" s="12" t="str">
        <f t="shared" si="8"/>
        <v/>
      </c>
      <c r="C446" s="6"/>
      <c r="D446" s="1"/>
      <c r="E446" s="3" t="str">
        <f>IF(D446&gt;0,VLOOKUP(D446,صنف!B:D,2,0),"")</f>
        <v/>
      </c>
      <c r="F446" s="1"/>
      <c r="G446" s="1"/>
      <c r="H446" s="3" t="str">
        <f>IF(G446&gt;0,VLOOKUP(G446,مسئول!B:D,2,0),"")</f>
        <v/>
      </c>
      <c r="I446" s="1"/>
      <c r="J446" s="72" t="str">
        <f>IF(I446&gt;0,VLOOKUP(I446,مسئول!B:D,2,0),"")</f>
        <v/>
      </c>
    </row>
    <row r="447" spans="2:10" ht="24.95" customHeight="1">
      <c r="B447" s="12" t="str">
        <f t="shared" si="8"/>
        <v/>
      </c>
      <c r="C447" s="6"/>
      <c r="D447" s="1"/>
      <c r="E447" s="3" t="str">
        <f>IF(D447&gt;0,VLOOKUP(D447,صنف!B:D,2,0),"")</f>
        <v/>
      </c>
      <c r="F447" s="1"/>
      <c r="G447" s="1"/>
      <c r="H447" s="3" t="str">
        <f>IF(G447&gt;0,VLOOKUP(G447,مسئول!B:D,2,0),"")</f>
        <v/>
      </c>
      <c r="I447" s="1"/>
      <c r="J447" s="72" t="str">
        <f>IF(I447&gt;0,VLOOKUP(I447,مسئول!B:D,2,0),"")</f>
        <v/>
      </c>
    </row>
    <row r="448" spans="2:10" ht="24.95" customHeight="1">
      <c r="B448" s="12" t="str">
        <f t="shared" si="8"/>
        <v/>
      </c>
      <c r="C448" s="6"/>
      <c r="D448" s="1"/>
      <c r="E448" s="3" t="str">
        <f>IF(D448&gt;0,VLOOKUP(D448,صنف!B:D,2,0),"")</f>
        <v/>
      </c>
      <c r="F448" s="1"/>
      <c r="G448" s="1"/>
      <c r="H448" s="3" t="str">
        <f>IF(G448&gt;0,VLOOKUP(G448,مسئول!B:D,2,0),"")</f>
        <v/>
      </c>
      <c r="I448" s="1"/>
      <c r="J448" s="72" t="str">
        <f>IF(I448&gt;0,VLOOKUP(I448,مسئول!B:D,2,0),"")</f>
        <v/>
      </c>
    </row>
    <row r="449" spans="2:10" ht="24.95" customHeight="1">
      <c r="B449" s="12" t="str">
        <f t="shared" si="8"/>
        <v/>
      </c>
      <c r="C449" s="6"/>
      <c r="D449" s="1"/>
      <c r="E449" s="3" t="str">
        <f>IF(D449&gt;0,VLOOKUP(D449,صنف!B:D,2,0),"")</f>
        <v/>
      </c>
      <c r="F449" s="1"/>
      <c r="G449" s="1"/>
      <c r="H449" s="3" t="str">
        <f>IF(G449&gt;0,VLOOKUP(G449,مسئول!B:D,2,0),"")</f>
        <v/>
      </c>
      <c r="I449" s="1"/>
      <c r="J449" s="72" t="str">
        <f>IF(I449&gt;0,VLOOKUP(I449,مسئول!B:D,2,0),"")</f>
        <v/>
      </c>
    </row>
    <row r="450" spans="2:10" ht="24.95" customHeight="1">
      <c r="B450" s="12" t="str">
        <f t="shared" si="8"/>
        <v/>
      </c>
      <c r="C450" s="6"/>
      <c r="D450" s="1"/>
      <c r="E450" s="3" t="str">
        <f>IF(D450&gt;0,VLOOKUP(D450,صنف!B:D,2,0),"")</f>
        <v/>
      </c>
      <c r="F450" s="1"/>
      <c r="G450" s="1"/>
      <c r="H450" s="3" t="str">
        <f>IF(G450&gt;0,VLOOKUP(G450,مسئول!B:D,2,0),"")</f>
        <v/>
      </c>
      <c r="I450" s="1"/>
      <c r="J450" s="72" t="str">
        <f>IF(I450&gt;0,VLOOKUP(I450,مسئول!B:D,2,0),"")</f>
        <v/>
      </c>
    </row>
    <row r="451" spans="2:10" ht="24.95" customHeight="1">
      <c r="B451" s="12" t="str">
        <f t="shared" si="8"/>
        <v/>
      </c>
      <c r="C451" s="6"/>
      <c r="D451" s="1"/>
      <c r="E451" s="3" t="str">
        <f>IF(D451&gt;0,VLOOKUP(D451,صنف!B:D,2,0),"")</f>
        <v/>
      </c>
      <c r="F451" s="1"/>
      <c r="G451" s="1"/>
      <c r="H451" s="3" t="str">
        <f>IF(G451&gt;0,VLOOKUP(G451,مسئول!B:D,2,0),"")</f>
        <v/>
      </c>
      <c r="I451" s="1"/>
      <c r="J451" s="72" t="str">
        <f>IF(I451&gt;0,VLOOKUP(I451,مسئول!B:D,2,0),"")</f>
        <v/>
      </c>
    </row>
    <row r="452" spans="2:10" ht="24.95" customHeight="1">
      <c r="B452" s="12" t="str">
        <f t="shared" si="8"/>
        <v/>
      </c>
      <c r="C452" s="6"/>
      <c r="D452" s="1"/>
      <c r="E452" s="3" t="str">
        <f>IF(D452&gt;0,VLOOKUP(D452,صنف!B:D,2,0),"")</f>
        <v/>
      </c>
      <c r="F452" s="1"/>
      <c r="G452" s="1"/>
      <c r="H452" s="3" t="str">
        <f>IF(G452&gt;0,VLOOKUP(G452,مسئول!B:D,2,0),"")</f>
        <v/>
      </c>
      <c r="I452" s="1"/>
      <c r="J452" s="72" t="str">
        <f>IF(I452&gt;0,VLOOKUP(I452,مسئول!B:D,2,0),"")</f>
        <v/>
      </c>
    </row>
    <row r="453" spans="2:10" ht="24.95" customHeight="1">
      <c r="B453" s="12" t="str">
        <f t="shared" si="8"/>
        <v/>
      </c>
      <c r="C453" s="6"/>
      <c r="D453" s="1"/>
      <c r="E453" s="3" t="str">
        <f>IF(D453&gt;0,VLOOKUP(D453,صنف!B:D,2,0),"")</f>
        <v/>
      </c>
      <c r="F453" s="1"/>
      <c r="G453" s="1"/>
      <c r="H453" s="3" t="str">
        <f>IF(G453&gt;0,VLOOKUP(G453,مسئول!B:D,2,0),"")</f>
        <v/>
      </c>
      <c r="I453" s="1"/>
      <c r="J453" s="72" t="str">
        <f>IF(I453&gt;0,VLOOKUP(I453,مسئول!B:D,2,0),"")</f>
        <v/>
      </c>
    </row>
    <row r="454" spans="2:10" ht="24.95" customHeight="1">
      <c r="B454" s="12" t="str">
        <f t="shared" si="8"/>
        <v/>
      </c>
      <c r="C454" s="6"/>
      <c r="D454" s="1"/>
      <c r="E454" s="3" t="str">
        <f>IF(D454&gt;0,VLOOKUP(D454,صنف!B:D,2,0),"")</f>
        <v/>
      </c>
      <c r="F454" s="1"/>
      <c r="G454" s="1"/>
      <c r="H454" s="3" t="str">
        <f>IF(G454&gt;0,VLOOKUP(G454,مسئول!B:D,2,0),"")</f>
        <v/>
      </c>
      <c r="I454" s="1"/>
      <c r="J454" s="72" t="str">
        <f>IF(I454&gt;0,VLOOKUP(I454,مسئول!B:D,2,0),"")</f>
        <v/>
      </c>
    </row>
    <row r="455" spans="2:10" ht="24.95" customHeight="1">
      <c r="B455" s="12" t="str">
        <f t="shared" si="8"/>
        <v/>
      </c>
      <c r="C455" s="6"/>
      <c r="D455" s="1"/>
      <c r="E455" s="3" t="str">
        <f>IF(D455&gt;0,VLOOKUP(D455,صنف!B:D,2,0),"")</f>
        <v/>
      </c>
      <c r="F455" s="1"/>
      <c r="G455" s="1"/>
      <c r="H455" s="3" t="str">
        <f>IF(G455&gt;0,VLOOKUP(G455,مسئول!B:D,2,0),"")</f>
        <v/>
      </c>
      <c r="I455" s="1"/>
      <c r="J455" s="72" t="str">
        <f>IF(I455&gt;0,VLOOKUP(I455,مسئول!B:D,2,0),"")</f>
        <v/>
      </c>
    </row>
    <row r="456" spans="2:10" ht="24.95" customHeight="1">
      <c r="B456" s="12" t="str">
        <f t="shared" si="8"/>
        <v/>
      </c>
      <c r="C456" s="6"/>
      <c r="D456" s="1"/>
      <c r="E456" s="3" t="str">
        <f>IF(D456&gt;0,VLOOKUP(D456,صنف!B:D,2,0),"")</f>
        <v/>
      </c>
      <c r="F456" s="1"/>
      <c r="G456" s="1"/>
      <c r="H456" s="3" t="str">
        <f>IF(G456&gt;0,VLOOKUP(G456,مسئول!B:D,2,0),"")</f>
        <v/>
      </c>
      <c r="I456" s="1"/>
      <c r="J456" s="72" t="str">
        <f>IF(I456&gt;0,VLOOKUP(I456,مسئول!B:D,2,0),"")</f>
        <v/>
      </c>
    </row>
    <row r="457" spans="2:10" ht="24.95" customHeight="1">
      <c r="B457" s="12" t="str">
        <f t="shared" si="8"/>
        <v/>
      </c>
      <c r="C457" s="6"/>
      <c r="D457" s="1"/>
      <c r="E457" s="3" t="str">
        <f>IF(D457&gt;0,VLOOKUP(D457,صنف!B:D,2,0),"")</f>
        <v/>
      </c>
      <c r="F457" s="1"/>
      <c r="G457" s="1"/>
      <c r="H457" s="3" t="str">
        <f>IF(G457&gt;0,VLOOKUP(G457,مسئول!B:D,2,0),"")</f>
        <v/>
      </c>
      <c r="I457" s="1"/>
      <c r="J457" s="72" t="str">
        <f>IF(I457&gt;0,VLOOKUP(I457,مسئول!B:D,2,0),"")</f>
        <v/>
      </c>
    </row>
    <row r="458" spans="2:10" ht="24.95" customHeight="1">
      <c r="B458" s="12" t="str">
        <f t="shared" si="8"/>
        <v/>
      </c>
      <c r="C458" s="6"/>
      <c r="D458" s="1"/>
      <c r="E458" s="3" t="str">
        <f>IF(D458&gt;0,VLOOKUP(D458,صنف!B:D,2,0),"")</f>
        <v/>
      </c>
      <c r="F458" s="1"/>
      <c r="G458" s="1"/>
      <c r="H458" s="3" t="str">
        <f>IF(G458&gt;0,VLOOKUP(G458,مسئول!B:D,2,0),"")</f>
        <v/>
      </c>
      <c r="I458" s="1"/>
      <c r="J458" s="72" t="str">
        <f>IF(I458&gt;0,VLOOKUP(I458,مسئول!B:D,2,0),"")</f>
        <v/>
      </c>
    </row>
    <row r="459" spans="2:10" ht="24.95" customHeight="1">
      <c r="B459" s="12" t="str">
        <f t="shared" si="8"/>
        <v/>
      </c>
      <c r="C459" s="6"/>
      <c r="D459" s="1"/>
      <c r="E459" s="3" t="str">
        <f>IF(D459&gt;0,VLOOKUP(D459,صنف!B:D,2,0),"")</f>
        <v/>
      </c>
      <c r="F459" s="1"/>
      <c r="G459" s="1"/>
      <c r="H459" s="3" t="str">
        <f>IF(G459&gt;0,VLOOKUP(G459,مسئول!B:D,2,0),"")</f>
        <v/>
      </c>
      <c r="I459" s="1"/>
      <c r="J459" s="72" t="str">
        <f>IF(I459&gt;0,VLOOKUP(I459,مسئول!B:D,2,0),"")</f>
        <v/>
      </c>
    </row>
    <row r="460" spans="2:10" ht="24.95" customHeight="1">
      <c r="B460" s="12" t="str">
        <f t="shared" si="8"/>
        <v/>
      </c>
      <c r="C460" s="6"/>
      <c r="D460" s="1"/>
      <c r="E460" s="3" t="str">
        <f>IF(D460&gt;0,VLOOKUP(D460,صنف!B:D,2,0),"")</f>
        <v/>
      </c>
      <c r="F460" s="1"/>
      <c r="G460" s="1"/>
      <c r="H460" s="3" t="str">
        <f>IF(G460&gt;0,VLOOKUP(G460,مسئول!B:D,2,0),"")</f>
        <v/>
      </c>
      <c r="I460" s="1"/>
      <c r="J460" s="72" t="str">
        <f>IF(I460&gt;0,VLOOKUP(I460,مسئول!B:D,2,0),"")</f>
        <v/>
      </c>
    </row>
    <row r="461" spans="2:10" ht="24.95" customHeight="1">
      <c r="B461" s="12" t="str">
        <f t="shared" si="8"/>
        <v/>
      </c>
      <c r="C461" s="6"/>
      <c r="D461" s="1"/>
      <c r="E461" s="3" t="str">
        <f>IF(D461&gt;0,VLOOKUP(D461,صنف!B:D,2,0),"")</f>
        <v/>
      </c>
      <c r="F461" s="1"/>
      <c r="G461" s="1"/>
      <c r="H461" s="3" t="str">
        <f>IF(G461&gt;0,VLOOKUP(G461,مسئول!B:D,2,0),"")</f>
        <v/>
      </c>
      <c r="I461" s="1"/>
      <c r="J461" s="72" t="str">
        <f>IF(I461&gt;0,VLOOKUP(I461,مسئول!B:D,2,0),"")</f>
        <v/>
      </c>
    </row>
    <row r="462" spans="2:10" ht="24.95" customHeight="1">
      <c r="B462" s="12" t="str">
        <f t="shared" si="8"/>
        <v/>
      </c>
      <c r="C462" s="6"/>
      <c r="D462" s="1"/>
      <c r="E462" s="3" t="str">
        <f>IF(D462&gt;0,VLOOKUP(D462,صنف!B:D,2,0),"")</f>
        <v/>
      </c>
      <c r="F462" s="1"/>
      <c r="G462" s="1"/>
      <c r="H462" s="3" t="str">
        <f>IF(G462&gt;0,VLOOKUP(G462,مسئول!B:D,2,0),"")</f>
        <v/>
      </c>
      <c r="I462" s="1"/>
      <c r="J462" s="72" t="str">
        <f>IF(I462&gt;0,VLOOKUP(I462,مسئول!B:D,2,0),"")</f>
        <v/>
      </c>
    </row>
    <row r="463" spans="2:10" ht="24.95" customHeight="1">
      <c r="B463" s="12" t="str">
        <f t="shared" si="8"/>
        <v/>
      </c>
      <c r="C463" s="6"/>
      <c r="D463" s="1"/>
      <c r="E463" s="3" t="str">
        <f>IF(D463&gt;0,VLOOKUP(D463,صنف!B:D,2,0),"")</f>
        <v/>
      </c>
      <c r="F463" s="1"/>
      <c r="G463" s="1"/>
      <c r="H463" s="3" t="str">
        <f>IF(G463&gt;0,VLOOKUP(G463,مسئول!B:D,2,0),"")</f>
        <v/>
      </c>
      <c r="I463" s="1"/>
      <c r="J463" s="72" t="str">
        <f>IF(I463&gt;0,VLOOKUP(I463,مسئول!B:D,2,0),"")</f>
        <v/>
      </c>
    </row>
    <row r="464" spans="2:10" ht="24.95" customHeight="1">
      <c r="B464" s="12" t="str">
        <f t="shared" si="8"/>
        <v/>
      </c>
      <c r="C464" s="6"/>
      <c r="D464" s="1"/>
      <c r="E464" s="3" t="str">
        <f>IF(D464&gt;0,VLOOKUP(D464,صنف!B:D,2,0),"")</f>
        <v/>
      </c>
      <c r="F464" s="1"/>
      <c r="G464" s="1"/>
      <c r="H464" s="3" t="str">
        <f>IF(G464&gt;0,VLOOKUP(G464,مسئول!B:D,2,0),"")</f>
        <v/>
      </c>
      <c r="I464" s="1"/>
      <c r="J464" s="72" t="str">
        <f>IF(I464&gt;0,VLOOKUP(I464,مسئول!B:D,2,0),"")</f>
        <v/>
      </c>
    </row>
    <row r="465" spans="2:10" ht="24.95" customHeight="1">
      <c r="B465" s="12" t="str">
        <f t="shared" si="8"/>
        <v/>
      </c>
      <c r="C465" s="6"/>
      <c r="D465" s="1"/>
      <c r="E465" s="3" t="str">
        <f>IF(D465&gt;0,VLOOKUP(D465,صنف!B:D,2,0),"")</f>
        <v/>
      </c>
      <c r="F465" s="1"/>
      <c r="G465" s="1"/>
      <c r="H465" s="3" t="str">
        <f>IF(G465&gt;0,VLOOKUP(G465,مسئول!B:D,2,0),"")</f>
        <v/>
      </c>
      <c r="I465" s="1"/>
      <c r="J465" s="72" t="str">
        <f>IF(I465&gt;0,VLOOKUP(I465,مسئول!B:D,2,0),"")</f>
        <v/>
      </c>
    </row>
    <row r="466" spans="2:10" ht="24.95" customHeight="1">
      <c r="B466" s="12" t="str">
        <f t="shared" si="8"/>
        <v/>
      </c>
      <c r="C466" s="6"/>
      <c r="D466" s="1"/>
      <c r="E466" s="3" t="str">
        <f>IF(D466&gt;0,VLOOKUP(D466,صنف!B:D,2,0),"")</f>
        <v/>
      </c>
      <c r="F466" s="1"/>
      <c r="G466" s="1"/>
      <c r="H466" s="3" t="str">
        <f>IF(G466&gt;0,VLOOKUP(G466,مسئول!B:D,2,0),"")</f>
        <v/>
      </c>
      <c r="I466" s="1"/>
      <c r="J466" s="72" t="str">
        <f>IF(I466&gt;0,VLOOKUP(I466,مسئول!B:D,2,0),"")</f>
        <v/>
      </c>
    </row>
    <row r="467" spans="2:10" ht="24.95" customHeight="1">
      <c r="B467" s="12" t="str">
        <f t="shared" si="8"/>
        <v/>
      </c>
      <c r="C467" s="6"/>
      <c r="D467" s="1"/>
      <c r="E467" s="3" t="str">
        <f>IF(D467&gt;0,VLOOKUP(D467,صنف!B:D,2,0),"")</f>
        <v/>
      </c>
      <c r="F467" s="1"/>
      <c r="G467" s="1"/>
      <c r="H467" s="3" t="str">
        <f>IF(G467&gt;0,VLOOKUP(G467,مسئول!B:D,2,0),"")</f>
        <v/>
      </c>
      <c r="I467" s="1"/>
      <c r="J467" s="72" t="str">
        <f>IF(I467&gt;0,VLOOKUP(I467,مسئول!B:D,2,0),"")</f>
        <v/>
      </c>
    </row>
    <row r="468" spans="2:10" ht="24.95" customHeight="1">
      <c r="B468" s="12" t="str">
        <f t="shared" si="8"/>
        <v/>
      </c>
      <c r="C468" s="6"/>
      <c r="D468" s="1"/>
      <c r="E468" s="3" t="str">
        <f>IF(D468&gt;0,VLOOKUP(D468,صنف!B:D,2,0),"")</f>
        <v/>
      </c>
      <c r="F468" s="1"/>
      <c r="G468" s="1"/>
      <c r="H468" s="3" t="str">
        <f>IF(G468&gt;0,VLOOKUP(G468,مسئول!B:D,2,0),"")</f>
        <v/>
      </c>
      <c r="I468" s="1"/>
      <c r="J468" s="72" t="str">
        <f>IF(I468&gt;0,VLOOKUP(I468,مسئول!B:D,2,0),"")</f>
        <v/>
      </c>
    </row>
    <row r="469" spans="2:10" ht="24.95" customHeight="1">
      <c r="B469" s="12" t="str">
        <f t="shared" si="8"/>
        <v/>
      </c>
      <c r="C469" s="6"/>
      <c r="D469" s="1"/>
      <c r="E469" s="3" t="str">
        <f>IF(D469&gt;0,VLOOKUP(D469,صنف!B:D,2,0),"")</f>
        <v/>
      </c>
      <c r="F469" s="1"/>
      <c r="G469" s="1"/>
      <c r="H469" s="3" t="str">
        <f>IF(G469&gt;0,VLOOKUP(G469,مسئول!B:D,2,0),"")</f>
        <v/>
      </c>
      <c r="I469" s="1"/>
      <c r="J469" s="72" t="str">
        <f>IF(I469&gt;0,VLOOKUP(I469,مسئول!B:D,2,0),"")</f>
        <v/>
      </c>
    </row>
    <row r="470" spans="2:10" ht="24.95" customHeight="1">
      <c r="B470" s="12" t="str">
        <f t="shared" si="8"/>
        <v/>
      </c>
      <c r="C470" s="6"/>
      <c r="D470" s="1"/>
      <c r="E470" s="3" t="str">
        <f>IF(D470&gt;0,VLOOKUP(D470,صنف!B:D,2,0),"")</f>
        <v/>
      </c>
      <c r="F470" s="1"/>
      <c r="G470" s="1"/>
      <c r="H470" s="3" t="str">
        <f>IF(G470&gt;0,VLOOKUP(G470,مسئول!B:D,2,0),"")</f>
        <v/>
      </c>
      <c r="I470" s="1"/>
      <c r="J470" s="72" t="str">
        <f>IF(I470&gt;0,VLOOKUP(I470,مسئول!B:D,2,0),"")</f>
        <v/>
      </c>
    </row>
    <row r="471" spans="2:10" ht="24.95" customHeight="1">
      <c r="B471" s="12" t="str">
        <f t="shared" si="8"/>
        <v/>
      </c>
      <c r="C471" s="6"/>
      <c r="D471" s="1"/>
      <c r="E471" s="3" t="str">
        <f>IF(D471&gt;0,VLOOKUP(D471,صنف!B:D,2,0),"")</f>
        <v/>
      </c>
      <c r="F471" s="1"/>
      <c r="G471" s="1"/>
      <c r="H471" s="3" t="str">
        <f>IF(G471&gt;0,VLOOKUP(G471,مسئول!B:D,2,0),"")</f>
        <v/>
      </c>
      <c r="I471" s="1"/>
      <c r="J471" s="72" t="str">
        <f>IF(I471&gt;0,VLOOKUP(I471,مسئول!B:D,2,0),"")</f>
        <v/>
      </c>
    </row>
    <row r="472" spans="2:10" ht="24.95" customHeight="1">
      <c r="B472" s="12" t="str">
        <f t="shared" si="8"/>
        <v/>
      </c>
      <c r="C472" s="6"/>
      <c r="D472" s="1"/>
      <c r="E472" s="3" t="str">
        <f>IF(D472&gt;0,VLOOKUP(D472,صنف!B:D,2,0),"")</f>
        <v/>
      </c>
      <c r="F472" s="1"/>
      <c r="G472" s="1"/>
      <c r="H472" s="3" t="str">
        <f>IF(G472&gt;0,VLOOKUP(G472,مسئول!B:D,2,0),"")</f>
        <v/>
      </c>
      <c r="I472" s="1"/>
      <c r="J472" s="72" t="str">
        <f>IF(I472&gt;0,VLOOKUP(I472,مسئول!B:D,2,0),"")</f>
        <v/>
      </c>
    </row>
    <row r="473" spans="2:10" ht="24.95" customHeight="1">
      <c r="B473" s="12" t="str">
        <f t="shared" si="8"/>
        <v/>
      </c>
      <c r="C473" s="6"/>
      <c r="D473" s="1"/>
      <c r="E473" s="3" t="str">
        <f>IF(D473&gt;0,VLOOKUP(D473,صنف!B:D,2,0),"")</f>
        <v/>
      </c>
      <c r="F473" s="1"/>
      <c r="G473" s="1"/>
      <c r="H473" s="3" t="str">
        <f>IF(G473&gt;0,VLOOKUP(G473,مسئول!B:D,2,0),"")</f>
        <v/>
      </c>
      <c r="I473" s="1"/>
      <c r="J473" s="72" t="str">
        <f>IF(I473&gt;0,VLOOKUP(I473,مسئول!B:D,2,0),"")</f>
        <v/>
      </c>
    </row>
    <row r="474" spans="2:10" ht="24.95" customHeight="1">
      <c r="B474" s="12" t="str">
        <f t="shared" si="8"/>
        <v/>
      </c>
      <c r="C474" s="6"/>
      <c r="D474" s="1"/>
      <c r="E474" s="3" t="str">
        <f>IF(D474&gt;0,VLOOKUP(D474,صنف!B:D,2,0),"")</f>
        <v/>
      </c>
      <c r="F474" s="1"/>
      <c r="G474" s="1"/>
      <c r="H474" s="3" t="str">
        <f>IF(G474&gt;0,VLOOKUP(G474,مسئول!B:D,2,0),"")</f>
        <v/>
      </c>
      <c r="I474" s="1"/>
      <c r="J474" s="72" t="str">
        <f>IF(I474&gt;0,VLOOKUP(I474,مسئول!B:D,2,0),"")</f>
        <v/>
      </c>
    </row>
    <row r="475" spans="2:10" ht="24.95" customHeight="1">
      <c r="B475" s="12" t="str">
        <f t="shared" si="8"/>
        <v/>
      </c>
      <c r="C475" s="6"/>
      <c r="D475" s="1"/>
      <c r="E475" s="3" t="str">
        <f>IF(D475&gt;0,VLOOKUP(D475,صنف!B:D,2,0),"")</f>
        <v/>
      </c>
      <c r="F475" s="1"/>
      <c r="G475" s="1"/>
      <c r="H475" s="3" t="str">
        <f>IF(G475&gt;0,VLOOKUP(G475,مسئول!B:D,2,0),"")</f>
        <v/>
      </c>
      <c r="I475" s="1"/>
      <c r="J475" s="72" t="str">
        <f>IF(I475&gt;0,VLOOKUP(I475,مسئول!B:D,2,0),"")</f>
        <v/>
      </c>
    </row>
    <row r="476" spans="2:10" ht="24.95" customHeight="1">
      <c r="B476" s="12" t="str">
        <f t="shared" si="8"/>
        <v/>
      </c>
      <c r="C476" s="6"/>
      <c r="D476" s="1"/>
      <c r="E476" s="3" t="str">
        <f>IF(D476&gt;0,VLOOKUP(D476,صنف!B:D,2,0),"")</f>
        <v/>
      </c>
      <c r="F476" s="1"/>
      <c r="G476" s="1"/>
      <c r="H476" s="3" t="str">
        <f>IF(G476&gt;0,VLOOKUP(G476,مسئول!B:D,2,0),"")</f>
        <v/>
      </c>
      <c r="I476" s="1"/>
      <c r="J476" s="72" t="str">
        <f>IF(I476&gt;0,VLOOKUP(I476,مسئول!B:D,2,0),"")</f>
        <v/>
      </c>
    </row>
    <row r="477" spans="2:10" ht="24.95" customHeight="1">
      <c r="B477" s="12" t="str">
        <f t="shared" si="8"/>
        <v/>
      </c>
      <c r="C477" s="6"/>
      <c r="D477" s="1"/>
      <c r="E477" s="3" t="str">
        <f>IF(D477&gt;0,VLOOKUP(D477,صنف!B:D,2,0),"")</f>
        <v/>
      </c>
      <c r="F477" s="1"/>
      <c r="G477" s="1"/>
      <c r="H477" s="3" t="str">
        <f>IF(G477&gt;0,VLOOKUP(G477,مسئول!B:D,2,0),"")</f>
        <v/>
      </c>
      <c r="I477" s="1"/>
      <c r="J477" s="72" t="str">
        <f>IF(I477&gt;0,VLOOKUP(I477,مسئول!B:D,2,0),"")</f>
        <v/>
      </c>
    </row>
    <row r="478" spans="2:10" ht="24.95" customHeight="1">
      <c r="B478" s="12" t="str">
        <f t="shared" si="8"/>
        <v/>
      </c>
      <c r="C478" s="6"/>
      <c r="D478" s="1"/>
      <c r="E478" s="3" t="str">
        <f>IF(D478&gt;0,VLOOKUP(D478,صنف!B:D,2,0),"")</f>
        <v/>
      </c>
      <c r="F478" s="1"/>
      <c r="G478" s="1"/>
      <c r="H478" s="3" t="str">
        <f>IF(G478&gt;0,VLOOKUP(G478,مسئول!B:D,2,0),"")</f>
        <v/>
      </c>
      <c r="I478" s="1"/>
      <c r="J478" s="72" t="str">
        <f>IF(I478&gt;0,VLOOKUP(I478,مسئول!B:D,2,0),"")</f>
        <v/>
      </c>
    </row>
    <row r="479" spans="2:10" ht="24.95" customHeight="1">
      <c r="B479" s="12" t="str">
        <f t="shared" si="8"/>
        <v/>
      </c>
      <c r="C479" s="6"/>
      <c r="D479" s="1"/>
      <c r="E479" s="3" t="str">
        <f>IF(D479&gt;0,VLOOKUP(D479,صنف!B:D,2,0),"")</f>
        <v/>
      </c>
      <c r="F479" s="1"/>
      <c r="G479" s="1"/>
      <c r="H479" s="3" t="str">
        <f>IF(G479&gt;0,VLOOKUP(G479,مسئول!B:D,2,0),"")</f>
        <v/>
      </c>
      <c r="I479" s="1"/>
      <c r="J479" s="72" t="str">
        <f>IF(I479&gt;0,VLOOKUP(I479,مسئول!B:D,2,0),"")</f>
        <v/>
      </c>
    </row>
    <row r="480" spans="2:10" ht="24.95" customHeight="1">
      <c r="B480" s="12" t="str">
        <f t="shared" ref="B480:B500" si="9">IF(C480&lt;&gt;0,1+B479,"")</f>
        <v/>
      </c>
      <c r="C480" s="6"/>
      <c r="D480" s="1"/>
      <c r="E480" s="3" t="str">
        <f>IF(D480&gt;0,VLOOKUP(D480,صنف!B:D,2,0),"")</f>
        <v/>
      </c>
      <c r="F480" s="1"/>
      <c r="G480" s="1"/>
      <c r="H480" s="3" t="str">
        <f>IF(G480&gt;0,VLOOKUP(G480,مسئول!B:D,2,0),"")</f>
        <v/>
      </c>
      <c r="I480" s="1"/>
      <c r="J480" s="72" t="str">
        <f>IF(I480&gt;0,VLOOKUP(I480,مسئول!B:D,2,0),"")</f>
        <v/>
      </c>
    </row>
    <row r="481" spans="2:10" ht="24.95" customHeight="1">
      <c r="B481" s="12" t="str">
        <f t="shared" si="9"/>
        <v/>
      </c>
      <c r="C481" s="6"/>
      <c r="D481" s="1"/>
      <c r="E481" s="3" t="str">
        <f>IF(D481&gt;0,VLOOKUP(D481,صنف!B:D,2,0),"")</f>
        <v/>
      </c>
      <c r="F481" s="1"/>
      <c r="G481" s="1"/>
      <c r="H481" s="3" t="str">
        <f>IF(G481&gt;0,VLOOKUP(G481,مسئول!B:D,2,0),"")</f>
        <v/>
      </c>
      <c r="I481" s="1"/>
      <c r="J481" s="72" t="str">
        <f>IF(I481&gt;0,VLOOKUP(I481,مسئول!B:D,2,0),"")</f>
        <v/>
      </c>
    </row>
    <row r="482" spans="2:10" ht="24.95" customHeight="1">
      <c r="B482" s="12" t="str">
        <f t="shared" si="9"/>
        <v/>
      </c>
      <c r="C482" s="6"/>
      <c r="D482" s="1"/>
      <c r="E482" s="3" t="str">
        <f>IF(D482&gt;0,VLOOKUP(D482,صنف!B:D,2,0),"")</f>
        <v/>
      </c>
      <c r="F482" s="1"/>
      <c r="G482" s="1"/>
      <c r="H482" s="3" t="str">
        <f>IF(G482&gt;0,VLOOKUP(G482,مسئول!B:D,2,0),"")</f>
        <v/>
      </c>
      <c r="I482" s="1"/>
      <c r="J482" s="72" t="str">
        <f>IF(I482&gt;0,VLOOKUP(I482,مسئول!B:D,2,0),"")</f>
        <v/>
      </c>
    </row>
    <row r="483" spans="2:10" ht="24.95" customHeight="1">
      <c r="B483" s="12" t="str">
        <f t="shared" si="9"/>
        <v/>
      </c>
      <c r="C483" s="6"/>
      <c r="D483" s="1"/>
      <c r="E483" s="3" t="str">
        <f>IF(D483&gt;0,VLOOKUP(D483,صنف!B:D,2,0),"")</f>
        <v/>
      </c>
      <c r="F483" s="1"/>
      <c r="G483" s="1"/>
      <c r="H483" s="3" t="str">
        <f>IF(G483&gt;0,VLOOKUP(G483,مسئول!B:D,2,0),"")</f>
        <v/>
      </c>
      <c r="I483" s="1"/>
      <c r="J483" s="72" t="str">
        <f>IF(I483&gt;0,VLOOKUP(I483,مسئول!B:D,2,0),"")</f>
        <v/>
      </c>
    </row>
    <row r="484" spans="2:10" ht="24.95" customHeight="1">
      <c r="B484" s="12" t="str">
        <f t="shared" si="9"/>
        <v/>
      </c>
      <c r="C484" s="6"/>
      <c r="D484" s="1"/>
      <c r="E484" s="3" t="str">
        <f>IF(D484&gt;0,VLOOKUP(D484,صنف!B:D,2,0),"")</f>
        <v/>
      </c>
      <c r="F484" s="1"/>
      <c r="G484" s="1"/>
      <c r="H484" s="3" t="str">
        <f>IF(G484&gt;0,VLOOKUP(G484,مسئول!B:D,2,0),"")</f>
        <v/>
      </c>
      <c r="I484" s="1"/>
      <c r="J484" s="72" t="str">
        <f>IF(I484&gt;0,VLOOKUP(I484,مسئول!B:D,2,0),"")</f>
        <v/>
      </c>
    </row>
    <row r="485" spans="2:10" ht="24.95" customHeight="1">
      <c r="B485" s="12" t="str">
        <f t="shared" si="9"/>
        <v/>
      </c>
      <c r="C485" s="6"/>
      <c r="D485" s="1"/>
      <c r="E485" s="3" t="str">
        <f>IF(D485&gt;0,VLOOKUP(D485,صنف!B:D,2,0),"")</f>
        <v/>
      </c>
      <c r="F485" s="1"/>
      <c r="G485" s="1"/>
      <c r="H485" s="3" t="str">
        <f>IF(G485&gt;0,VLOOKUP(G485,مسئول!B:D,2,0),"")</f>
        <v/>
      </c>
      <c r="I485" s="1"/>
      <c r="J485" s="72" t="str">
        <f>IF(I485&gt;0,VLOOKUP(I485,مسئول!B:D,2,0),"")</f>
        <v/>
      </c>
    </row>
    <row r="486" spans="2:10" ht="24.95" customHeight="1">
      <c r="B486" s="12" t="str">
        <f t="shared" si="9"/>
        <v/>
      </c>
      <c r="C486" s="6"/>
      <c r="D486" s="1"/>
      <c r="E486" s="3" t="str">
        <f>IF(D486&gt;0,VLOOKUP(D486,صنف!B:D,2,0),"")</f>
        <v/>
      </c>
      <c r="F486" s="1"/>
      <c r="G486" s="1"/>
      <c r="H486" s="3" t="str">
        <f>IF(G486&gt;0,VLOOKUP(G486,مسئول!B:D,2,0),"")</f>
        <v/>
      </c>
      <c r="I486" s="1"/>
      <c r="J486" s="72" t="str">
        <f>IF(I486&gt;0,VLOOKUP(I486,مسئول!B:D,2,0),"")</f>
        <v/>
      </c>
    </row>
    <row r="487" spans="2:10" ht="24.95" customHeight="1">
      <c r="B487" s="12" t="str">
        <f t="shared" si="9"/>
        <v/>
      </c>
      <c r="C487" s="6"/>
      <c r="D487" s="1"/>
      <c r="E487" s="3" t="str">
        <f>IF(D487&gt;0,VLOOKUP(D487,صنف!B:D,2,0),"")</f>
        <v/>
      </c>
      <c r="F487" s="1"/>
      <c r="G487" s="1"/>
      <c r="H487" s="3" t="str">
        <f>IF(G487&gt;0,VLOOKUP(G487,مسئول!B:D,2,0),"")</f>
        <v/>
      </c>
      <c r="I487" s="1"/>
      <c r="J487" s="72" t="str">
        <f>IF(I487&gt;0,VLOOKUP(I487,مسئول!B:D,2,0),"")</f>
        <v/>
      </c>
    </row>
    <row r="488" spans="2:10" ht="24.95" customHeight="1">
      <c r="B488" s="12" t="str">
        <f t="shared" si="9"/>
        <v/>
      </c>
      <c r="C488" s="6"/>
      <c r="D488" s="1"/>
      <c r="E488" s="3" t="str">
        <f>IF(D488&gt;0,VLOOKUP(D488,صنف!B:D,2,0),"")</f>
        <v/>
      </c>
      <c r="F488" s="1"/>
      <c r="G488" s="1"/>
      <c r="H488" s="3" t="str">
        <f>IF(G488&gt;0,VLOOKUP(G488,مسئول!B:D,2,0),"")</f>
        <v/>
      </c>
      <c r="I488" s="1"/>
      <c r="J488" s="72" t="str">
        <f>IF(I488&gt;0,VLOOKUP(I488,مسئول!B:D,2,0),"")</f>
        <v/>
      </c>
    </row>
    <row r="489" spans="2:10" ht="24.95" customHeight="1">
      <c r="B489" s="12" t="str">
        <f t="shared" si="9"/>
        <v/>
      </c>
      <c r="C489" s="6"/>
      <c r="D489" s="1"/>
      <c r="E489" s="3" t="str">
        <f>IF(D489&gt;0,VLOOKUP(D489,صنف!B:D,2,0),"")</f>
        <v/>
      </c>
      <c r="F489" s="1"/>
      <c r="G489" s="1"/>
      <c r="H489" s="3" t="str">
        <f>IF(G489&gt;0,VLOOKUP(G489,مسئول!B:D,2,0),"")</f>
        <v/>
      </c>
      <c r="I489" s="1"/>
      <c r="J489" s="72" t="str">
        <f>IF(I489&gt;0,VLOOKUP(I489,مسئول!B:D,2,0),"")</f>
        <v/>
      </c>
    </row>
    <row r="490" spans="2:10" ht="24.95" customHeight="1">
      <c r="B490" s="12" t="str">
        <f t="shared" si="9"/>
        <v/>
      </c>
      <c r="C490" s="6"/>
      <c r="D490" s="1"/>
      <c r="E490" s="3" t="str">
        <f>IF(D490&gt;0,VLOOKUP(D490,صنف!B:D,2,0),"")</f>
        <v/>
      </c>
      <c r="F490" s="1"/>
      <c r="G490" s="1"/>
      <c r="H490" s="3" t="str">
        <f>IF(G490&gt;0,VLOOKUP(G490,مسئول!B:D,2,0),"")</f>
        <v/>
      </c>
      <c r="I490" s="1"/>
      <c r="J490" s="72" t="str">
        <f>IF(I490&gt;0,VLOOKUP(I490,مسئول!B:D,2,0),"")</f>
        <v/>
      </c>
    </row>
    <row r="491" spans="2:10" ht="24.95" customHeight="1">
      <c r="B491" s="12" t="str">
        <f t="shared" si="9"/>
        <v/>
      </c>
      <c r="C491" s="6"/>
      <c r="D491" s="1"/>
      <c r="E491" s="3" t="str">
        <f>IF(D491&gt;0,VLOOKUP(D491,صنف!B:D,2,0),"")</f>
        <v/>
      </c>
      <c r="F491" s="1"/>
      <c r="G491" s="1"/>
      <c r="H491" s="3" t="str">
        <f>IF(G491&gt;0,VLOOKUP(G491,مسئول!B:D,2,0),"")</f>
        <v/>
      </c>
      <c r="I491" s="1"/>
      <c r="J491" s="72" t="str">
        <f>IF(I491&gt;0,VLOOKUP(I491,مسئول!B:D,2,0),"")</f>
        <v/>
      </c>
    </row>
    <row r="492" spans="2:10" ht="24.95" customHeight="1">
      <c r="B492" s="12" t="str">
        <f t="shared" si="9"/>
        <v/>
      </c>
      <c r="C492" s="6"/>
      <c r="D492" s="1"/>
      <c r="E492" s="3" t="str">
        <f>IF(D492&gt;0,VLOOKUP(D492,صنف!B:D,2,0),"")</f>
        <v/>
      </c>
      <c r="F492" s="1"/>
      <c r="G492" s="1"/>
      <c r="H492" s="3" t="str">
        <f>IF(G492&gt;0,VLOOKUP(G492,مسئول!B:D,2,0),"")</f>
        <v/>
      </c>
      <c r="I492" s="1"/>
      <c r="J492" s="72" t="str">
        <f>IF(I492&gt;0,VLOOKUP(I492,مسئول!B:D,2,0),"")</f>
        <v/>
      </c>
    </row>
    <row r="493" spans="2:10" ht="24.95" customHeight="1">
      <c r="B493" s="12" t="str">
        <f t="shared" si="9"/>
        <v/>
      </c>
      <c r="C493" s="6"/>
      <c r="D493" s="1"/>
      <c r="E493" s="3" t="str">
        <f>IF(D493&gt;0,VLOOKUP(D493,صنف!B:D,2,0),"")</f>
        <v/>
      </c>
      <c r="F493" s="1"/>
      <c r="G493" s="1"/>
      <c r="H493" s="3" t="str">
        <f>IF(G493&gt;0,VLOOKUP(G493,مسئول!B:D,2,0),"")</f>
        <v/>
      </c>
      <c r="I493" s="1"/>
      <c r="J493" s="72" t="str">
        <f>IF(I493&gt;0,VLOOKUP(I493,مسئول!B:D,2,0),"")</f>
        <v/>
      </c>
    </row>
    <row r="494" spans="2:10" ht="24.95" customHeight="1">
      <c r="B494" s="12" t="str">
        <f t="shared" si="9"/>
        <v/>
      </c>
      <c r="C494" s="6"/>
      <c r="D494" s="1"/>
      <c r="E494" s="3" t="str">
        <f>IF(D494&gt;0,VLOOKUP(D494,صنف!B:D,2,0),"")</f>
        <v/>
      </c>
      <c r="F494" s="1"/>
      <c r="G494" s="1"/>
      <c r="H494" s="3" t="str">
        <f>IF(G494&gt;0,VLOOKUP(G494,مسئول!B:D,2,0),"")</f>
        <v/>
      </c>
      <c r="I494" s="1"/>
      <c r="J494" s="72" t="str">
        <f>IF(I494&gt;0,VLOOKUP(I494,مسئول!B:D,2,0),"")</f>
        <v/>
      </c>
    </row>
    <row r="495" spans="2:10" ht="24.95" customHeight="1">
      <c r="B495" s="12" t="str">
        <f t="shared" si="9"/>
        <v/>
      </c>
      <c r="C495" s="6"/>
      <c r="D495" s="1"/>
      <c r="E495" s="3" t="str">
        <f>IF(D495&gt;0,VLOOKUP(D495,صنف!B:D,2,0),"")</f>
        <v/>
      </c>
      <c r="F495" s="1"/>
      <c r="G495" s="1"/>
      <c r="H495" s="3" t="str">
        <f>IF(G495&gt;0,VLOOKUP(G495,مسئول!B:D,2,0),"")</f>
        <v/>
      </c>
      <c r="I495" s="1"/>
      <c r="J495" s="72" t="str">
        <f>IF(I495&gt;0,VLOOKUP(I495,مسئول!B:D,2,0),"")</f>
        <v/>
      </c>
    </row>
    <row r="496" spans="2:10" ht="24.95" customHeight="1">
      <c r="B496" s="12" t="str">
        <f t="shared" si="9"/>
        <v/>
      </c>
      <c r="C496" s="6"/>
      <c r="D496" s="1"/>
      <c r="E496" s="3" t="str">
        <f>IF(D496&gt;0,VLOOKUP(D496,صنف!B:D,2,0),"")</f>
        <v/>
      </c>
      <c r="F496" s="1"/>
      <c r="G496" s="1"/>
      <c r="H496" s="3" t="str">
        <f>IF(G496&gt;0,VLOOKUP(G496,مسئول!B:D,2,0),"")</f>
        <v/>
      </c>
      <c r="I496" s="1"/>
      <c r="J496" s="72" t="str">
        <f>IF(I496&gt;0,VLOOKUP(I496,مسئول!B:D,2,0),"")</f>
        <v/>
      </c>
    </row>
    <row r="497" spans="2:10" ht="24.95" customHeight="1">
      <c r="B497" s="12" t="str">
        <f t="shared" si="9"/>
        <v/>
      </c>
      <c r="C497" s="6"/>
      <c r="D497" s="1"/>
      <c r="E497" s="3" t="str">
        <f>IF(D497&gt;0,VLOOKUP(D497,صنف!B:D,2,0),"")</f>
        <v/>
      </c>
      <c r="F497" s="1"/>
      <c r="G497" s="1"/>
      <c r="H497" s="3" t="str">
        <f>IF(G497&gt;0,VLOOKUP(G497,مسئول!B:D,2,0),"")</f>
        <v/>
      </c>
      <c r="I497" s="1"/>
      <c r="J497" s="72" t="str">
        <f>IF(I497&gt;0,VLOOKUP(I497,مسئول!B:D,2,0),"")</f>
        <v/>
      </c>
    </row>
    <row r="498" spans="2:10" ht="24.95" customHeight="1">
      <c r="B498" s="12" t="str">
        <f t="shared" si="9"/>
        <v/>
      </c>
      <c r="C498" s="6"/>
      <c r="D498" s="1"/>
      <c r="E498" s="3" t="str">
        <f>IF(D498&gt;0,VLOOKUP(D498,صنف!B:D,2,0),"")</f>
        <v/>
      </c>
      <c r="F498" s="1"/>
      <c r="G498" s="1"/>
      <c r="H498" s="3" t="str">
        <f>IF(G498&gt;0,VLOOKUP(G498,مسئول!B:D,2,0),"")</f>
        <v/>
      </c>
      <c r="I498" s="1"/>
      <c r="J498" s="72" t="str">
        <f>IF(I498&gt;0,VLOOKUP(I498,مسئول!B:D,2,0),"")</f>
        <v/>
      </c>
    </row>
    <row r="499" spans="2:10" ht="24.95" customHeight="1">
      <c r="B499" s="12" t="str">
        <f t="shared" si="9"/>
        <v/>
      </c>
      <c r="C499" s="6"/>
      <c r="D499" s="1"/>
      <c r="E499" s="3" t="str">
        <f>IF(D499&gt;0,VLOOKUP(D499,صنف!B:D,2,0),"")</f>
        <v/>
      </c>
      <c r="F499" s="1"/>
      <c r="G499" s="1"/>
      <c r="H499" s="3" t="str">
        <f>IF(G499&gt;0,VLOOKUP(G499,مسئول!B:D,2,0),"")</f>
        <v/>
      </c>
      <c r="I499" s="1"/>
      <c r="J499" s="72" t="str">
        <f>IF(I499&gt;0,VLOOKUP(I499,مسئول!B:D,2,0),"")</f>
        <v/>
      </c>
    </row>
    <row r="500" spans="2:10" ht="24.95" customHeight="1">
      <c r="B500" s="12" t="str">
        <f t="shared" si="9"/>
        <v/>
      </c>
      <c r="C500" s="6"/>
      <c r="D500" s="1"/>
      <c r="E500" s="3" t="str">
        <f>IF(D500&gt;0,VLOOKUP(D500,صنف!B:D,2,0),"")</f>
        <v/>
      </c>
      <c r="F500" s="1"/>
      <c r="G500" s="1"/>
      <c r="H500" s="3" t="str">
        <f>IF(G500&gt;0,VLOOKUP(G500,مسئول!B:D,2,0),"")</f>
        <v/>
      </c>
      <c r="I500" s="1"/>
      <c r="J500" s="72" t="str">
        <f>IF(I500&gt;0,VLOOKUP(I500,مسئول!B:D,2,0),"")</f>
        <v/>
      </c>
    </row>
  </sheetData>
  <autoFilter ref="B5:J5"/>
  <mergeCells count="3">
    <mergeCell ref="G4:H4"/>
    <mergeCell ref="I4:J4"/>
    <mergeCell ref="B4:F4"/>
  </mergeCells>
  <phoneticPr fontId="36" type="noConversion"/>
  <conditionalFormatting sqref="E6:E500 H6:H500 J6:J500">
    <cfRule type="cellIs" dxfId="38" priority="12" stopIfTrue="1" operator="equal">
      <formula>0</formula>
    </cfRule>
  </conditionalFormatting>
  <conditionalFormatting sqref="B6:B500">
    <cfRule type="notContainsBlanks" dxfId="37" priority="9">
      <formula>LEN(TRIM(B6))&gt;0</formula>
    </cfRule>
  </conditionalFormatting>
  <conditionalFormatting sqref="H6 J6 E6">
    <cfRule type="cellIs" dxfId="36" priority="1" stopIfTrue="1" operator="equal">
      <formula>0</formula>
    </cfRule>
  </conditionalFormatting>
  <pageMargins left="0.7" right="0.7" top="0.75" bottom="0.75" header="0.3" footer="0.3"/>
  <pageSetup paperSize="9" orientation="landscape" horizontalDpi="200" verticalDpi="200" r:id="rId1"/>
  <drawing r:id="rId2"/>
</worksheet>
</file>

<file path=xl/worksheets/sheet6.xml><?xml version="1.0" encoding="utf-8"?>
<worksheet xmlns="http://schemas.openxmlformats.org/spreadsheetml/2006/main" xmlns:r="http://schemas.openxmlformats.org/officeDocument/2006/relationships">
  <dimension ref="B2:H497"/>
  <sheetViews>
    <sheetView showGridLines="0" showRowColHeaders="0" rightToLeft="1" workbookViewId="0">
      <pane xSplit="5" ySplit="4" topLeftCell="F5" activePane="bottomRight" state="frozen"/>
      <selection pane="topRight" activeCell="F1" sqref="F1"/>
      <selection pane="bottomLeft" activeCell="A8" sqref="A8"/>
      <selection pane="bottomRight" activeCell="F3" sqref="F3"/>
    </sheetView>
  </sheetViews>
  <sheetFormatPr defaultColWidth="0" defaultRowHeight="24.95" customHeight="1"/>
  <cols>
    <col min="1" max="1" width="3" customWidth="1"/>
    <col min="2" max="2" width="8.5" customWidth="1"/>
    <col min="3" max="3" width="14.125" customWidth="1"/>
    <col min="4" max="4" width="12.625" customWidth="1"/>
    <col min="5" max="5" width="25.875" customWidth="1"/>
    <col min="6" max="6" width="22.625" customWidth="1"/>
    <col min="7" max="7" width="20.625" customWidth="1"/>
    <col min="8" max="8" width="16.125" customWidth="1"/>
    <col min="9" max="9" width="9" customWidth="1"/>
  </cols>
  <sheetData>
    <row r="2" spans="2:8" ht="35.1" customHeight="1"/>
    <row r="3" spans="2:8" ht="24.95" customHeight="1">
      <c r="E3" s="23" t="s">
        <v>17</v>
      </c>
      <c r="F3" s="66">
        <f>SUBTOTAL(9,F5:F1923)</f>
        <v>0</v>
      </c>
      <c r="G3" s="66">
        <f>SUBTOTAL(9,G5:G1923)</f>
        <v>0</v>
      </c>
    </row>
    <row r="4" spans="2:8" ht="39.950000000000003" customHeight="1">
      <c r="B4" s="53" t="s">
        <v>8</v>
      </c>
      <c r="C4" s="54" t="s">
        <v>9</v>
      </c>
      <c r="D4" s="54" t="s">
        <v>10</v>
      </c>
      <c r="E4" s="54" t="s">
        <v>11</v>
      </c>
      <c r="F4" s="55" t="s">
        <v>35</v>
      </c>
      <c r="G4" s="55" t="s">
        <v>36</v>
      </c>
      <c r="H4" s="54" t="s">
        <v>12</v>
      </c>
    </row>
    <row r="5" spans="2:8" ht="24.95" customHeight="1">
      <c r="B5" s="12" t="str">
        <f>IF(C5&lt;&gt;0,1,"")</f>
        <v/>
      </c>
      <c r="C5" s="6"/>
      <c r="D5" s="1"/>
      <c r="E5" s="10"/>
      <c r="F5" s="1">
        <f>SUMIF(اضافه!D:D,يوميه!D5,اضافه!L:L)</f>
        <v>0</v>
      </c>
      <c r="G5" s="1">
        <f>SUMIF(صرف!D:D,يوميه!D5,صرف!K:K)</f>
        <v>0</v>
      </c>
      <c r="H5" s="10"/>
    </row>
    <row r="6" spans="2:8" ht="24.95" customHeight="1">
      <c r="B6" s="12" t="str">
        <f t="shared" ref="B6:B68" si="0">IF(C6&lt;&gt;0,1+B5,"")</f>
        <v/>
      </c>
      <c r="C6" s="6"/>
      <c r="D6" s="1"/>
      <c r="E6" s="10"/>
      <c r="F6" s="1">
        <f>SUMIF(اضافه!D:D,يوميه!D6,اضافه!L:L)</f>
        <v>0</v>
      </c>
      <c r="G6" s="1">
        <f>SUMIF(صرف!D:D,يوميه!D6,صرف!K:K)</f>
        <v>0</v>
      </c>
      <c r="H6" s="10"/>
    </row>
    <row r="7" spans="2:8" ht="24.95" customHeight="1">
      <c r="B7" s="12" t="str">
        <f t="shared" si="0"/>
        <v/>
      </c>
      <c r="C7" s="6"/>
      <c r="D7" s="1"/>
      <c r="E7" s="10"/>
      <c r="F7" s="1">
        <f>SUMIF(اضافه!D:D,يوميه!D7,اضافه!L:L)</f>
        <v>0</v>
      </c>
      <c r="G7" s="1">
        <f>SUMIF(صرف!D:D,يوميه!D7,صرف!K:K)</f>
        <v>0</v>
      </c>
      <c r="H7" s="10"/>
    </row>
    <row r="8" spans="2:8" ht="24.95" customHeight="1">
      <c r="B8" s="12" t="str">
        <f t="shared" si="0"/>
        <v/>
      </c>
      <c r="C8" s="6"/>
      <c r="D8" s="1"/>
      <c r="E8" s="10"/>
      <c r="F8" s="1">
        <f>SUMIF(اضافه!D:D,يوميه!D8,اضافه!L:L)</f>
        <v>0</v>
      </c>
      <c r="G8" s="1">
        <f>SUMIF(صرف!D:D,يوميه!D8,صرف!K:K)</f>
        <v>0</v>
      </c>
      <c r="H8" s="10"/>
    </row>
    <row r="9" spans="2:8" ht="24.95" customHeight="1">
      <c r="B9" s="12" t="str">
        <f t="shared" si="0"/>
        <v/>
      </c>
      <c r="C9" s="6"/>
      <c r="D9" s="1"/>
      <c r="E9" s="10"/>
      <c r="F9" s="1">
        <f>SUMIF(اضافه!D:D,يوميه!D9,اضافه!L:L)</f>
        <v>0</v>
      </c>
      <c r="G9" s="1">
        <f>SUMIF(صرف!D:D,يوميه!D9,صرف!K:K)</f>
        <v>0</v>
      </c>
      <c r="H9" s="10"/>
    </row>
    <row r="10" spans="2:8" ht="24.95" customHeight="1">
      <c r="B10" s="12" t="str">
        <f t="shared" si="0"/>
        <v/>
      </c>
      <c r="C10" s="6"/>
      <c r="D10" s="1"/>
      <c r="E10" s="10"/>
      <c r="F10" s="1">
        <f>SUMIF(اضافه!D:D,يوميه!D10,اضافه!L:L)</f>
        <v>0</v>
      </c>
      <c r="G10" s="1">
        <f>SUMIF(صرف!D:D,يوميه!D10,صرف!K:K)</f>
        <v>0</v>
      </c>
      <c r="H10" s="10"/>
    </row>
    <row r="11" spans="2:8" ht="24.95" customHeight="1">
      <c r="B11" s="12" t="str">
        <f t="shared" si="0"/>
        <v/>
      </c>
      <c r="C11" s="6"/>
      <c r="D11" s="1"/>
      <c r="E11" s="10"/>
      <c r="F11" s="1">
        <f>SUMIF(اضافه!D:D,يوميه!D11,اضافه!L:L)</f>
        <v>0</v>
      </c>
      <c r="G11" s="1">
        <f>SUMIF(صرف!D:D,يوميه!D11,صرف!K:K)</f>
        <v>0</v>
      </c>
      <c r="H11" s="10"/>
    </row>
    <row r="12" spans="2:8" ht="24.95" customHeight="1">
      <c r="B12" s="12" t="str">
        <f t="shared" si="0"/>
        <v/>
      </c>
      <c r="C12" s="6"/>
      <c r="D12" s="1"/>
      <c r="E12" s="10"/>
      <c r="F12" s="1">
        <f>SUMIF(اضافه!D:D,يوميه!D12,اضافه!L:L)</f>
        <v>0</v>
      </c>
      <c r="G12" s="1">
        <f>SUMIF(صرف!D:D,يوميه!D12,صرف!K:K)</f>
        <v>0</v>
      </c>
      <c r="H12" s="10"/>
    </row>
    <row r="13" spans="2:8" ht="24.95" customHeight="1">
      <c r="B13" s="12" t="str">
        <f t="shared" si="0"/>
        <v/>
      </c>
      <c r="C13" s="6"/>
      <c r="D13" s="1"/>
      <c r="E13" s="10"/>
      <c r="F13" s="1">
        <f>SUMIF(اضافه!D:D,يوميه!D13,اضافه!L:L)</f>
        <v>0</v>
      </c>
      <c r="G13" s="1">
        <f>SUMIF(صرف!D:D,يوميه!D13,صرف!K:K)</f>
        <v>0</v>
      </c>
      <c r="H13" s="10"/>
    </row>
    <row r="14" spans="2:8" ht="24.95" customHeight="1">
      <c r="B14" s="12" t="str">
        <f t="shared" si="0"/>
        <v/>
      </c>
      <c r="C14" s="6"/>
      <c r="D14" s="1"/>
      <c r="E14" s="10"/>
      <c r="F14" s="1">
        <f>SUMIF(اضافه!D:D,يوميه!D14,اضافه!L:L)</f>
        <v>0</v>
      </c>
      <c r="G14" s="1">
        <f>SUMIF(صرف!D:D,يوميه!D14,صرف!K:K)</f>
        <v>0</v>
      </c>
      <c r="H14" s="10"/>
    </row>
    <row r="15" spans="2:8" ht="24.95" customHeight="1">
      <c r="B15" s="12" t="str">
        <f t="shared" si="0"/>
        <v/>
      </c>
      <c r="C15" s="6"/>
      <c r="D15" s="1"/>
      <c r="E15" s="10"/>
      <c r="F15" s="1">
        <f>SUMIF(اضافه!D:D,يوميه!D15,اضافه!L:L)</f>
        <v>0</v>
      </c>
      <c r="G15" s="1">
        <f>SUMIF(صرف!D:D,يوميه!D15,صرف!K:K)</f>
        <v>0</v>
      </c>
      <c r="H15" s="10"/>
    </row>
    <row r="16" spans="2:8" ht="24.95" customHeight="1">
      <c r="B16" s="12" t="str">
        <f t="shared" si="0"/>
        <v/>
      </c>
      <c r="C16" s="6"/>
      <c r="D16" s="1"/>
      <c r="E16" s="10"/>
      <c r="F16" s="1">
        <f>SUMIF(اضافه!D:D,يوميه!D16,اضافه!L:L)</f>
        <v>0</v>
      </c>
      <c r="G16" s="1">
        <f>SUMIF(صرف!D:D,يوميه!D16,صرف!K:K)</f>
        <v>0</v>
      </c>
      <c r="H16" s="10"/>
    </row>
    <row r="17" spans="2:8" ht="24.95" customHeight="1">
      <c r="B17" s="12" t="str">
        <f t="shared" si="0"/>
        <v/>
      </c>
      <c r="C17" s="6"/>
      <c r="D17" s="1"/>
      <c r="E17" s="10"/>
      <c r="F17" s="1">
        <f>SUMIF(اضافه!D:D,يوميه!D17,اضافه!L:L)</f>
        <v>0</v>
      </c>
      <c r="G17" s="1">
        <f>SUMIF(صرف!D:D,يوميه!D17,صرف!K:K)</f>
        <v>0</v>
      </c>
      <c r="H17" s="10"/>
    </row>
    <row r="18" spans="2:8" ht="24.95" customHeight="1">
      <c r="B18" s="12" t="str">
        <f t="shared" si="0"/>
        <v/>
      </c>
      <c r="C18" s="6"/>
      <c r="D18" s="1"/>
      <c r="E18" s="10"/>
      <c r="F18" s="1">
        <f>SUMIF(اضافه!D:D,يوميه!D18,اضافه!L:L)</f>
        <v>0</v>
      </c>
      <c r="G18" s="1">
        <f>SUMIF(صرف!D:D,يوميه!D18,صرف!K:K)</f>
        <v>0</v>
      </c>
      <c r="H18" s="10"/>
    </row>
    <row r="19" spans="2:8" ht="24.95" customHeight="1">
      <c r="B19" s="12" t="str">
        <f t="shared" si="0"/>
        <v/>
      </c>
      <c r="C19" s="6"/>
      <c r="D19" s="1"/>
      <c r="E19" s="10"/>
      <c r="F19" s="1">
        <f>SUMIF(اضافه!D:D,يوميه!D19,اضافه!L:L)</f>
        <v>0</v>
      </c>
      <c r="G19" s="1">
        <f>SUMIF(صرف!D:D,يوميه!D19,صرف!K:K)</f>
        <v>0</v>
      </c>
      <c r="H19" s="10"/>
    </row>
    <row r="20" spans="2:8" ht="24.95" customHeight="1">
      <c r="B20" s="12" t="str">
        <f t="shared" si="0"/>
        <v/>
      </c>
      <c r="C20" s="6"/>
      <c r="D20" s="1"/>
      <c r="E20" s="10"/>
      <c r="F20" s="1">
        <f>SUMIF(اضافه!D:D,يوميه!D20,اضافه!L:L)</f>
        <v>0</v>
      </c>
      <c r="G20" s="1">
        <f>SUMIF(صرف!D:D,يوميه!D20,صرف!K:K)</f>
        <v>0</v>
      </c>
      <c r="H20" s="10"/>
    </row>
    <row r="21" spans="2:8" ht="24.95" customHeight="1">
      <c r="B21" s="12" t="str">
        <f t="shared" si="0"/>
        <v/>
      </c>
      <c r="C21" s="6"/>
      <c r="D21" s="1"/>
      <c r="E21" s="10"/>
      <c r="F21" s="1">
        <f>SUMIF(اضافه!D:D,يوميه!D21,اضافه!L:L)</f>
        <v>0</v>
      </c>
      <c r="G21" s="1">
        <f>SUMIF(صرف!D:D,يوميه!D21,صرف!K:K)</f>
        <v>0</v>
      </c>
      <c r="H21" s="10"/>
    </row>
    <row r="22" spans="2:8" ht="24.95" customHeight="1">
      <c r="B22" s="12" t="str">
        <f t="shared" si="0"/>
        <v/>
      </c>
      <c r="C22" s="6"/>
      <c r="D22" s="1"/>
      <c r="E22" s="10"/>
      <c r="F22" s="1">
        <f>SUMIF(اضافه!D:D,يوميه!D22,اضافه!L:L)</f>
        <v>0</v>
      </c>
      <c r="G22" s="1">
        <f>SUMIF(صرف!D:D,يوميه!D22,صرف!K:K)</f>
        <v>0</v>
      </c>
      <c r="H22" s="10"/>
    </row>
    <row r="23" spans="2:8" ht="24.95" customHeight="1">
      <c r="B23" s="12" t="str">
        <f t="shared" si="0"/>
        <v/>
      </c>
      <c r="C23" s="6"/>
      <c r="D23" s="1"/>
      <c r="E23" s="10"/>
      <c r="F23" s="1">
        <f>SUMIF(اضافه!D:D,يوميه!D23,اضافه!L:L)</f>
        <v>0</v>
      </c>
      <c r="G23" s="1">
        <f>SUMIF(صرف!D:D,يوميه!D23,صرف!K:K)</f>
        <v>0</v>
      </c>
      <c r="H23" s="10"/>
    </row>
    <row r="24" spans="2:8" ht="24.95" customHeight="1">
      <c r="B24" s="12" t="str">
        <f t="shared" si="0"/>
        <v/>
      </c>
      <c r="C24" s="6"/>
      <c r="D24" s="1"/>
      <c r="E24" s="10"/>
      <c r="F24" s="1">
        <f>SUMIF(اضافه!D:D,يوميه!D24,اضافه!L:L)</f>
        <v>0</v>
      </c>
      <c r="G24" s="1">
        <f>SUMIF(صرف!D:D,يوميه!D24,صرف!K:K)</f>
        <v>0</v>
      </c>
      <c r="H24" s="10"/>
    </row>
    <row r="25" spans="2:8" ht="24.95" customHeight="1">
      <c r="B25" s="12" t="str">
        <f t="shared" si="0"/>
        <v/>
      </c>
      <c r="C25" s="6"/>
      <c r="D25" s="1"/>
      <c r="E25" s="10"/>
      <c r="F25" s="1">
        <f>SUMIF(اضافه!D:D,يوميه!D25,اضافه!L:L)</f>
        <v>0</v>
      </c>
      <c r="G25" s="1">
        <f>SUMIF(صرف!D:D,يوميه!D25,صرف!K:K)</f>
        <v>0</v>
      </c>
      <c r="H25" s="10"/>
    </row>
    <row r="26" spans="2:8" ht="24.95" customHeight="1">
      <c r="B26" s="12" t="str">
        <f t="shared" si="0"/>
        <v/>
      </c>
      <c r="C26" s="6"/>
      <c r="D26" s="1"/>
      <c r="E26" s="10"/>
      <c r="F26" s="1">
        <f>SUMIF(اضافه!D:D,يوميه!D26,اضافه!L:L)</f>
        <v>0</v>
      </c>
      <c r="G26" s="1">
        <f>SUMIF(صرف!D:D,يوميه!D26,صرف!K:K)</f>
        <v>0</v>
      </c>
      <c r="H26" s="10"/>
    </row>
    <row r="27" spans="2:8" ht="24.95" customHeight="1">
      <c r="B27" s="12" t="str">
        <f t="shared" si="0"/>
        <v/>
      </c>
      <c r="C27" s="6"/>
      <c r="D27" s="1"/>
      <c r="E27" s="10"/>
      <c r="F27" s="1">
        <f>SUMIF(اضافه!D:D,يوميه!D27,اضافه!L:L)</f>
        <v>0</v>
      </c>
      <c r="G27" s="1">
        <f>SUMIF(صرف!D:D,يوميه!D27,صرف!K:K)</f>
        <v>0</v>
      </c>
      <c r="H27" s="10"/>
    </row>
    <row r="28" spans="2:8" ht="24.95" customHeight="1">
      <c r="B28" s="12" t="str">
        <f t="shared" si="0"/>
        <v/>
      </c>
      <c r="C28" s="6"/>
      <c r="D28" s="1"/>
      <c r="E28" s="10"/>
      <c r="F28" s="1">
        <f>SUMIF(اضافه!D:D,يوميه!D28,اضافه!L:L)</f>
        <v>0</v>
      </c>
      <c r="G28" s="1">
        <f>SUMIF(صرف!D:D,يوميه!D28,صرف!K:K)</f>
        <v>0</v>
      </c>
      <c r="H28" s="10"/>
    </row>
    <row r="29" spans="2:8" ht="24.95" customHeight="1">
      <c r="B29" s="12" t="str">
        <f t="shared" si="0"/>
        <v/>
      </c>
      <c r="C29" s="6"/>
      <c r="D29" s="1"/>
      <c r="E29" s="10"/>
      <c r="F29" s="1">
        <f>SUMIF(اضافه!D:D,يوميه!D29,اضافه!L:L)</f>
        <v>0</v>
      </c>
      <c r="G29" s="1">
        <f>SUMIF(صرف!D:D,يوميه!D29,صرف!K:K)</f>
        <v>0</v>
      </c>
      <c r="H29" s="10"/>
    </row>
    <row r="30" spans="2:8" ht="24.95" customHeight="1">
      <c r="B30" s="12" t="str">
        <f t="shared" si="0"/>
        <v/>
      </c>
      <c r="C30" s="6"/>
      <c r="D30" s="1"/>
      <c r="E30" s="10"/>
      <c r="F30" s="1">
        <f>SUMIF(اضافه!D:D,يوميه!D30,اضافه!L:L)</f>
        <v>0</v>
      </c>
      <c r="G30" s="1">
        <f>SUMIF(صرف!D:D,يوميه!D30,صرف!K:K)</f>
        <v>0</v>
      </c>
      <c r="H30" s="10"/>
    </row>
    <row r="31" spans="2:8" ht="24.95" customHeight="1">
      <c r="B31" s="12" t="str">
        <f t="shared" si="0"/>
        <v/>
      </c>
      <c r="C31" s="6"/>
      <c r="D31" s="1"/>
      <c r="E31" s="10"/>
      <c r="F31" s="1">
        <f>SUMIF(اضافه!D:D,يوميه!D31,اضافه!L:L)</f>
        <v>0</v>
      </c>
      <c r="G31" s="1">
        <f>SUMIF(صرف!D:D,يوميه!D31,صرف!K:K)</f>
        <v>0</v>
      </c>
      <c r="H31" s="10"/>
    </row>
    <row r="32" spans="2:8" ht="24.95" customHeight="1">
      <c r="B32" s="12" t="str">
        <f t="shared" si="0"/>
        <v/>
      </c>
      <c r="C32" s="6"/>
      <c r="D32" s="1"/>
      <c r="E32" s="10"/>
      <c r="F32" s="1">
        <f>SUMIF(اضافه!D:D,يوميه!D32,اضافه!L:L)</f>
        <v>0</v>
      </c>
      <c r="G32" s="1">
        <f>SUMIF(صرف!D:D,يوميه!D32,صرف!K:K)</f>
        <v>0</v>
      </c>
      <c r="H32" s="10"/>
    </row>
    <row r="33" spans="2:8" ht="24.95" customHeight="1">
      <c r="B33" s="12" t="str">
        <f t="shared" si="0"/>
        <v/>
      </c>
      <c r="C33" s="6"/>
      <c r="D33" s="1"/>
      <c r="E33" s="10"/>
      <c r="F33" s="1">
        <f>SUMIF(اضافه!D:D,يوميه!D33,اضافه!L:L)</f>
        <v>0</v>
      </c>
      <c r="G33" s="1">
        <f>SUMIF(صرف!D:D,يوميه!D33,صرف!K:K)</f>
        <v>0</v>
      </c>
      <c r="H33" s="10"/>
    </row>
    <row r="34" spans="2:8" ht="24.95" customHeight="1">
      <c r="B34" s="12" t="str">
        <f t="shared" si="0"/>
        <v/>
      </c>
      <c r="C34" s="6"/>
      <c r="D34" s="1"/>
      <c r="E34" s="10"/>
      <c r="F34" s="1">
        <f>SUMIF(اضافه!D:D,يوميه!D34,اضافه!L:L)</f>
        <v>0</v>
      </c>
      <c r="G34" s="1">
        <f>SUMIF(صرف!D:D,يوميه!D34,صرف!K:K)</f>
        <v>0</v>
      </c>
      <c r="H34" s="10"/>
    </row>
    <row r="35" spans="2:8" ht="24.95" customHeight="1">
      <c r="B35" s="12" t="str">
        <f t="shared" si="0"/>
        <v/>
      </c>
      <c r="C35" s="6"/>
      <c r="D35" s="1"/>
      <c r="E35" s="10"/>
      <c r="F35" s="1">
        <f>SUMIF(اضافه!D:D,يوميه!D35,اضافه!L:L)</f>
        <v>0</v>
      </c>
      <c r="G35" s="1">
        <f>SUMIF(صرف!D:D,يوميه!D35,صرف!K:K)</f>
        <v>0</v>
      </c>
      <c r="H35" s="10"/>
    </row>
    <row r="36" spans="2:8" ht="24.95" customHeight="1">
      <c r="B36" s="12" t="str">
        <f t="shared" si="0"/>
        <v/>
      </c>
      <c r="C36" s="6"/>
      <c r="D36" s="1"/>
      <c r="E36" s="10"/>
      <c r="F36" s="1">
        <f>SUMIF(اضافه!D:D,يوميه!D36,اضافه!L:L)</f>
        <v>0</v>
      </c>
      <c r="G36" s="1">
        <f>SUMIF(صرف!D:D,يوميه!D36,صرف!K:K)</f>
        <v>0</v>
      </c>
      <c r="H36" s="10"/>
    </row>
    <row r="37" spans="2:8" ht="24.95" customHeight="1">
      <c r="B37" s="12" t="str">
        <f t="shared" si="0"/>
        <v/>
      </c>
      <c r="C37" s="6"/>
      <c r="D37" s="1"/>
      <c r="E37" s="10"/>
      <c r="F37" s="1">
        <f>SUMIF(اضافه!D:D,يوميه!D37,اضافه!L:L)</f>
        <v>0</v>
      </c>
      <c r="G37" s="1">
        <f>SUMIF(صرف!D:D,يوميه!D37,صرف!K:K)</f>
        <v>0</v>
      </c>
      <c r="H37" s="10"/>
    </row>
    <row r="38" spans="2:8" ht="24.95" customHeight="1">
      <c r="B38" s="12" t="str">
        <f t="shared" si="0"/>
        <v/>
      </c>
      <c r="C38" s="6"/>
      <c r="D38" s="1"/>
      <c r="E38" s="10"/>
      <c r="F38" s="1">
        <f>SUMIF(اضافه!D:D,يوميه!D38,اضافه!L:L)</f>
        <v>0</v>
      </c>
      <c r="G38" s="1">
        <f>SUMIF(صرف!D:D,يوميه!D38,صرف!K:K)</f>
        <v>0</v>
      </c>
      <c r="H38" s="10"/>
    </row>
    <row r="39" spans="2:8" ht="24.95" customHeight="1">
      <c r="B39" s="12" t="str">
        <f t="shared" si="0"/>
        <v/>
      </c>
      <c r="C39" s="6"/>
      <c r="D39" s="1"/>
      <c r="E39" s="10"/>
      <c r="F39" s="1">
        <f>SUMIF(اضافه!D:D,يوميه!D39,اضافه!L:L)</f>
        <v>0</v>
      </c>
      <c r="G39" s="1">
        <f>SUMIF(صرف!D:D,يوميه!D39,صرف!K:K)</f>
        <v>0</v>
      </c>
      <c r="H39" s="10"/>
    </row>
    <row r="40" spans="2:8" ht="24.95" customHeight="1">
      <c r="B40" s="12" t="str">
        <f t="shared" si="0"/>
        <v/>
      </c>
      <c r="C40" s="6"/>
      <c r="D40" s="1"/>
      <c r="E40" s="10"/>
      <c r="F40" s="1">
        <f>SUMIF(اضافه!D:D,يوميه!D40,اضافه!L:L)</f>
        <v>0</v>
      </c>
      <c r="G40" s="1">
        <f>SUMIF(صرف!D:D,يوميه!D40,صرف!K:K)</f>
        <v>0</v>
      </c>
      <c r="H40" s="10"/>
    </row>
    <row r="41" spans="2:8" ht="24.95" customHeight="1">
      <c r="B41" s="12" t="str">
        <f t="shared" si="0"/>
        <v/>
      </c>
      <c r="C41" s="6"/>
      <c r="D41" s="1"/>
      <c r="E41" s="10"/>
      <c r="F41" s="1">
        <f>SUMIF(اضافه!D:D,يوميه!D41,اضافه!L:L)</f>
        <v>0</v>
      </c>
      <c r="G41" s="1">
        <f>SUMIF(صرف!D:D,يوميه!D41,صرف!K:K)</f>
        <v>0</v>
      </c>
      <c r="H41" s="10"/>
    </row>
    <row r="42" spans="2:8" ht="24.95" customHeight="1">
      <c r="B42" s="12" t="str">
        <f t="shared" si="0"/>
        <v/>
      </c>
      <c r="C42" s="6"/>
      <c r="D42" s="1"/>
      <c r="E42" s="10"/>
      <c r="F42" s="1">
        <f>SUMIF(اضافه!D:D,يوميه!D42,اضافه!L:L)</f>
        <v>0</v>
      </c>
      <c r="G42" s="1">
        <f>SUMIF(صرف!D:D,يوميه!D42,صرف!K:K)</f>
        <v>0</v>
      </c>
      <c r="H42" s="10"/>
    </row>
    <row r="43" spans="2:8" ht="24.95" customHeight="1">
      <c r="B43" s="12" t="str">
        <f t="shared" si="0"/>
        <v/>
      </c>
      <c r="C43" s="6"/>
      <c r="D43" s="1"/>
      <c r="E43" s="10"/>
      <c r="F43" s="1">
        <f>SUMIF(اضافه!D:D,يوميه!D43,اضافه!L:L)</f>
        <v>0</v>
      </c>
      <c r="G43" s="1">
        <f>SUMIF(صرف!D:D,يوميه!D43,صرف!K:K)</f>
        <v>0</v>
      </c>
      <c r="H43" s="10"/>
    </row>
    <row r="44" spans="2:8" ht="24.95" customHeight="1">
      <c r="B44" s="12" t="str">
        <f t="shared" si="0"/>
        <v/>
      </c>
      <c r="C44" s="6"/>
      <c r="D44" s="1"/>
      <c r="E44" s="10"/>
      <c r="F44" s="1">
        <f>SUMIF(اضافه!D:D,يوميه!D44,اضافه!L:L)</f>
        <v>0</v>
      </c>
      <c r="G44" s="1">
        <f>SUMIF(صرف!D:D,يوميه!D44,صرف!K:K)</f>
        <v>0</v>
      </c>
      <c r="H44" s="10"/>
    </row>
    <row r="45" spans="2:8" ht="24.95" customHeight="1">
      <c r="B45" s="12" t="str">
        <f t="shared" si="0"/>
        <v/>
      </c>
      <c r="C45" s="6"/>
      <c r="D45" s="1"/>
      <c r="E45" s="10"/>
      <c r="F45" s="1">
        <f>SUMIF(اضافه!D:D,يوميه!D45,اضافه!L:L)</f>
        <v>0</v>
      </c>
      <c r="G45" s="1">
        <f>SUMIF(صرف!D:D,يوميه!D45,صرف!K:K)</f>
        <v>0</v>
      </c>
      <c r="H45" s="10"/>
    </row>
    <row r="46" spans="2:8" ht="24.95" customHeight="1">
      <c r="B46" s="12" t="str">
        <f t="shared" si="0"/>
        <v/>
      </c>
      <c r="C46" s="6"/>
      <c r="D46" s="1"/>
      <c r="E46" s="10"/>
      <c r="F46" s="1">
        <f>SUMIF(اضافه!D:D,يوميه!D46,اضافه!L:L)</f>
        <v>0</v>
      </c>
      <c r="G46" s="1">
        <f>SUMIF(صرف!D:D,يوميه!D46,صرف!K:K)</f>
        <v>0</v>
      </c>
      <c r="H46" s="10"/>
    </row>
    <row r="47" spans="2:8" ht="24.95" customHeight="1">
      <c r="B47" s="12" t="str">
        <f t="shared" si="0"/>
        <v/>
      </c>
      <c r="C47" s="6"/>
      <c r="D47" s="1"/>
      <c r="E47" s="10"/>
      <c r="F47" s="1">
        <f>SUMIF(اضافه!D:D,يوميه!D47,اضافه!L:L)</f>
        <v>0</v>
      </c>
      <c r="G47" s="1">
        <f>SUMIF(صرف!D:D,يوميه!D47,صرف!K:K)</f>
        <v>0</v>
      </c>
      <c r="H47" s="10"/>
    </row>
    <row r="48" spans="2:8" ht="24.95" customHeight="1">
      <c r="B48" s="12" t="str">
        <f t="shared" si="0"/>
        <v/>
      </c>
      <c r="C48" s="6"/>
      <c r="D48" s="1"/>
      <c r="E48" s="10"/>
      <c r="F48" s="1">
        <f>SUMIF(اضافه!D:D,يوميه!D48,اضافه!L:L)</f>
        <v>0</v>
      </c>
      <c r="G48" s="1">
        <f>SUMIF(صرف!D:D,يوميه!D48,صرف!K:K)</f>
        <v>0</v>
      </c>
      <c r="H48" s="10"/>
    </row>
    <row r="49" spans="2:8" ht="24.95" customHeight="1">
      <c r="B49" s="12" t="str">
        <f t="shared" si="0"/>
        <v/>
      </c>
      <c r="C49" s="6"/>
      <c r="D49" s="1"/>
      <c r="E49" s="10"/>
      <c r="F49" s="1">
        <f>SUMIF(اضافه!D:D,يوميه!D49,اضافه!L:L)</f>
        <v>0</v>
      </c>
      <c r="G49" s="1">
        <f>SUMIF(صرف!D:D,يوميه!D49,صرف!K:K)</f>
        <v>0</v>
      </c>
      <c r="H49" s="10"/>
    </row>
    <row r="50" spans="2:8" ht="24.95" customHeight="1">
      <c r="B50" s="12" t="str">
        <f t="shared" si="0"/>
        <v/>
      </c>
      <c r="C50" s="6"/>
      <c r="D50" s="1"/>
      <c r="E50" s="10"/>
      <c r="F50" s="1">
        <f>SUMIF(اضافه!D:D,يوميه!D50,اضافه!L:L)</f>
        <v>0</v>
      </c>
      <c r="G50" s="1">
        <f>SUMIF(صرف!D:D,يوميه!D50,صرف!K:K)</f>
        <v>0</v>
      </c>
      <c r="H50" s="10"/>
    </row>
    <row r="51" spans="2:8" ht="24.95" customHeight="1">
      <c r="B51" s="12" t="str">
        <f t="shared" si="0"/>
        <v/>
      </c>
      <c r="C51" s="6"/>
      <c r="D51" s="1"/>
      <c r="E51" s="10"/>
      <c r="F51" s="1">
        <f>SUMIF(اضافه!D:D,يوميه!D51,اضافه!L:L)</f>
        <v>0</v>
      </c>
      <c r="G51" s="1">
        <f>SUMIF(صرف!D:D,يوميه!D51,صرف!K:K)</f>
        <v>0</v>
      </c>
      <c r="H51" s="10"/>
    </row>
    <row r="52" spans="2:8" ht="24.95" customHeight="1">
      <c r="B52" s="12" t="str">
        <f t="shared" si="0"/>
        <v/>
      </c>
      <c r="C52" s="6"/>
      <c r="D52" s="1"/>
      <c r="E52" s="10"/>
      <c r="F52" s="1">
        <f>SUMIF(اضافه!D:D,يوميه!D52,اضافه!L:L)</f>
        <v>0</v>
      </c>
      <c r="G52" s="1">
        <f>SUMIF(صرف!D:D,يوميه!D52,صرف!K:K)</f>
        <v>0</v>
      </c>
      <c r="H52" s="10"/>
    </row>
    <row r="53" spans="2:8" ht="24.95" customHeight="1">
      <c r="B53" s="12" t="str">
        <f t="shared" si="0"/>
        <v/>
      </c>
      <c r="C53" s="6"/>
      <c r="D53" s="1"/>
      <c r="E53" s="10"/>
      <c r="F53" s="1">
        <f>SUMIF(اضافه!D:D,يوميه!D53,اضافه!L:L)</f>
        <v>0</v>
      </c>
      <c r="G53" s="1">
        <f>SUMIF(صرف!D:D,يوميه!D53,صرف!K:K)</f>
        <v>0</v>
      </c>
      <c r="H53" s="10"/>
    </row>
    <row r="54" spans="2:8" ht="24.95" customHeight="1">
      <c r="B54" s="12" t="str">
        <f t="shared" si="0"/>
        <v/>
      </c>
      <c r="C54" s="6"/>
      <c r="D54" s="1"/>
      <c r="E54" s="10"/>
      <c r="F54" s="1">
        <f>SUMIF(اضافه!D:D,يوميه!D54,اضافه!L:L)</f>
        <v>0</v>
      </c>
      <c r="G54" s="1">
        <f>SUMIF(صرف!D:D,يوميه!D54,صرف!K:K)</f>
        <v>0</v>
      </c>
      <c r="H54" s="10"/>
    </row>
    <row r="55" spans="2:8" ht="24.95" customHeight="1">
      <c r="B55" s="12" t="str">
        <f t="shared" si="0"/>
        <v/>
      </c>
      <c r="C55" s="6"/>
      <c r="D55" s="1"/>
      <c r="E55" s="10"/>
      <c r="F55" s="1">
        <f>SUMIF(اضافه!D:D,يوميه!D55,اضافه!L:L)</f>
        <v>0</v>
      </c>
      <c r="G55" s="1">
        <f>SUMIF(صرف!D:D,يوميه!D55,صرف!K:K)</f>
        <v>0</v>
      </c>
      <c r="H55" s="10"/>
    </row>
    <row r="56" spans="2:8" ht="24.95" customHeight="1">
      <c r="B56" s="12" t="str">
        <f t="shared" si="0"/>
        <v/>
      </c>
      <c r="C56" s="6"/>
      <c r="D56" s="1"/>
      <c r="E56" s="10"/>
      <c r="F56" s="1">
        <f>SUMIF(اضافه!D:D,يوميه!D56,اضافه!L:L)</f>
        <v>0</v>
      </c>
      <c r="G56" s="1">
        <f>SUMIF(صرف!D:D,يوميه!D56,صرف!K:K)</f>
        <v>0</v>
      </c>
      <c r="H56" s="10"/>
    </row>
    <row r="57" spans="2:8" ht="24.95" customHeight="1">
      <c r="B57" s="12" t="str">
        <f t="shared" si="0"/>
        <v/>
      </c>
      <c r="C57" s="6"/>
      <c r="D57" s="1"/>
      <c r="E57" s="10"/>
      <c r="F57" s="1">
        <f>SUMIF(اضافه!D:D,يوميه!D57,اضافه!L:L)</f>
        <v>0</v>
      </c>
      <c r="G57" s="1">
        <f>SUMIF(صرف!D:D,يوميه!D57,صرف!K:K)</f>
        <v>0</v>
      </c>
      <c r="H57" s="10"/>
    </row>
    <row r="58" spans="2:8" ht="24.95" customHeight="1">
      <c r="B58" s="12" t="str">
        <f t="shared" si="0"/>
        <v/>
      </c>
      <c r="C58" s="6"/>
      <c r="D58" s="1"/>
      <c r="E58" s="10"/>
      <c r="F58" s="1">
        <f>SUMIF(اضافه!D:D,يوميه!D58,اضافه!L:L)</f>
        <v>0</v>
      </c>
      <c r="G58" s="1">
        <f>SUMIF(صرف!D:D,يوميه!D58,صرف!K:K)</f>
        <v>0</v>
      </c>
      <c r="H58" s="10"/>
    </row>
    <row r="59" spans="2:8" ht="24.95" customHeight="1">
      <c r="B59" s="12" t="str">
        <f t="shared" si="0"/>
        <v/>
      </c>
      <c r="C59" s="6"/>
      <c r="D59" s="1"/>
      <c r="E59" s="10"/>
      <c r="F59" s="1">
        <f>SUMIF(اضافه!D:D,يوميه!D59,اضافه!L:L)</f>
        <v>0</v>
      </c>
      <c r="G59" s="1">
        <f>SUMIF(صرف!D:D,يوميه!D59,صرف!K:K)</f>
        <v>0</v>
      </c>
      <c r="H59" s="10"/>
    </row>
    <row r="60" spans="2:8" ht="24.95" customHeight="1">
      <c r="B60" s="12" t="str">
        <f t="shared" si="0"/>
        <v/>
      </c>
      <c r="C60" s="6"/>
      <c r="D60" s="1"/>
      <c r="E60" s="10"/>
      <c r="F60" s="1">
        <f>SUMIF(اضافه!D:D,يوميه!D60,اضافه!L:L)</f>
        <v>0</v>
      </c>
      <c r="G60" s="1">
        <f>SUMIF(صرف!D:D,يوميه!D60,صرف!K:K)</f>
        <v>0</v>
      </c>
      <c r="H60" s="10"/>
    </row>
    <row r="61" spans="2:8" ht="24.95" customHeight="1">
      <c r="B61" s="12" t="str">
        <f t="shared" si="0"/>
        <v/>
      </c>
      <c r="C61" s="6"/>
      <c r="D61" s="1"/>
      <c r="E61" s="10"/>
      <c r="F61" s="1">
        <f>SUMIF(اضافه!D:D,يوميه!D61,اضافه!L:L)</f>
        <v>0</v>
      </c>
      <c r="G61" s="1">
        <f>SUMIF(صرف!D:D,يوميه!D61,صرف!K:K)</f>
        <v>0</v>
      </c>
      <c r="H61" s="10"/>
    </row>
    <row r="62" spans="2:8" ht="24.95" customHeight="1">
      <c r="B62" s="12" t="str">
        <f t="shared" si="0"/>
        <v/>
      </c>
      <c r="C62" s="6"/>
      <c r="D62" s="1"/>
      <c r="E62" s="10"/>
      <c r="F62" s="1">
        <f>SUMIF(اضافه!D:D,يوميه!D62,اضافه!L:L)</f>
        <v>0</v>
      </c>
      <c r="G62" s="1">
        <f>SUMIF(صرف!D:D,يوميه!D62,صرف!K:K)</f>
        <v>0</v>
      </c>
      <c r="H62" s="10"/>
    </row>
    <row r="63" spans="2:8" ht="24.95" customHeight="1">
      <c r="B63" s="12" t="str">
        <f t="shared" si="0"/>
        <v/>
      </c>
      <c r="C63" s="6"/>
      <c r="D63" s="1"/>
      <c r="E63" s="10"/>
      <c r="F63" s="1">
        <f>SUMIF(اضافه!D:D,يوميه!D63,اضافه!L:L)</f>
        <v>0</v>
      </c>
      <c r="G63" s="1">
        <f>SUMIF(صرف!D:D,يوميه!D63,صرف!K:K)</f>
        <v>0</v>
      </c>
      <c r="H63" s="10"/>
    </row>
    <row r="64" spans="2:8" ht="24.95" customHeight="1">
      <c r="B64" s="12" t="str">
        <f t="shared" si="0"/>
        <v/>
      </c>
      <c r="C64" s="6"/>
      <c r="D64" s="1"/>
      <c r="E64" s="10"/>
      <c r="F64" s="1">
        <f>SUMIF(اضافه!D:D,يوميه!D64,اضافه!L:L)</f>
        <v>0</v>
      </c>
      <c r="G64" s="1">
        <f>SUMIF(صرف!D:D,يوميه!D64,صرف!K:K)</f>
        <v>0</v>
      </c>
      <c r="H64" s="10"/>
    </row>
    <row r="65" spans="2:8" ht="24.95" customHeight="1">
      <c r="B65" s="12" t="str">
        <f t="shared" si="0"/>
        <v/>
      </c>
      <c r="C65" s="6"/>
      <c r="D65" s="1"/>
      <c r="E65" s="10"/>
      <c r="F65" s="1">
        <f>SUMIF(اضافه!D:D,يوميه!D65,اضافه!L:L)</f>
        <v>0</v>
      </c>
      <c r="G65" s="1">
        <f>SUMIF(صرف!D:D,يوميه!D65,صرف!K:K)</f>
        <v>0</v>
      </c>
      <c r="H65" s="10"/>
    </row>
    <row r="66" spans="2:8" ht="24.95" customHeight="1">
      <c r="B66" s="12" t="str">
        <f t="shared" si="0"/>
        <v/>
      </c>
      <c r="C66" s="6"/>
      <c r="D66" s="1"/>
      <c r="E66" s="10"/>
      <c r="F66" s="1">
        <f>SUMIF(اضافه!D:D,يوميه!D66,اضافه!L:L)</f>
        <v>0</v>
      </c>
      <c r="G66" s="1">
        <f>SUMIF(صرف!D:D,يوميه!D66,صرف!K:K)</f>
        <v>0</v>
      </c>
      <c r="H66" s="10"/>
    </row>
    <row r="67" spans="2:8" ht="24.95" customHeight="1">
      <c r="B67" s="12" t="str">
        <f t="shared" si="0"/>
        <v/>
      </c>
      <c r="C67" s="6"/>
      <c r="D67" s="1"/>
      <c r="E67" s="10"/>
      <c r="F67" s="1">
        <f>SUMIF(اضافه!D:D,يوميه!D67,اضافه!L:L)</f>
        <v>0</v>
      </c>
      <c r="G67" s="1">
        <f>SUMIF(صرف!D:D,يوميه!D67,صرف!K:K)</f>
        <v>0</v>
      </c>
      <c r="H67" s="10"/>
    </row>
    <row r="68" spans="2:8" ht="24.95" customHeight="1">
      <c r="B68" s="12" t="str">
        <f t="shared" si="0"/>
        <v/>
      </c>
      <c r="C68" s="6"/>
      <c r="D68" s="1"/>
      <c r="E68" s="10"/>
      <c r="F68" s="1">
        <f>SUMIF(اضافه!D:D,يوميه!D68,اضافه!L:L)</f>
        <v>0</v>
      </c>
      <c r="G68" s="1">
        <f>SUMIF(صرف!D:D,يوميه!D68,صرف!K:K)</f>
        <v>0</v>
      </c>
      <c r="H68" s="10"/>
    </row>
    <row r="69" spans="2:8" ht="24.95" customHeight="1">
      <c r="B69" s="12" t="str">
        <f t="shared" ref="B69:B132" si="1">IF(C69&lt;&gt;0,1+B68,"")</f>
        <v/>
      </c>
      <c r="C69" s="6"/>
      <c r="D69" s="1"/>
      <c r="E69" s="10"/>
      <c r="F69" s="1">
        <f>SUMIF(اضافه!D:D,يوميه!D69,اضافه!L:L)</f>
        <v>0</v>
      </c>
      <c r="G69" s="1">
        <f>SUMIF(صرف!D:D,يوميه!D69,صرف!K:K)</f>
        <v>0</v>
      </c>
      <c r="H69" s="10"/>
    </row>
    <row r="70" spans="2:8" ht="24.95" customHeight="1">
      <c r="B70" s="12" t="str">
        <f t="shared" si="1"/>
        <v/>
      </c>
      <c r="C70" s="6"/>
      <c r="D70" s="1"/>
      <c r="E70" s="10"/>
      <c r="F70" s="1">
        <f>SUMIF(اضافه!D:D,يوميه!D70,اضافه!L:L)</f>
        <v>0</v>
      </c>
      <c r="G70" s="1">
        <f>SUMIF(صرف!D:D,يوميه!D70,صرف!K:K)</f>
        <v>0</v>
      </c>
      <c r="H70" s="10"/>
    </row>
    <row r="71" spans="2:8" ht="24.95" customHeight="1">
      <c r="B71" s="12" t="str">
        <f t="shared" si="1"/>
        <v/>
      </c>
      <c r="C71" s="6"/>
      <c r="D71" s="1"/>
      <c r="E71" s="10"/>
      <c r="F71" s="1">
        <f>SUMIF(اضافه!D:D,يوميه!D71,اضافه!L:L)</f>
        <v>0</v>
      </c>
      <c r="G71" s="1">
        <f>SUMIF(صرف!D:D,يوميه!D71,صرف!K:K)</f>
        <v>0</v>
      </c>
      <c r="H71" s="10"/>
    </row>
    <row r="72" spans="2:8" ht="24.95" customHeight="1">
      <c r="B72" s="12" t="str">
        <f t="shared" si="1"/>
        <v/>
      </c>
      <c r="C72" s="6"/>
      <c r="D72" s="1"/>
      <c r="E72" s="10"/>
      <c r="F72" s="1">
        <f>SUMIF(اضافه!D:D,يوميه!D72,اضافه!L:L)</f>
        <v>0</v>
      </c>
      <c r="G72" s="1">
        <f>SUMIF(صرف!D:D,يوميه!D72,صرف!K:K)</f>
        <v>0</v>
      </c>
      <c r="H72" s="10"/>
    </row>
    <row r="73" spans="2:8" ht="24.95" customHeight="1">
      <c r="B73" s="12" t="str">
        <f t="shared" si="1"/>
        <v/>
      </c>
      <c r="C73" s="6"/>
      <c r="D73" s="1"/>
      <c r="E73" s="10"/>
      <c r="F73" s="1">
        <f>SUMIF(اضافه!D:D,يوميه!D73,اضافه!L:L)</f>
        <v>0</v>
      </c>
      <c r="G73" s="1">
        <f>SUMIF(صرف!D:D,يوميه!D73,صرف!K:K)</f>
        <v>0</v>
      </c>
      <c r="H73" s="10"/>
    </row>
    <row r="74" spans="2:8" ht="24.95" customHeight="1">
      <c r="B74" s="12" t="str">
        <f t="shared" si="1"/>
        <v/>
      </c>
      <c r="C74" s="6"/>
      <c r="D74" s="1"/>
      <c r="E74" s="10"/>
      <c r="F74" s="1">
        <f>SUMIF(اضافه!D:D,يوميه!D74,اضافه!L:L)</f>
        <v>0</v>
      </c>
      <c r="G74" s="1">
        <f>SUMIF(صرف!D:D,يوميه!D74,صرف!K:K)</f>
        <v>0</v>
      </c>
      <c r="H74" s="10"/>
    </row>
    <row r="75" spans="2:8" ht="24.95" customHeight="1">
      <c r="B75" s="12" t="str">
        <f t="shared" si="1"/>
        <v/>
      </c>
      <c r="C75" s="6"/>
      <c r="D75" s="1"/>
      <c r="E75" s="10"/>
      <c r="F75" s="1">
        <f>SUMIF(اضافه!D:D,يوميه!D75,اضافه!L:L)</f>
        <v>0</v>
      </c>
      <c r="G75" s="1">
        <f>SUMIF(صرف!D:D,يوميه!D75,صرف!K:K)</f>
        <v>0</v>
      </c>
      <c r="H75" s="10"/>
    </row>
    <row r="76" spans="2:8" ht="24.95" customHeight="1">
      <c r="B76" s="12" t="str">
        <f t="shared" si="1"/>
        <v/>
      </c>
      <c r="C76" s="6"/>
      <c r="D76" s="1"/>
      <c r="E76" s="10"/>
      <c r="F76" s="1">
        <f>SUMIF(اضافه!D:D,يوميه!D76,اضافه!L:L)</f>
        <v>0</v>
      </c>
      <c r="G76" s="1">
        <f>SUMIF(صرف!D:D,يوميه!D76,صرف!K:K)</f>
        <v>0</v>
      </c>
      <c r="H76" s="10"/>
    </row>
    <row r="77" spans="2:8" ht="24.95" customHeight="1">
      <c r="B77" s="12" t="str">
        <f t="shared" si="1"/>
        <v/>
      </c>
      <c r="C77" s="6"/>
      <c r="D77" s="1"/>
      <c r="E77" s="10"/>
      <c r="F77" s="1">
        <f>SUMIF(اضافه!D:D,يوميه!D77,اضافه!L:L)</f>
        <v>0</v>
      </c>
      <c r="G77" s="1">
        <f>SUMIF(صرف!D:D,يوميه!D77,صرف!K:K)</f>
        <v>0</v>
      </c>
      <c r="H77" s="10"/>
    </row>
    <row r="78" spans="2:8" ht="24.95" customHeight="1">
      <c r="B78" s="12" t="str">
        <f t="shared" si="1"/>
        <v/>
      </c>
      <c r="C78" s="6"/>
      <c r="D78" s="1"/>
      <c r="E78" s="10"/>
      <c r="F78" s="1">
        <f>SUMIF(اضافه!D:D,يوميه!D78,اضافه!L:L)</f>
        <v>0</v>
      </c>
      <c r="G78" s="1">
        <f>SUMIF(صرف!D:D,يوميه!D78,صرف!K:K)</f>
        <v>0</v>
      </c>
      <c r="H78" s="10"/>
    </row>
    <row r="79" spans="2:8" ht="24.95" customHeight="1">
      <c r="B79" s="12" t="str">
        <f t="shared" si="1"/>
        <v/>
      </c>
      <c r="C79" s="6"/>
      <c r="D79" s="1"/>
      <c r="E79" s="10"/>
      <c r="F79" s="1">
        <f>SUMIF(اضافه!D:D,يوميه!D79,اضافه!L:L)</f>
        <v>0</v>
      </c>
      <c r="G79" s="1">
        <f>SUMIF(صرف!D:D,يوميه!D79,صرف!K:K)</f>
        <v>0</v>
      </c>
      <c r="H79" s="10"/>
    </row>
    <row r="80" spans="2:8" ht="24.95" customHeight="1">
      <c r="B80" s="12" t="str">
        <f t="shared" si="1"/>
        <v/>
      </c>
      <c r="C80" s="6"/>
      <c r="D80" s="1"/>
      <c r="E80" s="10"/>
      <c r="F80" s="1">
        <f>SUMIF(اضافه!D:D,يوميه!D80,اضافه!L:L)</f>
        <v>0</v>
      </c>
      <c r="G80" s="1">
        <f>SUMIF(صرف!D:D,يوميه!D80,صرف!K:K)</f>
        <v>0</v>
      </c>
      <c r="H80" s="10"/>
    </row>
    <row r="81" spans="2:8" ht="24.95" customHeight="1">
      <c r="B81" s="12" t="str">
        <f t="shared" si="1"/>
        <v/>
      </c>
      <c r="C81" s="6"/>
      <c r="D81" s="1"/>
      <c r="E81" s="10"/>
      <c r="F81" s="1">
        <f>SUMIF(اضافه!D:D,يوميه!D81,اضافه!L:L)</f>
        <v>0</v>
      </c>
      <c r="G81" s="1">
        <f>SUMIF(صرف!D:D,يوميه!D81,صرف!K:K)</f>
        <v>0</v>
      </c>
      <c r="H81" s="10"/>
    </row>
    <row r="82" spans="2:8" ht="24.95" customHeight="1">
      <c r="B82" s="12" t="str">
        <f t="shared" si="1"/>
        <v/>
      </c>
      <c r="C82" s="6"/>
      <c r="D82" s="1"/>
      <c r="E82" s="10"/>
      <c r="F82" s="1">
        <f>SUMIF(اضافه!D:D,يوميه!D82,اضافه!L:L)</f>
        <v>0</v>
      </c>
      <c r="G82" s="1">
        <f>SUMIF(صرف!D:D,يوميه!D82,صرف!K:K)</f>
        <v>0</v>
      </c>
      <c r="H82" s="10"/>
    </row>
    <row r="83" spans="2:8" ht="24.95" customHeight="1">
      <c r="B83" s="12" t="str">
        <f t="shared" si="1"/>
        <v/>
      </c>
      <c r="C83" s="6"/>
      <c r="D83" s="1"/>
      <c r="E83" s="10"/>
      <c r="F83" s="1">
        <f>SUMIF(اضافه!D:D,يوميه!D83,اضافه!L:L)</f>
        <v>0</v>
      </c>
      <c r="G83" s="1">
        <f>SUMIF(صرف!D:D,يوميه!D83,صرف!K:K)</f>
        <v>0</v>
      </c>
      <c r="H83" s="10"/>
    </row>
    <row r="84" spans="2:8" ht="24.95" customHeight="1">
      <c r="B84" s="12" t="str">
        <f t="shared" si="1"/>
        <v/>
      </c>
      <c r="C84" s="6"/>
      <c r="D84" s="1"/>
      <c r="E84" s="10"/>
      <c r="F84" s="1">
        <f>SUMIF(اضافه!D:D,يوميه!D84,اضافه!L:L)</f>
        <v>0</v>
      </c>
      <c r="G84" s="1">
        <f>SUMIF(صرف!D:D,يوميه!D84,صرف!K:K)</f>
        <v>0</v>
      </c>
      <c r="H84" s="10"/>
    </row>
    <row r="85" spans="2:8" ht="24.95" customHeight="1">
      <c r="B85" s="12" t="str">
        <f t="shared" si="1"/>
        <v/>
      </c>
      <c r="C85" s="6"/>
      <c r="D85" s="1"/>
      <c r="E85" s="10"/>
      <c r="F85" s="1">
        <f>SUMIF(اضافه!D:D,يوميه!D85,اضافه!L:L)</f>
        <v>0</v>
      </c>
      <c r="G85" s="1">
        <f>SUMIF(صرف!D:D,يوميه!D85,صرف!K:K)</f>
        <v>0</v>
      </c>
      <c r="H85" s="10"/>
    </row>
    <row r="86" spans="2:8" ht="24.95" customHeight="1">
      <c r="B86" s="12" t="str">
        <f t="shared" si="1"/>
        <v/>
      </c>
      <c r="C86" s="6"/>
      <c r="D86" s="1"/>
      <c r="E86" s="10"/>
      <c r="F86" s="1">
        <f>SUMIF(اضافه!D:D,يوميه!D86,اضافه!L:L)</f>
        <v>0</v>
      </c>
      <c r="G86" s="1">
        <f>SUMIF(صرف!D:D,يوميه!D86,صرف!K:K)</f>
        <v>0</v>
      </c>
      <c r="H86" s="10"/>
    </row>
    <row r="87" spans="2:8" ht="24.95" customHeight="1">
      <c r="B87" s="12" t="str">
        <f t="shared" si="1"/>
        <v/>
      </c>
      <c r="C87" s="6"/>
      <c r="D87" s="1"/>
      <c r="E87" s="10"/>
      <c r="F87" s="1">
        <f>SUMIF(اضافه!D:D,يوميه!D87,اضافه!L:L)</f>
        <v>0</v>
      </c>
      <c r="G87" s="1">
        <f>SUMIF(صرف!D:D,يوميه!D87,صرف!K:K)</f>
        <v>0</v>
      </c>
      <c r="H87" s="10"/>
    </row>
    <row r="88" spans="2:8" ht="24.95" customHeight="1">
      <c r="B88" s="12" t="str">
        <f t="shared" si="1"/>
        <v/>
      </c>
      <c r="C88" s="6"/>
      <c r="D88" s="1"/>
      <c r="E88" s="10"/>
      <c r="F88" s="1">
        <f>SUMIF(اضافه!D:D,يوميه!D88,اضافه!L:L)</f>
        <v>0</v>
      </c>
      <c r="G88" s="1">
        <f>SUMIF(صرف!D:D,يوميه!D88,صرف!K:K)</f>
        <v>0</v>
      </c>
      <c r="H88" s="10"/>
    </row>
    <row r="89" spans="2:8" ht="24.95" customHeight="1">
      <c r="B89" s="12" t="str">
        <f t="shared" si="1"/>
        <v/>
      </c>
      <c r="C89" s="6"/>
      <c r="D89" s="1"/>
      <c r="E89" s="10"/>
      <c r="F89" s="1">
        <f>SUMIF(اضافه!D:D,يوميه!D89,اضافه!L:L)</f>
        <v>0</v>
      </c>
      <c r="G89" s="1">
        <f>SUMIF(صرف!D:D,يوميه!D89,صرف!K:K)</f>
        <v>0</v>
      </c>
      <c r="H89" s="10"/>
    </row>
    <row r="90" spans="2:8" ht="24.95" customHeight="1">
      <c r="B90" s="12" t="str">
        <f t="shared" si="1"/>
        <v/>
      </c>
      <c r="C90" s="6"/>
      <c r="D90" s="1"/>
      <c r="E90" s="10"/>
      <c r="F90" s="1">
        <f>SUMIF(اضافه!D:D,يوميه!D90,اضافه!L:L)</f>
        <v>0</v>
      </c>
      <c r="G90" s="1">
        <f>SUMIF(صرف!D:D,يوميه!D90,صرف!K:K)</f>
        <v>0</v>
      </c>
      <c r="H90" s="10"/>
    </row>
    <row r="91" spans="2:8" ht="24.95" customHeight="1">
      <c r="B91" s="12" t="str">
        <f t="shared" si="1"/>
        <v/>
      </c>
      <c r="C91" s="6"/>
      <c r="D91" s="1"/>
      <c r="E91" s="10"/>
      <c r="F91" s="1">
        <f>SUMIF(اضافه!D:D,يوميه!D91,اضافه!L:L)</f>
        <v>0</v>
      </c>
      <c r="G91" s="1">
        <f>SUMIF(صرف!D:D,يوميه!D91,صرف!K:K)</f>
        <v>0</v>
      </c>
      <c r="H91" s="10"/>
    </row>
    <row r="92" spans="2:8" ht="24.95" customHeight="1">
      <c r="B92" s="12" t="str">
        <f t="shared" si="1"/>
        <v/>
      </c>
      <c r="C92" s="6"/>
      <c r="D92" s="1"/>
      <c r="E92" s="10"/>
      <c r="F92" s="1">
        <f>SUMIF(اضافه!D:D,يوميه!D92,اضافه!L:L)</f>
        <v>0</v>
      </c>
      <c r="G92" s="1">
        <f>SUMIF(صرف!D:D,يوميه!D92,صرف!K:K)</f>
        <v>0</v>
      </c>
      <c r="H92" s="10"/>
    </row>
    <row r="93" spans="2:8" ht="24.95" customHeight="1">
      <c r="B93" s="12" t="str">
        <f t="shared" si="1"/>
        <v/>
      </c>
      <c r="C93" s="6"/>
      <c r="D93" s="1"/>
      <c r="E93" s="10"/>
      <c r="F93" s="1">
        <f>SUMIF(اضافه!D:D,يوميه!D93,اضافه!L:L)</f>
        <v>0</v>
      </c>
      <c r="G93" s="1">
        <f>SUMIF(صرف!D:D,يوميه!D93,صرف!K:K)</f>
        <v>0</v>
      </c>
      <c r="H93" s="10"/>
    </row>
    <row r="94" spans="2:8" ht="24.95" customHeight="1">
      <c r="B94" s="12" t="str">
        <f t="shared" si="1"/>
        <v/>
      </c>
      <c r="C94" s="6"/>
      <c r="D94" s="1"/>
      <c r="E94" s="10"/>
      <c r="F94" s="1">
        <f>SUMIF(اضافه!D:D,يوميه!D94,اضافه!L:L)</f>
        <v>0</v>
      </c>
      <c r="G94" s="1">
        <f>SUMIF(صرف!D:D,يوميه!D94,صرف!K:K)</f>
        <v>0</v>
      </c>
      <c r="H94" s="10"/>
    </row>
    <row r="95" spans="2:8" ht="24.95" customHeight="1">
      <c r="B95" s="12" t="str">
        <f t="shared" si="1"/>
        <v/>
      </c>
      <c r="C95" s="6"/>
      <c r="D95" s="1"/>
      <c r="E95" s="10"/>
      <c r="F95" s="1">
        <f>SUMIF(اضافه!D:D,يوميه!D95,اضافه!L:L)</f>
        <v>0</v>
      </c>
      <c r="G95" s="1">
        <f>SUMIF(صرف!D:D,يوميه!D95,صرف!K:K)</f>
        <v>0</v>
      </c>
      <c r="H95" s="10"/>
    </row>
    <row r="96" spans="2:8" ht="24.95" customHeight="1">
      <c r="B96" s="12" t="str">
        <f t="shared" si="1"/>
        <v/>
      </c>
      <c r="C96" s="6"/>
      <c r="D96" s="1"/>
      <c r="E96" s="10"/>
      <c r="F96" s="1">
        <f>SUMIF(اضافه!D:D,يوميه!D96,اضافه!L:L)</f>
        <v>0</v>
      </c>
      <c r="G96" s="1">
        <f>SUMIF(صرف!D:D,يوميه!D96,صرف!K:K)</f>
        <v>0</v>
      </c>
      <c r="H96" s="10"/>
    </row>
    <row r="97" spans="2:8" ht="24.95" customHeight="1">
      <c r="B97" s="12" t="str">
        <f t="shared" si="1"/>
        <v/>
      </c>
      <c r="C97" s="6"/>
      <c r="D97" s="1"/>
      <c r="E97" s="10"/>
      <c r="F97" s="1">
        <f>SUMIF(اضافه!D:D,يوميه!D97,اضافه!L:L)</f>
        <v>0</v>
      </c>
      <c r="G97" s="1">
        <f>SUMIF(صرف!D:D,يوميه!D97,صرف!K:K)</f>
        <v>0</v>
      </c>
      <c r="H97" s="10"/>
    </row>
    <row r="98" spans="2:8" ht="24.95" customHeight="1">
      <c r="B98" s="12" t="str">
        <f t="shared" si="1"/>
        <v/>
      </c>
      <c r="C98" s="6"/>
      <c r="D98" s="1"/>
      <c r="E98" s="10"/>
      <c r="F98" s="1">
        <f>SUMIF(اضافه!D:D,يوميه!D98,اضافه!L:L)</f>
        <v>0</v>
      </c>
      <c r="G98" s="1">
        <f>SUMIF(صرف!D:D,يوميه!D98,صرف!K:K)</f>
        <v>0</v>
      </c>
      <c r="H98" s="10"/>
    </row>
    <row r="99" spans="2:8" ht="24.95" customHeight="1">
      <c r="B99" s="12" t="str">
        <f t="shared" si="1"/>
        <v/>
      </c>
      <c r="C99" s="6"/>
      <c r="D99" s="1"/>
      <c r="E99" s="10"/>
      <c r="F99" s="1">
        <f>SUMIF(اضافه!D:D,يوميه!D99,اضافه!L:L)</f>
        <v>0</v>
      </c>
      <c r="G99" s="1">
        <f>SUMIF(صرف!D:D,يوميه!D99,صرف!K:K)</f>
        <v>0</v>
      </c>
      <c r="H99" s="10"/>
    </row>
    <row r="100" spans="2:8" ht="24.95" customHeight="1">
      <c r="B100" s="12" t="str">
        <f t="shared" si="1"/>
        <v/>
      </c>
      <c r="C100" s="6"/>
      <c r="D100" s="1"/>
      <c r="E100" s="10"/>
      <c r="F100" s="1">
        <f>SUMIF(اضافه!D:D,يوميه!D100,اضافه!L:L)</f>
        <v>0</v>
      </c>
      <c r="G100" s="1">
        <f>SUMIF(صرف!D:D,يوميه!D100,صرف!K:K)</f>
        <v>0</v>
      </c>
      <c r="H100" s="10"/>
    </row>
    <row r="101" spans="2:8" ht="24.95" customHeight="1">
      <c r="B101" s="12" t="str">
        <f t="shared" si="1"/>
        <v/>
      </c>
      <c r="C101" s="6"/>
      <c r="D101" s="1"/>
      <c r="E101" s="10"/>
      <c r="F101" s="1">
        <f>SUMIF(اضافه!D:D,يوميه!D101,اضافه!L:L)</f>
        <v>0</v>
      </c>
      <c r="G101" s="1">
        <f>SUMIF(صرف!D:D,يوميه!D101,صرف!K:K)</f>
        <v>0</v>
      </c>
      <c r="H101" s="10"/>
    </row>
    <row r="102" spans="2:8" ht="24.95" customHeight="1">
      <c r="B102" s="12" t="str">
        <f t="shared" si="1"/>
        <v/>
      </c>
      <c r="C102" s="6"/>
      <c r="D102" s="1"/>
      <c r="E102" s="10"/>
      <c r="F102" s="1">
        <f>SUMIF(اضافه!D:D,يوميه!D102,اضافه!L:L)</f>
        <v>0</v>
      </c>
      <c r="G102" s="1">
        <f>SUMIF(صرف!D:D,يوميه!D102,صرف!K:K)</f>
        <v>0</v>
      </c>
      <c r="H102" s="10"/>
    </row>
    <row r="103" spans="2:8" ht="24.95" customHeight="1">
      <c r="B103" s="12" t="str">
        <f t="shared" si="1"/>
        <v/>
      </c>
      <c r="C103" s="6"/>
      <c r="D103" s="1"/>
      <c r="E103" s="10"/>
      <c r="F103" s="1">
        <f>SUMIF(اضافه!D:D,يوميه!D103,اضافه!L:L)</f>
        <v>0</v>
      </c>
      <c r="G103" s="1">
        <f>SUMIF(صرف!D:D,يوميه!D103,صرف!K:K)</f>
        <v>0</v>
      </c>
      <c r="H103" s="10"/>
    </row>
    <row r="104" spans="2:8" ht="24.95" customHeight="1">
      <c r="B104" s="12" t="str">
        <f t="shared" si="1"/>
        <v/>
      </c>
      <c r="C104" s="6"/>
      <c r="D104" s="1"/>
      <c r="E104" s="10"/>
      <c r="F104" s="1">
        <f>SUMIF(اضافه!D:D,يوميه!D104,اضافه!L:L)</f>
        <v>0</v>
      </c>
      <c r="G104" s="1">
        <f>SUMIF(صرف!D:D,يوميه!D104,صرف!K:K)</f>
        <v>0</v>
      </c>
      <c r="H104" s="10"/>
    </row>
    <row r="105" spans="2:8" ht="24.95" customHeight="1">
      <c r="B105" s="12" t="str">
        <f t="shared" si="1"/>
        <v/>
      </c>
      <c r="C105" s="6"/>
      <c r="D105" s="1"/>
      <c r="E105" s="10"/>
      <c r="F105" s="1">
        <f>SUMIF(اضافه!D:D,يوميه!D105,اضافه!L:L)</f>
        <v>0</v>
      </c>
      <c r="G105" s="1">
        <f>SUMIF(صرف!D:D,يوميه!D105,صرف!K:K)</f>
        <v>0</v>
      </c>
      <c r="H105" s="10"/>
    </row>
    <row r="106" spans="2:8" ht="24.95" customHeight="1">
      <c r="B106" s="12" t="str">
        <f t="shared" si="1"/>
        <v/>
      </c>
      <c r="C106" s="6"/>
      <c r="D106" s="1"/>
      <c r="E106" s="10"/>
      <c r="F106" s="1">
        <f>SUMIF(اضافه!D:D,يوميه!D106,اضافه!L:L)</f>
        <v>0</v>
      </c>
      <c r="G106" s="1">
        <f>SUMIF(صرف!D:D,يوميه!D106,صرف!K:K)</f>
        <v>0</v>
      </c>
      <c r="H106" s="10"/>
    </row>
    <row r="107" spans="2:8" ht="24.95" customHeight="1">
      <c r="B107" s="12" t="str">
        <f t="shared" si="1"/>
        <v/>
      </c>
      <c r="C107" s="6"/>
      <c r="D107" s="1"/>
      <c r="E107" s="10"/>
      <c r="F107" s="1">
        <f>SUMIF(اضافه!D:D,يوميه!D107,اضافه!L:L)</f>
        <v>0</v>
      </c>
      <c r="G107" s="1">
        <f>SUMIF(صرف!D:D,يوميه!D107,صرف!K:K)</f>
        <v>0</v>
      </c>
      <c r="H107" s="10"/>
    </row>
    <row r="108" spans="2:8" ht="24.95" customHeight="1">
      <c r="B108" s="12" t="str">
        <f t="shared" si="1"/>
        <v/>
      </c>
      <c r="C108" s="6"/>
      <c r="D108" s="1"/>
      <c r="E108" s="10"/>
      <c r="F108" s="1">
        <f>SUMIF(اضافه!D:D,يوميه!D108,اضافه!L:L)</f>
        <v>0</v>
      </c>
      <c r="G108" s="1">
        <f>SUMIF(صرف!D:D,يوميه!D108,صرف!K:K)</f>
        <v>0</v>
      </c>
      <c r="H108" s="10"/>
    </row>
    <row r="109" spans="2:8" ht="24.95" customHeight="1">
      <c r="B109" s="12" t="str">
        <f t="shared" si="1"/>
        <v/>
      </c>
      <c r="C109" s="6"/>
      <c r="D109" s="1"/>
      <c r="E109" s="10"/>
      <c r="F109" s="1">
        <f>SUMIF(اضافه!D:D,يوميه!D109,اضافه!L:L)</f>
        <v>0</v>
      </c>
      <c r="G109" s="1">
        <f>SUMIF(صرف!D:D,يوميه!D109,صرف!K:K)</f>
        <v>0</v>
      </c>
      <c r="H109" s="10"/>
    </row>
    <row r="110" spans="2:8" ht="24.95" customHeight="1">
      <c r="B110" s="12" t="str">
        <f t="shared" si="1"/>
        <v/>
      </c>
      <c r="C110" s="6"/>
      <c r="D110" s="1"/>
      <c r="E110" s="10"/>
      <c r="F110" s="1">
        <f>SUMIF(اضافه!D:D,يوميه!D110,اضافه!L:L)</f>
        <v>0</v>
      </c>
      <c r="G110" s="1">
        <f>SUMIF(صرف!D:D,يوميه!D110,صرف!K:K)</f>
        <v>0</v>
      </c>
      <c r="H110" s="10"/>
    </row>
    <row r="111" spans="2:8" ht="24.95" customHeight="1">
      <c r="B111" s="12" t="str">
        <f t="shared" si="1"/>
        <v/>
      </c>
      <c r="C111" s="6"/>
      <c r="D111" s="1"/>
      <c r="E111" s="10"/>
      <c r="F111" s="1">
        <f>SUMIF(اضافه!D:D,يوميه!D111,اضافه!L:L)</f>
        <v>0</v>
      </c>
      <c r="G111" s="1">
        <f>SUMIF(صرف!D:D,يوميه!D111,صرف!K:K)</f>
        <v>0</v>
      </c>
      <c r="H111" s="10"/>
    </row>
    <row r="112" spans="2:8" ht="24.95" customHeight="1">
      <c r="B112" s="12" t="str">
        <f t="shared" si="1"/>
        <v/>
      </c>
      <c r="C112" s="6"/>
      <c r="D112" s="1"/>
      <c r="E112" s="10"/>
      <c r="F112" s="1">
        <f>SUMIF(اضافه!D:D,يوميه!D112,اضافه!L:L)</f>
        <v>0</v>
      </c>
      <c r="G112" s="1">
        <f>SUMIF(صرف!D:D,يوميه!D112,صرف!K:K)</f>
        <v>0</v>
      </c>
      <c r="H112" s="10"/>
    </row>
    <row r="113" spans="2:8" ht="24.95" customHeight="1">
      <c r="B113" s="12" t="str">
        <f t="shared" si="1"/>
        <v/>
      </c>
      <c r="C113" s="6"/>
      <c r="D113" s="1"/>
      <c r="E113" s="10"/>
      <c r="F113" s="1">
        <f>SUMIF(اضافه!D:D,يوميه!D113,اضافه!L:L)</f>
        <v>0</v>
      </c>
      <c r="G113" s="1">
        <f>SUMIF(صرف!D:D,يوميه!D113,صرف!K:K)</f>
        <v>0</v>
      </c>
      <c r="H113" s="10"/>
    </row>
    <row r="114" spans="2:8" ht="24.95" customHeight="1">
      <c r="B114" s="12" t="str">
        <f t="shared" si="1"/>
        <v/>
      </c>
      <c r="C114" s="6"/>
      <c r="D114" s="1"/>
      <c r="E114" s="10"/>
      <c r="F114" s="1">
        <f>SUMIF(اضافه!D:D,يوميه!D114,اضافه!L:L)</f>
        <v>0</v>
      </c>
      <c r="G114" s="1">
        <f>SUMIF(صرف!D:D,يوميه!D114,صرف!K:K)</f>
        <v>0</v>
      </c>
      <c r="H114" s="10"/>
    </row>
    <row r="115" spans="2:8" ht="24.95" customHeight="1">
      <c r="B115" s="12" t="str">
        <f t="shared" si="1"/>
        <v/>
      </c>
      <c r="C115" s="6"/>
      <c r="D115" s="1"/>
      <c r="E115" s="10"/>
      <c r="F115" s="1">
        <f>SUMIF(اضافه!D:D,يوميه!D115,اضافه!L:L)</f>
        <v>0</v>
      </c>
      <c r="G115" s="1">
        <f>SUMIF(صرف!D:D,يوميه!D115,صرف!K:K)</f>
        <v>0</v>
      </c>
      <c r="H115" s="10"/>
    </row>
    <row r="116" spans="2:8" ht="24.95" customHeight="1">
      <c r="B116" s="12" t="str">
        <f t="shared" si="1"/>
        <v/>
      </c>
      <c r="C116" s="6"/>
      <c r="D116" s="1"/>
      <c r="E116" s="10"/>
      <c r="F116" s="1">
        <f>SUMIF(اضافه!D:D,يوميه!D116,اضافه!L:L)</f>
        <v>0</v>
      </c>
      <c r="G116" s="1">
        <f>SUMIF(صرف!D:D,يوميه!D116,صرف!K:K)</f>
        <v>0</v>
      </c>
      <c r="H116" s="10"/>
    </row>
    <row r="117" spans="2:8" ht="24.95" customHeight="1">
      <c r="B117" s="12" t="str">
        <f t="shared" si="1"/>
        <v/>
      </c>
      <c r="C117" s="6"/>
      <c r="D117" s="1"/>
      <c r="E117" s="10"/>
      <c r="F117" s="1">
        <f>SUMIF(اضافه!D:D,يوميه!D117,اضافه!L:L)</f>
        <v>0</v>
      </c>
      <c r="G117" s="1">
        <f>SUMIF(صرف!D:D,يوميه!D117,صرف!K:K)</f>
        <v>0</v>
      </c>
      <c r="H117" s="10"/>
    </row>
    <row r="118" spans="2:8" ht="24.95" customHeight="1">
      <c r="B118" s="12" t="str">
        <f t="shared" si="1"/>
        <v/>
      </c>
      <c r="C118" s="6"/>
      <c r="D118" s="1"/>
      <c r="E118" s="10"/>
      <c r="F118" s="1">
        <f>SUMIF(اضافه!D:D,يوميه!D118,اضافه!L:L)</f>
        <v>0</v>
      </c>
      <c r="G118" s="1">
        <f>SUMIF(صرف!D:D,يوميه!D118,صرف!K:K)</f>
        <v>0</v>
      </c>
      <c r="H118" s="10"/>
    </row>
    <row r="119" spans="2:8" ht="24.95" customHeight="1">
      <c r="B119" s="12" t="str">
        <f t="shared" si="1"/>
        <v/>
      </c>
      <c r="C119" s="6"/>
      <c r="D119" s="1"/>
      <c r="E119" s="10"/>
      <c r="F119" s="1">
        <f>SUMIF(اضافه!D:D,يوميه!D119,اضافه!L:L)</f>
        <v>0</v>
      </c>
      <c r="G119" s="1">
        <f>SUMIF(صرف!D:D,يوميه!D119,صرف!K:K)</f>
        <v>0</v>
      </c>
      <c r="H119" s="10"/>
    </row>
    <row r="120" spans="2:8" ht="24.95" customHeight="1">
      <c r="B120" s="12" t="str">
        <f t="shared" si="1"/>
        <v/>
      </c>
      <c r="C120" s="6"/>
      <c r="D120" s="1"/>
      <c r="E120" s="10"/>
      <c r="F120" s="1">
        <f>SUMIF(اضافه!D:D,يوميه!D120,اضافه!L:L)</f>
        <v>0</v>
      </c>
      <c r="G120" s="1">
        <f>SUMIF(صرف!D:D,يوميه!D120,صرف!K:K)</f>
        <v>0</v>
      </c>
      <c r="H120" s="10"/>
    </row>
    <row r="121" spans="2:8" ht="24.95" customHeight="1">
      <c r="B121" s="12" t="str">
        <f t="shared" si="1"/>
        <v/>
      </c>
      <c r="C121" s="6"/>
      <c r="D121" s="1"/>
      <c r="E121" s="10"/>
      <c r="F121" s="1">
        <f>SUMIF(اضافه!D:D,يوميه!D121,اضافه!L:L)</f>
        <v>0</v>
      </c>
      <c r="G121" s="1">
        <f>SUMIF(صرف!D:D,يوميه!D121,صرف!K:K)</f>
        <v>0</v>
      </c>
      <c r="H121" s="10"/>
    </row>
    <row r="122" spans="2:8" ht="24.95" customHeight="1">
      <c r="B122" s="12" t="str">
        <f t="shared" si="1"/>
        <v/>
      </c>
      <c r="C122" s="6"/>
      <c r="D122" s="1"/>
      <c r="E122" s="10"/>
      <c r="F122" s="1">
        <f>SUMIF(اضافه!D:D,يوميه!D122,اضافه!L:L)</f>
        <v>0</v>
      </c>
      <c r="G122" s="1">
        <f>SUMIF(صرف!D:D,يوميه!D122,صرف!K:K)</f>
        <v>0</v>
      </c>
      <c r="H122" s="10"/>
    </row>
    <row r="123" spans="2:8" ht="24.95" customHeight="1">
      <c r="B123" s="12" t="str">
        <f t="shared" si="1"/>
        <v/>
      </c>
      <c r="C123" s="6"/>
      <c r="D123" s="1"/>
      <c r="E123" s="10"/>
      <c r="F123" s="1">
        <f>SUMIF(اضافه!D:D,يوميه!D123,اضافه!L:L)</f>
        <v>0</v>
      </c>
      <c r="G123" s="1">
        <f>SUMIF(صرف!D:D,يوميه!D123,صرف!K:K)</f>
        <v>0</v>
      </c>
      <c r="H123" s="10"/>
    </row>
    <row r="124" spans="2:8" ht="24.95" customHeight="1">
      <c r="B124" s="12" t="str">
        <f t="shared" si="1"/>
        <v/>
      </c>
      <c r="C124" s="6"/>
      <c r="D124" s="1"/>
      <c r="E124" s="10"/>
      <c r="F124" s="1">
        <f>SUMIF(اضافه!D:D,يوميه!D124,اضافه!L:L)</f>
        <v>0</v>
      </c>
      <c r="G124" s="1">
        <f>SUMIF(صرف!D:D,يوميه!D124,صرف!K:K)</f>
        <v>0</v>
      </c>
      <c r="H124" s="10"/>
    </row>
    <row r="125" spans="2:8" ht="24.95" customHeight="1">
      <c r="B125" s="12" t="str">
        <f t="shared" si="1"/>
        <v/>
      </c>
      <c r="C125" s="6"/>
      <c r="D125" s="1"/>
      <c r="E125" s="10"/>
      <c r="F125" s="1">
        <f>SUMIF(اضافه!D:D,يوميه!D125,اضافه!L:L)</f>
        <v>0</v>
      </c>
      <c r="G125" s="1">
        <f>SUMIF(صرف!D:D,يوميه!D125,صرف!K:K)</f>
        <v>0</v>
      </c>
      <c r="H125" s="10"/>
    </row>
    <row r="126" spans="2:8" ht="24.95" customHeight="1">
      <c r="B126" s="12" t="str">
        <f t="shared" si="1"/>
        <v/>
      </c>
      <c r="C126" s="6"/>
      <c r="D126" s="1"/>
      <c r="E126" s="10"/>
      <c r="F126" s="1">
        <f>SUMIF(اضافه!D:D,يوميه!D126,اضافه!L:L)</f>
        <v>0</v>
      </c>
      <c r="G126" s="1">
        <f>SUMIF(صرف!D:D,يوميه!D126,صرف!K:K)</f>
        <v>0</v>
      </c>
      <c r="H126" s="10"/>
    </row>
    <row r="127" spans="2:8" ht="24.95" customHeight="1">
      <c r="B127" s="12" t="str">
        <f t="shared" si="1"/>
        <v/>
      </c>
      <c r="C127" s="6"/>
      <c r="D127" s="1"/>
      <c r="E127" s="10"/>
      <c r="F127" s="1">
        <f>SUMIF(اضافه!D:D,يوميه!D127,اضافه!L:L)</f>
        <v>0</v>
      </c>
      <c r="G127" s="1">
        <f>SUMIF(صرف!D:D,يوميه!D127,صرف!K:K)</f>
        <v>0</v>
      </c>
      <c r="H127" s="10"/>
    </row>
    <row r="128" spans="2:8" ht="24.95" customHeight="1">
      <c r="B128" s="12" t="str">
        <f t="shared" si="1"/>
        <v/>
      </c>
      <c r="C128" s="6"/>
      <c r="D128" s="1"/>
      <c r="E128" s="10"/>
      <c r="F128" s="1">
        <f>SUMIF(اضافه!D:D,يوميه!D128,اضافه!L:L)</f>
        <v>0</v>
      </c>
      <c r="G128" s="1">
        <f>SUMIF(صرف!D:D,يوميه!D128,صرف!K:K)</f>
        <v>0</v>
      </c>
      <c r="H128" s="10"/>
    </row>
    <row r="129" spans="2:8" ht="24.95" customHeight="1">
      <c r="B129" s="12" t="str">
        <f t="shared" si="1"/>
        <v/>
      </c>
      <c r="C129" s="6"/>
      <c r="D129" s="1"/>
      <c r="E129" s="10"/>
      <c r="F129" s="1">
        <f>SUMIF(اضافه!D:D,يوميه!D129,اضافه!L:L)</f>
        <v>0</v>
      </c>
      <c r="G129" s="1">
        <f>SUMIF(صرف!D:D,يوميه!D129,صرف!K:K)</f>
        <v>0</v>
      </c>
      <c r="H129" s="10"/>
    </row>
    <row r="130" spans="2:8" ht="24.95" customHeight="1">
      <c r="B130" s="12" t="str">
        <f t="shared" si="1"/>
        <v/>
      </c>
      <c r="C130" s="6"/>
      <c r="D130" s="1"/>
      <c r="E130" s="10"/>
      <c r="F130" s="1">
        <f>SUMIF(اضافه!D:D,يوميه!D130,اضافه!L:L)</f>
        <v>0</v>
      </c>
      <c r="G130" s="1">
        <f>SUMIF(صرف!D:D,يوميه!D130,صرف!K:K)</f>
        <v>0</v>
      </c>
      <c r="H130" s="10"/>
    </row>
    <row r="131" spans="2:8" ht="24.95" customHeight="1">
      <c r="B131" s="12" t="str">
        <f t="shared" si="1"/>
        <v/>
      </c>
      <c r="C131" s="6"/>
      <c r="D131" s="1"/>
      <c r="E131" s="10"/>
      <c r="F131" s="1">
        <f>SUMIF(اضافه!D:D,يوميه!D131,اضافه!L:L)</f>
        <v>0</v>
      </c>
      <c r="G131" s="1">
        <f>SUMIF(صرف!D:D,يوميه!D131,صرف!K:K)</f>
        <v>0</v>
      </c>
      <c r="H131" s="10"/>
    </row>
    <row r="132" spans="2:8" ht="24.95" customHeight="1">
      <c r="B132" s="12" t="str">
        <f t="shared" si="1"/>
        <v/>
      </c>
      <c r="C132" s="6"/>
      <c r="D132" s="1"/>
      <c r="E132" s="10"/>
      <c r="F132" s="1">
        <f>SUMIF(اضافه!D:D,يوميه!D132,اضافه!L:L)</f>
        <v>0</v>
      </c>
      <c r="G132" s="1">
        <f>SUMIF(صرف!D:D,يوميه!D132,صرف!K:K)</f>
        <v>0</v>
      </c>
      <c r="H132" s="10"/>
    </row>
    <row r="133" spans="2:8" ht="24.95" customHeight="1">
      <c r="B133" s="12" t="str">
        <f t="shared" ref="B133:B196" si="2">IF(C133&lt;&gt;0,1+B132,"")</f>
        <v/>
      </c>
      <c r="C133" s="6"/>
      <c r="D133" s="1"/>
      <c r="E133" s="10"/>
      <c r="F133" s="1">
        <f>SUMIF(اضافه!D:D,يوميه!D133,اضافه!L:L)</f>
        <v>0</v>
      </c>
      <c r="G133" s="1">
        <f>SUMIF(صرف!D:D,يوميه!D133,صرف!K:K)</f>
        <v>0</v>
      </c>
      <c r="H133" s="10"/>
    </row>
    <row r="134" spans="2:8" ht="24.95" customHeight="1">
      <c r="B134" s="12" t="str">
        <f t="shared" si="2"/>
        <v/>
      </c>
      <c r="C134" s="6"/>
      <c r="D134" s="1"/>
      <c r="E134" s="10"/>
      <c r="F134" s="1">
        <f>SUMIF(اضافه!D:D,يوميه!D134,اضافه!L:L)</f>
        <v>0</v>
      </c>
      <c r="G134" s="1">
        <f>SUMIF(صرف!D:D,يوميه!D134,صرف!K:K)</f>
        <v>0</v>
      </c>
      <c r="H134" s="10"/>
    </row>
    <row r="135" spans="2:8" ht="24.95" customHeight="1">
      <c r="B135" s="12" t="str">
        <f t="shared" si="2"/>
        <v/>
      </c>
      <c r="C135" s="6"/>
      <c r="D135" s="1"/>
      <c r="E135" s="10"/>
      <c r="F135" s="1">
        <f>SUMIF(اضافه!D:D,يوميه!D135,اضافه!L:L)</f>
        <v>0</v>
      </c>
      <c r="G135" s="1">
        <f>SUMIF(صرف!D:D,يوميه!D135,صرف!K:K)</f>
        <v>0</v>
      </c>
      <c r="H135" s="10"/>
    </row>
    <row r="136" spans="2:8" ht="24.95" customHeight="1">
      <c r="B136" s="12" t="str">
        <f t="shared" si="2"/>
        <v/>
      </c>
      <c r="C136" s="6"/>
      <c r="D136" s="1"/>
      <c r="E136" s="10"/>
      <c r="F136" s="1">
        <f>SUMIF(اضافه!D:D,يوميه!D136,اضافه!L:L)</f>
        <v>0</v>
      </c>
      <c r="G136" s="1">
        <f>SUMIF(صرف!D:D,يوميه!D136,صرف!K:K)</f>
        <v>0</v>
      </c>
      <c r="H136" s="10"/>
    </row>
    <row r="137" spans="2:8" ht="24.95" customHeight="1">
      <c r="B137" s="12" t="str">
        <f t="shared" si="2"/>
        <v/>
      </c>
      <c r="C137" s="6"/>
      <c r="D137" s="1"/>
      <c r="E137" s="10"/>
      <c r="F137" s="1">
        <f>SUMIF(اضافه!D:D,يوميه!D137,اضافه!L:L)</f>
        <v>0</v>
      </c>
      <c r="G137" s="1">
        <f>SUMIF(صرف!D:D,يوميه!D137,صرف!K:K)</f>
        <v>0</v>
      </c>
      <c r="H137" s="10"/>
    </row>
    <row r="138" spans="2:8" ht="24.95" customHeight="1">
      <c r="B138" s="12" t="str">
        <f t="shared" si="2"/>
        <v/>
      </c>
      <c r="C138" s="6"/>
      <c r="D138" s="1"/>
      <c r="E138" s="10"/>
      <c r="F138" s="1">
        <f>SUMIF(اضافه!D:D,يوميه!D138,اضافه!L:L)</f>
        <v>0</v>
      </c>
      <c r="G138" s="1">
        <f>SUMIF(صرف!D:D,يوميه!D138,صرف!K:K)</f>
        <v>0</v>
      </c>
      <c r="H138" s="10"/>
    </row>
    <row r="139" spans="2:8" ht="24.95" customHeight="1">
      <c r="B139" s="12" t="str">
        <f t="shared" si="2"/>
        <v/>
      </c>
      <c r="C139" s="6"/>
      <c r="D139" s="1"/>
      <c r="E139" s="10"/>
      <c r="F139" s="1">
        <f>SUMIF(اضافه!D:D,يوميه!D139,اضافه!L:L)</f>
        <v>0</v>
      </c>
      <c r="G139" s="1">
        <f>SUMIF(صرف!D:D,يوميه!D139,صرف!K:K)</f>
        <v>0</v>
      </c>
      <c r="H139" s="10"/>
    </row>
    <row r="140" spans="2:8" ht="24.95" customHeight="1">
      <c r="B140" s="12" t="str">
        <f t="shared" si="2"/>
        <v/>
      </c>
      <c r="C140" s="6"/>
      <c r="D140" s="1"/>
      <c r="E140" s="10"/>
      <c r="F140" s="1">
        <f>SUMIF(اضافه!D:D,يوميه!D140,اضافه!L:L)</f>
        <v>0</v>
      </c>
      <c r="G140" s="1">
        <f>SUMIF(صرف!D:D,يوميه!D140,صرف!K:K)</f>
        <v>0</v>
      </c>
      <c r="H140" s="10"/>
    </row>
    <row r="141" spans="2:8" ht="24.95" customHeight="1">
      <c r="B141" s="12" t="str">
        <f t="shared" si="2"/>
        <v/>
      </c>
      <c r="C141" s="6"/>
      <c r="D141" s="1"/>
      <c r="E141" s="10"/>
      <c r="F141" s="1">
        <f>SUMIF(اضافه!D:D,يوميه!D141,اضافه!L:L)</f>
        <v>0</v>
      </c>
      <c r="G141" s="1">
        <f>SUMIF(صرف!D:D,يوميه!D141,صرف!K:K)</f>
        <v>0</v>
      </c>
      <c r="H141" s="10"/>
    </row>
    <row r="142" spans="2:8" ht="24.95" customHeight="1">
      <c r="B142" s="12" t="str">
        <f t="shared" si="2"/>
        <v/>
      </c>
      <c r="C142" s="6"/>
      <c r="D142" s="1"/>
      <c r="E142" s="10"/>
      <c r="F142" s="1">
        <f>SUMIF(اضافه!D:D,يوميه!D142,اضافه!L:L)</f>
        <v>0</v>
      </c>
      <c r="G142" s="1">
        <f>SUMIF(صرف!D:D,يوميه!D142,صرف!K:K)</f>
        <v>0</v>
      </c>
      <c r="H142" s="10"/>
    </row>
    <row r="143" spans="2:8" ht="24.95" customHeight="1">
      <c r="B143" s="12" t="str">
        <f t="shared" si="2"/>
        <v/>
      </c>
      <c r="C143" s="6"/>
      <c r="D143" s="1"/>
      <c r="E143" s="10"/>
      <c r="F143" s="1">
        <f>SUMIF(اضافه!D:D,يوميه!D143,اضافه!L:L)</f>
        <v>0</v>
      </c>
      <c r="G143" s="1">
        <f>SUMIF(صرف!D:D,يوميه!D143,صرف!K:K)</f>
        <v>0</v>
      </c>
      <c r="H143" s="10"/>
    </row>
    <row r="144" spans="2:8" ht="24.95" customHeight="1">
      <c r="B144" s="12" t="str">
        <f t="shared" si="2"/>
        <v/>
      </c>
      <c r="C144" s="6"/>
      <c r="D144" s="1"/>
      <c r="E144" s="10"/>
      <c r="F144" s="1">
        <f>SUMIF(اضافه!D:D,يوميه!D144,اضافه!L:L)</f>
        <v>0</v>
      </c>
      <c r="G144" s="1">
        <f>SUMIF(صرف!D:D,يوميه!D144,صرف!K:K)</f>
        <v>0</v>
      </c>
      <c r="H144" s="10"/>
    </row>
    <row r="145" spans="2:8" ht="24.95" customHeight="1">
      <c r="B145" s="12" t="str">
        <f t="shared" si="2"/>
        <v/>
      </c>
      <c r="C145" s="6"/>
      <c r="D145" s="1"/>
      <c r="E145" s="10"/>
      <c r="F145" s="1">
        <f>SUMIF(اضافه!D:D,يوميه!D145,اضافه!L:L)</f>
        <v>0</v>
      </c>
      <c r="G145" s="1">
        <f>SUMIF(صرف!D:D,يوميه!D145,صرف!K:K)</f>
        <v>0</v>
      </c>
      <c r="H145" s="10"/>
    </row>
    <row r="146" spans="2:8" ht="24.95" customHeight="1">
      <c r="B146" s="12" t="str">
        <f t="shared" si="2"/>
        <v/>
      </c>
      <c r="C146" s="6"/>
      <c r="D146" s="1"/>
      <c r="E146" s="10"/>
      <c r="F146" s="1">
        <f>SUMIF(اضافه!D:D,يوميه!D146,اضافه!L:L)</f>
        <v>0</v>
      </c>
      <c r="G146" s="1">
        <f>SUMIF(صرف!D:D,يوميه!D146,صرف!K:K)</f>
        <v>0</v>
      </c>
      <c r="H146" s="10"/>
    </row>
    <row r="147" spans="2:8" ht="24.95" customHeight="1">
      <c r="B147" s="12" t="str">
        <f t="shared" si="2"/>
        <v/>
      </c>
      <c r="C147" s="6"/>
      <c r="D147" s="1"/>
      <c r="E147" s="10"/>
      <c r="F147" s="1">
        <f>SUMIF(اضافه!D:D,يوميه!D147,اضافه!L:L)</f>
        <v>0</v>
      </c>
      <c r="G147" s="1">
        <f>SUMIF(صرف!D:D,يوميه!D147,صرف!K:K)</f>
        <v>0</v>
      </c>
      <c r="H147" s="10"/>
    </row>
    <row r="148" spans="2:8" ht="24.95" customHeight="1">
      <c r="B148" s="12" t="str">
        <f t="shared" si="2"/>
        <v/>
      </c>
      <c r="C148" s="6"/>
      <c r="D148" s="1"/>
      <c r="E148" s="10"/>
      <c r="F148" s="1">
        <f>SUMIF(اضافه!D:D,يوميه!D148,اضافه!L:L)</f>
        <v>0</v>
      </c>
      <c r="G148" s="1">
        <f>SUMIF(صرف!D:D,يوميه!D148,صرف!K:K)</f>
        <v>0</v>
      </c>
      <c r="H148" s="10"/>
    </row>
    <row r="149" spans="2:8" ht="24.95" customHeight="1">
      <c r="B149" s="12" t="str">
        <f t="shared" si="2"/>
        <v/>
      </c>
      <c r="C149" s="6"/>
      <c r="D149" s="1"/>
      <c r="E149" s="10"/>
      <c r="F149" s="1">
        <f>SUMIF(اضافه!D:D,يوميه!D149,اضافه!L:L)</f>
        <v>0</v>
      </c>
      <c r="G149" s="1">
        <f>SUMIF(صرف!D:D,يوميه!D149,صرف!K:K)</f>
        <v>0</v>
      </c>
      <c r="H149" s="10"/>
    </row>
    <row r="150" spans="2:8" ht="24.95" customHeight="1">
      <c r="B150" s="12" t="str">
        <f t="shared" si="2"/>
        <v/>
      </c>
      <c r="C150" s="6"/>
      <c r="D150" s="1"/>
      <c r="E150" s="10"/>
      <c r="F150" s="1">
        <f>SUMIF(اضافه!D:D,يوميه!D150,اضافه!L:L)</f>
        <v>0</v>
      </c>
      <c r="G150" s="1">
        <f>SUMIF(صرف!D:D,يوميه!D150,صرف!K:K)</f>
        <v>0</v>
      </c>
      <c r="H150" s="10"/>
    </row>
    <row r="151" spans="2:8" ht="24.95" customHeight="1">
      <c r="B151" s="12" t="str">
        <f t="shared" si="2"/>
        <v/>
      </c>
      <c r="C151" s="6"/>
      <c r="D151" s="1"/>
      <c r="E151" s="10"/>
      <c r="F151" s="1">
        <f>SUMIF(اضافه!D:D,يوميه!D151,اضافه!L:L)</f>
        <v>0</v>
      </c>
      <c r="G151" s="1">
        <f>SUMIF(صرف!D:D,يوميه!D151,صرف!K:K)</f>
        <v>0</v>
      </c>
      <c r="H151" s="10"/>
    </row>
    <row r="152" spans="2:8" ht="24.95" customHeight="1">
      <c r="B152" s="12" t="str">
        <f t="shared" si="2"/>
        <v/>
      </c>
      <c r="C152" s="6"/>
      <c r="D152" s="1"/>
      <c r="E152" s="10"/>
      <c r="F152" s="1">
        <f>SUMIF(اضافه!D:D,يوميه!D152,اضافه!L:L)</f>
        <v>0</v>
      </c>
      <c r="G152" s="1">
        <f>SUMIF(صرف!D:D,يوميه!D152,صرف!K:K)</f>
        <v>0</v>
      </c>
      <c r="H152" s="10"/>
    </row>
    <row r="153" spans="2:8" ht="24.95" customHeight="1">
      <c r="B153" s="12" t="str">
        <f t="shared" si="2"/>
        <v/>
      </c>
      <c r="C153" s="6"/>
      <c r="D153" s="1"/>
      <c r="E153" s="10"/>
      <c r="F153" s="1">
        <f>SUMIF(اضافه!D:D,يوميه!D153,اضافه!L:L)</f>
        <v>0</v>
      </c>
      <c r="G153" s="1">
        <f>SUMIF(صرف!D:D,يوميه!D153,صرف!K:K)</f>
        <v>0</v>
      </c>
      <c r="H153" s="10"/>
    </row>
    <row r="154" spans="2:8" ht="24.95" customHeight="1">
      <c r="B154" s="12" t="str">
        <f t="shared" si="2"/>
        <v/>
      </c>
      <c r="C154" s="6"/>
      <c r="D154" s="1"/>
      <c r="E154" s="10"/>
      <c r="F154" s="1">
        <f>SUMIF(اضافه!D:D,يوميه!D154,اضافه!L:L)</f>
        <v>0</v>
      </c>
      <c r="G154" s="1">
        <f>SUMIF(صرف!D:D,يوميه!D154,صرف!K:K)</f>
        <v>0</v>
      </c>
      <c r="H154" s="10"/>
    </row>
    <row r="155" spans="2:8" ht="24.95" customHeight="1">
      <c r="B155" s="12" t="str">
        <f t="shared" si="2"/>
        <v/>
      </c>
      <c r="C155" s="6"/>
      <c r="D155" s="1"/>
      <c r="E155" s="10"/>
      <c r="F155" s="1">
        <f>SUMIF(اضافه!D:D,يوميه!D155,اضافه!L:L)</f>
        <v>0</v>
      </c>
      <c r="G155" s="1">
        <f>SUMIF(صرف!D:D,يوميه!D155,صرف!K:K)</f>
        <v>0</v>
      </c>
      <c r="H155" s="10"/>
    </row>
    <row r="156" spans="2:8" ht="24.95" customHeight="1">
      <c r="B156" s="12" t="str">
        <f t="shared" si="2"/>
        <v/>
      </c>
      <c r="C156" s="6"/>
      <c r="D156" s="1"/>
      <c r="E156" s="10"/>
      <c r="F156" s="1">
        <f>SUMIF(اضافه!D:D,يوميه!D156,اضافه!L:L)</f>
        <v>0</v>
      </c>
      <c r="G156" s="1">
        <f>SUMIF(صرف!D:D,يوميه!D156,صرف!K:K)</f>
        <v>0</v>
      </c>
      <c r="H156" s="10"/>
    </row>
    <row r="157" spans="2:8" ht="24.95" customHeight="1">
      <c r="B157" s="12" t="str">
        <f t="shared" si="2"/>
        <v/>
      </c>
      <c r="C157" s="6"/>
      <c r="D157" s="1"/>
      <c r="E157" s="10"/>
      <c r="F157" s="1">
        <f>SUMIF(اضافه!D:D,يوميه!D157,اضافه!L:L)</f>
        <v>0</v>
      </c>
      <c r="G157" s="1">
        <f>SUMIF(صرف!D:D,يوميه!D157,صرف!K:K)</f>
        <v>0</v>
      </c>
      <c r="H157" s="10"/>
    </row>
    <row r="158" spans="2:8" ht="24.95" customHeight="1">
      <c r="B158" s="12" t="str">
        <f t="shared" si="2"/>
        <v/>
      </c>
      <c r="C158" s="6"/>
      <c r="D158" s="1"/>
      <c r="E158" s="10"/>
      <c r="F158" s="1">
        <f>SUMIF(اضافه!D:D,يوميه!D158,اضافه!L:L)</f>
        <v>0</v>
      </c>
      <c r="G158" s="1">
        <f>SUMIF(صرف!D:D,يوميه!D158,صرف!K:K)</f>
        <v>0</v>
      </c>
      <c r="H158" s="10"/>
    </row>
    <row r="159" spans="2:8" ht="24.95" customHeight="1">
      <c r="B159" s="12" t="str">
        <f t="shared" si="2"/>
        <v/>
      </c>
      <c r="C159" s="6"/>
      <c r="D159" s="1"/>
      <c r="E159" s="10"/>
      <c r="F159" s="1">
        <f>SUMIF(اضافه!D:D,يوميه!D159,اضافه!L:L)</f>
        <v>0</v>
      </c>
      <c r="G159" s="1">
        <f>SUMIF(صرف!D:D,يوميه!D159,صرف!K:K)</f>
        <v>0</v>
      </c>
      <c r="H159" s="10"/>
    </row>
    <row r="160" spans="2:8" ht="24.95" customHeight="1">
      <c r="B160" s="12" t="str">
        <f t="shared" si="2"/>
        <v/>
      </c>
      <c r="C160" s="6"/>
      <c r="D160" s="1"/>
      <c r="E160" s="10"/>
      <c r="F160" s="1">
        <f>SUMIF(اضافه!D:D,يوميه!D160,اضافه!L:L)</f>
        <v>0</v>
      </c>
      <c r="G160" s="1">
        <f>SUMIF(صرف!D:D,يوميه!D160,صرف!K:K)</f>
        <v>0</v>
      </c>
      <c r="H160" s="10"/>
    </row>
    <row r="161" spans="2:8" ht="24.95" customHeight="1">
      <c r="B161" s="12" t="str">
        <f t="shared" si="2"/>
        <v/>
      </c>
      <c r="C161" s="6"/>
      <c r="D161" s="1"/>
      <c r="E161" s="10"/>
      <c r="F161" s="1">
        <f>SUMIF(اضافه!D:D,يوميه!D161,اضافه!L:L)</f>
        <v>0</v>
      </c>
      <c r="G161" s="1">
        <f>SUMIF(صرف!D:D,يوميه!D161,صرف!K:K)</f>
        <v>0</v>
      </c>
      <c r="H161" s="10"/>
    </row>
    <row r="162" spans="2:8" ht="24.95" customHeight="1">
      <c r="B162" s="12" t="str">
        <f t="shared" si="2"/>
        <v/>
      </c>
      <c r="C162" s="6"/>
      <c r="D162" s="1"/>
      <c r="E162" s="10"/>
      <c r="F162" s="1">
        <f>SUMIF(اضافه!D:D,يوميه!D162,اضافه!L:L)</f>
        <v>0</v>
      </c>
      <c r="G162" s="1">
        <f>SUMIF(صرف!D:D,يوميه!D162,صرف!K:K)</f>
        <v>0</v>
      </c>
      <c r="H162" s="10"/>
    </row>
    <row r="163" spans="2:8" ht="24.95" customHeight="1">
      <c r="B163" s="12" t="str">
        <f t="shared" si="2"/>
        <v/>
      </c>
      <c r="C163" s="6"/>
      <c r="D163" s="1"/>
      <c r="E163" s="10"/>
      <c r="F163" s="1">
        <f>SUMIF(اضافه!D:D,يوميه!D163,اضافه!L:L)</f>
        <v>0</v>
      </c>
      <c r="G163" s="1">
        <f>SUMIF(صرف!D:D,يوميه!D163,صرف!K:K)</f>
        <v>0</v>
      </c>
      <c r="H163" s="10"/>
    </row>
    <row r="164" spans="2:8" ht="24.95" customHeight="1">
      <c r="B164" s="12" t="str">
        <f t="shared" si="2"/>
        <v/>
      </c>
      <c r="C164" s="6"/>
      <c r="D164" s="1"/>
      <c r="E164" s="10"/>
      <c r="F164" s="1">
        <f>SUMIF(اضافه!D:D,يوميه!D164,اضافه!L:L)</f>
        <v>0</v>
      </c>
      <c r="G164" s="1">
        <f>SUMIF(صرف!D:D,يوميه!D164,صرف!K:K)</f>
        <v>0</v>
      </c>
      <c r="H164" s="10"/>
    </row>
    <row r="165" spans="2:8" ht="24.95" customHeight="1">
      <c r="B165" s="12" t="str">
        <f t="shared" si="2"/>
        <v/>
      </c>
      <c r="C165" s="6"/>
      <c r="D165" s="1"/>
      <c r="E165" s="10"/>
      <c r="F165" s="1">
        <f>SUMIF(اضافه!D:D,يوميه!D165,اضافه!L:L)</f>
        <v>0</v>
      </c>
      <c r="G165" s="1">
        <f>SUMIF(صرف!D:D,يوميه!D165,صرف!K:K)</f>
        <v>0</v>
      </c>
      <c r="H165" s="10"/>
    </row>
    <row r="166" spans="2:8" ht="24.95" customHeight="1">
      <c r="B166" s="12" t="str">
        <f t="shared" si="2"/>
        <v/>
      </c>
      <c r="C166" s="6"/>
      <c r="D166" s="1"/>
      <c r="E166" s="10"/>
      <c r="F166" s="1">
        <f>SUMIF(اضافه!D:D,يوميه!D166,اضافه!L:L)</f>
        <v>0</v>
      </c>
      <c r="G166" s="1">
        <f>SUMIF(صرف!D:D,يوميه!D166,صرف!K:K)</f>
        <v>0</v>
      </c>
      <c r="H166" s="10"/>
    </row>
    <row r="167" spans="2:8" ht="24.95" customHeight="1">
      <c r="B167" s="12" t="str">
        <f t="shared" si="2"/>
        <v/>
      </c>
      <c r="C167" s="6"/>
      <c r="D167" s="1"/>
      <c r="E167" s="10"/>
      <c r="F167" s="1">
        <f>SUMIF(اضافه!D:D,يوميه!D167,اضافه!L:L)</f>
        <v>0</v>
      </c>
      <c r="G167" s="1">
        <f>SUMIF(صرف!D:D,يوميه!D167,صرف!K:K)</f>
        <v>0</v>
      </c>
      <c r="H167" s="10"/>
    </row>
    <row r="168" spans="2:8" ht="24.95" customHeight="1">
      <c r="B168" s="12" t="str">
        <f t="shared" si="2"/>
        <v/>
      </c>
      <c r="C168" s="6"/>
      <c r="D168" s="1"/>
      <c r="E168" s="10"/>
      <c r="F168" s="1">
        <f>SUMIF(اضافه!D:D,يوميه!D168,اضافه!L:L)</f>
        <v>0</v>
      </c>
      <c r="G168" s="1">
        <f>SUMIF(صرف!D:D,يوميه!D168,صرف!K:K)</f>
        <v>0</v>
      </c>
      <c r="H168" s="10"/>
    </row>
    <row r="169" spans="2:8" ht="24.95" customHeight="1">
      <c r="B169" s="12" t="str">
        <f t="shared" si="2"/>
        <v/>
      </c>
      <c r="C169" s="6"/>
      <c r="D169" s="1"/>
      <c r="E169" s="10"/>
      <c r="F169" s="1">
        <f>SUMIF(اضافه!D:D,يوميه!D169,اضافه!L:L)</f>
        <v>0</v>
      </c>
      <c r="G169" s="1">
        <f>SUMIF(صرف!D:D,يوميه!D169,صرف!K:K)</f>
        <v>0</v>
      </c>
      <c r="H169" s="10"/>
    </row>
    <row r="170" spans="2:8" ht="24.95" customHeight="1">
      <c r="B170" s="12" t="str">
        <f t="shared" si="2"/>
        <v/>
      </c>
      <c r="C170" s="6"/>
      <c r="D170" s="1"/>
      <c r="E170" s="10"/>
      <c r="F170" s="1">
        <f>SUMIF(اضافه!D:D,يوميه!D170,اضافه!L:L)</f>
        <v>0</v>
      </c>
      <c r="G170" s="1">
        <f>SUMIF(صرف!D:D,يوميه!D170,صرف!K:K)</f>
        <v>0</v>
      </c>
      <c r="H170" s="10"/>
    </row>
    <row r="171" spans="2:8" ht="24.95" customHeight="1">
      <c r="B171" s="12" t="str">
        <f t="shared" si="2"/>
        <v/>
      </c>
      <c r="C171" s="6"/>
      <c r="D171" s="1"/>
      <c r="E171" s="10"/>
      <c r="F171" s="1">
        <f>SUMIF(اضافه!D:D,يوميه!D171,اضافه!L:L)</f>
        <v>0</v>
      </c>
      <c r="G171" s="1">
        <f>SUMIF(صرف!D:D,يوميه!D171,صرف!K:K)</f>
        <v>0</v>
      </c>
      <c r="H171" s="10"/>
    </row>
    <row r="172" spans="2:8" ht="24.95" customHeight="1">
      <c r="B172" s="12" t="str">
        <f t="shared" si="2"/>
        <v/>
      </c>
      <c r="C172" s="6"/>
      <c r="D172" s="1"/>
      <c r="E172" s="10"/>
      <c r="F172" s="1">
        <f>SUMIF(اضافه!D:D,يوميه!D172,اضافه!L:L)</f>
        <v>0</v>
      </c>
      <c r="G172" s="1">
        <f>SUMIF(صرف!D:D,يوميه!D172,صرف!K:K)</f>
        <v>0</v>
      </c>
      <c r="H172" s="10"/>
    </row>
    <row r="173" spans="2:8" ht="24.95" customHeight="1">
      <c r="B173" s="12" t="str">
        <f t="shared" si="2"/>
        <v/>
      </c>
      <c r="C173" s="6"/>
      <c r="D173" s="1"/>
      <c r="E173" s="10"/>
      <c r="F173" s="1">
        <f>SUMIF(اضافه!D:D,يوميه!D173,اضافه!L:L)</f>
        <v>0</v>
      </c>
      <c r="G173" s="1">
        <f>SUMIF(صرف!D:D,يوميه!D173,صرف!K:K)</f>
        <v>0</v>
      </c>
      <c r="H173" s="10"/>
    </row>
    <row r="174" spans="2:8" ht="24.95" customHeight="1">
      <c r="B174" s="12" t="str">
        <f t="shared" si="2"/>
        <v/>
      </c>
      <c r="C174" s="6"/>
      <c r="D174" s="1"/>
      <c r="E174" s="10"/>
      <c r="F174" s="1">
        <f>SUMIF(اضافه!D:D,يوميه!D174,اضافه!L:L)</f>
        <v>0</v>
      </c>
      <c r="G174" s="1">
        <f>SUMIF(صرف!D:D,يوميه!D174,صرف!K:K)</f>
        <v>0</v>
      </c>
      <c r="H174" s="10"/>
    </row>
    <row r="175" spans="2:8" ht="24.95" customHeight="1">
      <c r="B175" s="12" t="str">
        <f t="shared" si="2"/>
        <v/>
      </c>
      <c r="C175" s="6"/>
      <c r="D175" s="1"/>
      <c r="E175" s="10"/>
      <c r="F175" s="1">
        <f>SUMIF(اضافه!D:D,يوميه!D175,اضافه!L:L)</f>
        <v>0</v>
      </c>
      <c r="G175" s="1">
        <f>SUMIF(صرف!D:D,يوميه!D175,صرف!K:K)</f>
        <v>0</v>
      </c>
      <c r="H175" s="10"/>
    </row>
    <row r="176" spans="2:8" ht="24.95" customHeight="1">
      <c r="B176" s="12" t="str">
        <f t="shared" si="2"/>
        <v/>
      </c>
      <c r="C176" s="6"/>
      <c r="D176" s="1"/>
      <c r="E176" s="10"/>
      <c r="F176" s="1">
        <f>SUMIF(اضافه!D:D,يوميه!D176,اضافه!L:L)</f>
        <v>0</v>
      </c>
      <c r="G176" s="1">
        <f>SUMIF(صرف!D:D,يوميه!D176,صرف!K:K)</f>
        <v>0</v>
      </c>
      <c r="H176" s="10"/>
    </row>
    <row r="177" spans="2:8" ht="24.95" customHeight="1">
      <c r="B177" s="12" t="str">
        <f t="shared" si="2"/>
        <v/>
      </c>
      <c r="C177" s="6"/>
      <c r="D177" s="1"/>
      <c r="E177" s="10"/>
      <c r="F177" s="1">
        <f>SUMIF(اضافه!D:D,يوميه!D177,اضافه!L:L)</f>
        <v>0</v>
      </c>
      <c r="G177" s="1">
        <f>SUMIF(صرف!D:D,يوميه!D177,صرف!K:K)</f>
        <v>0</v>
      </c>
      <c r="H177" s="10"/>
    </row>
    <row r="178" spans="2:8" ht="24.95" customHeight="1">
      <c r="B178" s="12" t="str">
        <f t="shared" si="2"/>
        <v/>
      </c>
      <c r="C178" s="6"/>
      <c r="D178" s="1"/>
      <c r="E178" s="10"/>
      <c r="F178" s="1">
        <f>SUMIF(اضافه!D:D,يوميه!D178,اضافه!L:L)</f>
        <v>0</v>
      </c>
      <c r="G178" s="1">
        <f>SUMIF(صرف!D:D,يوميه!D178,صرف!K:K)</f>
        <v>0</v>
      </c>
      <c r="H178" s="10"/>
    </row>
    <row r="179" spans="2:8" ht="24.95" customHeight="1">
      <c r="B179" s="12" t="str">
        <f t="shared" si="2"/>
        <v/>
      </c>
      <c r="C179" s="6"/>
      <c r="D179" s="1"/>
      <c r="E179" s="10"/>
      <c r="F179" s="1">
        <f>SUMIF(اضافه!D:D,يوميه!D179,اضافه!L:L)</f>
        <v>0</v>
      </c>
      <c r="G179" s="1">
        <f>SUMIF(صرف!D:D,يوميه!D179,صرف!K:K)</f>
        <v>0</v>
      </c>
      <c r="H179" s="10"/>
    </row>
    <row r="180" spans="2:8" ht="24.95" customHeight="1">
      <c r="B180" s="12" t="str">
        <f t="shared" si="2"/>
        <v/>
      </c>
      <c r="C180" s="6"/>
      <c r="D180" s="1"/>
      <c r="E180" s="10"/>
      <c r="F180" s="1">
        <f>SUMIF(اضافه!D:D,يوميه!D180,اضافه!L:L)</f>
        <v>0</v>
      </c>
      <c r="G180" s="1">
        <f>SUMIF(صرف!D:D,يوميه!D180,صرف!K:K)</f>
        <v>0</v>
      </c>
      <c r="H180" s="10"/>
    </row>
    <row r="181" spans="2:8" ht="24.95" customHeight="1">
      <c r="B181" s="12" t="str">
        <f t="shared" si="2"/>
        <v/>
      </c>
      <c r="C181" s="6"/>
      <c r="D181" s="1"/>
      <c r="E181" s="10"/>
      <c r="F181" s="1">
        <f>SUMIF(اضافه!D:D,يوميه!D181,اضافه!L:L)</f>
        <v>0</v>
      </c>
      <c r="G181" s="1">
        <f>SUMIF(صرف!D:D,يوميه!D181,صرف!K:K)</f>
        <v>0</v>
      </c>
      <c r="H181" s="10"/>
    </row>
    <row r="182" spans="2:8" ht="24.95" customHeight="1">
      <c r="B182" s="12" t="str">
        <f t="shared" si="2"/>
        <v/>
      </c>
      <c r="C182" s="6"/>
      <c r="D182" s="1"/>
      <c r="E182" s="10"/>
      <c r="F182" s="1">
        <f>SUMIF(اضافه!D:D,يوميه!D182,اضافه!L:L)</f>
        <v>0</v>
      </c>
      <c r="G182" s="1">
        <f>SUMIF(صرف!D:D,يوميه!D182,صرف!K:K)</f>
        <v>0</v>
      </c>
      <c r="H182" s="10"/>
    </row>
    <row r="183" spans="2:8" ht="24.95" customHeight="1">
      <c r="B183" s="12" t="str">
        <f t="shared" si="2"/>
        <v/>
      </c>
      <c r="C183" s="6"/>
      <c r="D183" s="1"/>
      <c r="E183" s="10"/>
      <c r="F183" s="1">
        <f>SUMIF(اضافه!D:D,يوميه!D183,اضافه!L:L)</f>
        <v>0</v>
      </c>
      <c r="G183" s="1">
        <f>SUMIF(صرف!D:D,يوميه!D183,صرف!K:K)</f>
        <v>0</v>
      </c>
      <c r="H183" s="10"/>
    </row>
    <row r="184" spans="2:8" ht="24.95" customHeight="1">
      <c r="B184" s="12" t="str">
        <f t="shared" si="2"/>
        <v/>
      </c>
      <c r="C184" s="6"/>
      <c r="D184" s="1"/>
      <c r="E184" s="10"/>
      <c r="F184" s="1">
        <f>SUMIF(اضافه!D:D,يوميه!D184,اضافه!L:L)</f>
        <v>0</v>
      </c>
      <c r="G184" s="1">
        <f>SUMIF(صرف!D:D,يوميه!D184,صرف!K:K)</f>
        <v>0</v>
      </c>
      <c r="H184" s="10"/>
    </row>
    <row r="185" spans="2:8" ht="24.95" customHeight="1">
      <c r="B185" s="12" t="str">
        <f t="shared" si="2"/>
        <v/>
      </c>
      <c r="C185" s="6"/>
      <c r="D185" s="1"/>
      <c r="E185" s="10"/>
      <c r="F185" s="1">
        <f>SUMIF(اضافه!D:D,يوميه!D185,اضافه!L:L)</f>
        <v>0</v>
      </c>
      <c r="G185" s="1">
        <f>SUMIF(صرف!D:D,يوميه!D185,صرف!K:K)</f>
        <v>0</v>
      </c>
      <c r="H185" s="10"/>
    </row>
    <row r="186" spans="2:8" ht="24.95" customHeight="1">
      <c r="B186" s="12" t="str">
        <f t="shared" si="2"/>
        <v/>
      </c>
      <c r="C186" s="6"/>
      <c r="D186" s="1"/>
      <c r="E186" s="10"/>
      <c r="F186" s="1">
        <f>SUMIF(اضافه!D:D,يوميه!D186,اضافه!L:L)</f>
        <v>0</v>
      </c>
      <c r="G186" s="1">
        <f>SUMIF(صرف!D:D,يوميه!D186,صرف!K:K)</f>
        <v>0</v>
      </c>
      <c r="H186" s="10"/>
    </row>
    <row r="187" spans="2:8" ht="24.95" customHeight="1">
      <c r="B187" s="12" t="str">
        <f t="shared" si="2"/>
        <v/>
      </c>
      <c r="C187" s="6"/>
      <c r="D187" s="1"/>
      <c r="E187" s="10"/>
      <c r="F187" s="1">
        <f>SUMIF(اضافه!D:D,يوميه!D187,اضافه!L:L)</f>
        <v>0</v>
      </c>
      <c r="G187" s="1">
        <f>SUMIF(صرف!D:D,يوميه!D187,صرف!K:K)</f>
        <v>0</v>
      </c>
      <c r="H187" s="10"/>
    </row>
    <row r="188" spans="2:8" ht="24.95" customHeight="1">
      <c r="B188" s="12" t="str">
        <f t="shared" si="2"/>
        <v/>
      </c>
      <c r="C188" s="6"/>
      <c r="D188" s="1"/>
      <c r="E188" s="10"/>
      <c r="F188" s="1">
        <f>SUMIF(اضافه!D:D,يوميه!D188,اضافه!L:L)</f>
        <v>0</v>
      </c>
      <c r="G188" s="1">
        <f>SUMIF(صرف!D:D,يوميه!D188,صرف!K:K)</f>
        <v>0</v>
      </c>
      <c r="H188" s="10"/>
    </row>
    <row r="189" spans="2:8" ht="24.95" customHeight="1">
      <c r="B189" s="12" t="str">
        <f t="shared" si="2"/>
        <v/>
      </c>
      <c r="C189" s="6"/>
      <c r="D189" s="1"/>
      <c r="E189" s="10"/>
      <c r="F189" s="1">
        <f>SUMIF(اضافه!D:D,يوميه!D189,اضافه!L:L)</f>
        <v>0</v>
      </c>
      <c r="G189" s="1">
        <f>SUMIF(صرف!D:D,يوميه!D189,صرف!K:K)</f>
        <v>0</v>
      </c>
      <c r="H189" s="10"/>
    </row>
    <row r="190" spans="2:8" ht="24.95" customHeight="1">
      <c r="B190" s="12" t="str">
        <f t="shared" si="2"/>
        <v/>
      </c>
      <c r="C190" s="6"/>
      <c r="D190" s="1"/>
      <c r="E190" s="10"/>
      <c r="F190" s="1">
        <f>SUMIF(اضافه!D:D,يوميه!D190,اضافه!L:L)</f>
        <v>0</v>
      </c>
      <c r="G190" s="1">
        <f>SUMIF(صرف!D:D,يوميه!D190,صرف!K:K)</f>
        <v>0</v>
      </c>
      <c r="H190" s="10"/>
    </row>
    <row r="191" spans="2:8" ht="24.95" customHeight="1">
      <c r="B191" s="12" t="str">
        <f t="shared" si="2"/>
        <v/>
      </c>
      <c r="C191" s="6"/>
      <c r="D191" s="1"/>
      <c r="E191" s="10"/>
      <c r="F191" s="1">
        <f>SUMIF(اضافه!D:D,يوميه!D191,اضافه!L:L)</f>
        <v>0</v>
      </c>
      <c r="G191" s="1">
        <f>SUMIF(صرف!D:D,يوميه!D191,صرف!K:K)</f>
        <v>0</v>
      </c>
      <c r="H191" s="10"/>
    </row>
    <row r="192" spans="2:8" ht="24.95" customHeight="1">
      <c r="B192" s="12" t="str">
        <f t="shared" si="2"/>
        <v/>
      </c>
      <c r="C192" s="6"/>
      <c r="D192" s="1"/>
      <c r="E192" s="10"/>
      <c r="F192" s="1">
        <f>SUMIF(اضافه!D:D,يوميه!D192,اضافه!L:L)</f>
        <v>0</v>
      </c>
      <c r="G192" s="1">
        <f>SUMIF(صرف!D:D,يوميه!D192,صرف!K:K)</f>
        <v>0</v>
      </c>
      <c r="H192" s="10"/>
    </row>
    <row r="193" spans="2:8" ht="24.95" customHeight="1">
      <c r="B193" s="12" t="str">
        <f t="shared" si="2"/>
        <v/>
      </c>
      <c r="C193" s="6"/>
      <c r="D193" s="1"/>
      <c r="E193" s="10"/>
      <c r="F193" s="1">
        <f>SUMIF(اضافه!D:D,يوميه!D193,اضافه!L:L)</f>
        <v>0</v>
      </c>
      <c r="G193" s="1">
        <f>SUMIF(صرف!D:D,يوميه!D193,صرف!K:K)</f>
        <v>0</v>
      </c>
      <c r="H193" s="10"/>
    </row>
    <row r="194" spans="2:8" ht="24.95" customHeight="1">
      <c r="B194" s="12" t="str">
        <f t="shared" si="2"/>
        <v/>
      </c>
      <c r="C194" s="6"/>
      <c r="D194" s="1"/>
      <c r="E194" s="10"/>
      <c r="F194" s="1">
        <f>SUMIF(اضافه!D:D,يوميه!D194,اضافه!L:L)</f>
        <v>0</v>
      </c>
      <c r="G194" s="1">
        <f>SUMIF(صرف!D:D,يوميه!D194,صرف!K:K)</f>
        <v>0</v>
      </c>
      <c r="H194" s="10"/>
    </row>
    <row r="195" spans="2:8" ht="24.95" customHeight="1">
      <c r="B195" s="12" t="str">
        <f t="shared" si="2"/>
        <v/>
      </c>
      <c r="C195" s="6"/>
      <c r="D195" s="1"/>
      <c r="E195" s="10"/>
      <c r="F195" s="1">
        <f>SUMIF(اضافه!D:D,يوميه!D195,اضافه!L:L)</f>
        <v>0</v>
      </c>
      <c r="G195" s="1">
        <f>SUMIF(صرف!D:D,يوميه!D195,صرف!K:K)</f>
        <v>0</v>
      </c>
      <c r="H195" s="10"/>
    </row>
    <row r="196" spans="2:8" ht="24.95" customHeight="1">
      <c r="B196" s="12" t="str">
        <f t="shared" si="2"/>
        <v/>
      </c>
      <c r="C196" s="6"/>
      <c r="D196" s="1"/>
      <c r="E196" s="10"/>
      <c r="F196" s="1">
        <f>SUMIF(اضافه!D:D,يوميه!D196,اضافه!L:L)</f>
        <v>0</v>
      </c>
      <c r="G196" s="1">
        <f>SUMIF(صرف!D:D,يوميه!D196,صرف!K:K)</f>
        <v>0</v>
      </c>
      <c r="H196" s="10"/>
    </row>
    <row r="197" spans="2:8" ht="24.95" customHeight="1">
      <c r="B197" s="12" t="str">
        <f t="shared" ref="B197:B260" si="3">IF(C197&lt;&gt;0,1+B196,"")</f>
        <v/>
      </c>
      <c r="C197" s="6"/>
      <c r="D197" s="1"/>
      <c r="E197" s="10"/>
      <c r="F197" s="1">
        <f>SUMIF(اضافه!D:D,يوميه!D197,اضافه!L:L)</f>
        <v>0</v>
      </c>
      <c r="G197" s="1">
        <f>SUMIF(صرف!D:D,يوميه!D197,صرف!K:K)</f>
        <v>0</v>
      </c>
      <c r="H197" s="10"/>
    </row>
    <row r="198" spans="2:8" ht="24.95" customHeight="1">
      <c r="B198" s="12" t="str">
        <f t="shared" si="3"/>
        <v/>
      </c>
      <c r="C198" s="6"/>
      <c r="D198" s="1"/>
      <c r="E198" s="10"/>
      <c r="F198" s="1">
        <f>SUMIF(اضافه!D:D,يوميه!D198,اضافه!L:L)</f>
        <v>0</v>
      </c>
      <c r="G198" s="1">
        <f>SUMIF(صرف!D:D,يوميه!D198,صرف!K:K)</f>
        <v>0</v>
      </c>
      <c r="H198" s="10"/>
    </row>
    <row r="199" spans="2:8" ht="24.95" customHeight="1">
      <c r="B199" s="12" t="str">
        <f t="shared" si="3"/>
        <v/>
      </c>
      <c r="C199" s="6"/>
      <c r="D199" s="1"/>
      <c r="E199" s="10"/>
      <c r="F199" s="1">
        <f>SUMIF(اضافه!D:D,يوميه!D199,اضافه!L:L)</f>
        <v>0</v>
      </c>
      <c r="G199" s="1">
        <f>SUMIF(صرف!D:D,يوميه!D199,صرف!K:K)</f>
        <v>0</v>
      </c>
      <c r="H199" s="10"/>
    </row>
    <row r="200" spans="2:8" ht="24.95" customHeight="1">
      <c r="B200" s="12" t="str">
        <f t="shared" si="3"/>
        <v/>
      </c>
      <c r="C200" s="6"/>
      <c r="D200" s="1"/>
      <c r="E200" s="10"/>
      <c r="F200" s="1">
        <f>SUMIF(اضافه!D:D,يوميه!D200,اضافه!L:L)</f>
        <v>0</v>
      </c>
      <c r="G200" s="1">
        <f>SUMIF(صرف!D:D,يوميه!D200,صرف!K:K)</f>
        <v>0</v>
      </c>
      <c r="H200" s="10"/>
    </row>
    <row r="201" spans="2:8" ht="24.95" customHeight="1">
      <c r="B201" s="12" t="str">
        <f t="shared" si="3"/>
        <v/>
      </c>
      <c r="C201" s="6"/>
      <c r="D201" s="1"/>
      <c r="E201" s="10"/>
      <c r="F201" s="1">
        <f>SUMIF(اضافه!D:D,يوميه!D201,اضافه!L:L)</f>
        <v>0</v>
      </c>
      <c r="G201" s="1">
        <f>SUMIF(صرف!D:D,يوميه!D201,صرف!K:K)</f>
        <v>0</v>
      </c>
      <c r="H201" s="10"/>
    </row>
    <row r="202" spans="2:8" ht="24.95" customHeight="1">
      <c r="B202" s="12" t="str">
        <f t="shared" si="3"/>
        <v/>
      </c>
      <c r="C202" s="6"/>
      <c r="D202" s="1"/>
      <c r="E202" s="10"/>
      <c r="F202" s="1">
        <f>SUMIF(اضافه!D:D,يوميه!D202,اضافه!L:L)</f>
        <v>0</v>
      </c>
      <c r="G202" s="1">
        <f>SUMIF(صرف!D:D,يوميه!D202,صرف!K:K)</f>
        <v>0</v>
      </c>
      <c r="H202" s="10"/>
    </row>
    <row r="203" spans="2:8" ht="24.95" customHeight="1">
      <c r="B203" s="12" t="str">
        <f t="shared" si="3"/>
        <v/>
      </c>
      <c r="C203" s="6"/>
      <c r="D203" s="1"/>
      <c r="E203" s="10"/>
      <c r="F203" s="1">
        <f>SUMIF(اضافه!D:D,يوميه!D203,اضافه!L:L)</f>
        <v>0</v>
      </c>
      <c r="G203" s="1">
        <f>SUMIF(صرف!D:D,يوميه!D203,صرف!K:K)</f>
        <v>0</v>
      </c>
      <c r="H203" s="10"/>
    </row>
    <row r="204" spans="2:8" ht="24.95" customHeight="1">
      <c r="B204" s="12" t="str">
        <f t="shared" si="3"/>
        <v/>
      </c>
      <c r="C204" s="6"/>
      <c r="D204" s="1"/>
      <c r="E204" s="10"/>
      <c r="F204" s="1">
        <f>SUMIF(اضافه!D:D,يوميه!D204,اضافه!L:L)</f>
        <v>0</v>
      </c>
      <c r="G204" s="1">
        <f>SUMIF(صرف!D:D,يوميه!D204,صرف!K:K)</f>
        <v>0</v>
      </c>
      <c r="H204" s="10"/>
    </row>
    <row r="205" spans="2:8" ht="24.95" customHeight="1">
      <c r="B205" s="12" t="str">
        <f t="shared" si="3"/>
        <v/>
      </c>
      <c r="C205" s="6"/>
      <c r="D205" s="1"/>
      <c r="E205" s="10"/>
      <c r="F205" s="1">
        <f>SUMIF(اضافه!D:D,يوميه!D205,اضافه!L:L)</f>
        <v>0</v>
      </c>
      <c r="G205" s="1">
        <f>SUMIF(صرف!D:D,يوميه!D205,صرف!K:K)</f>
        <v>0</v>
      </c>
      <c r="H205" s="10"/>
    </row>
    <row r="206" spans="2:8" ht="24.95" customHeight="1">
      <c r="B206" s="12" t="str">
        <f t="shared" si="3"/>
        <v/>
      </c>
      <c r="C206" s="6"/>
      <c r="D206" s="1"/>
      <c r="E206" s="10"/>
      <c r="F206" s="1">
        <f>SUMIF(اضافه!D:D,يوميه!D206,اضافه!L:L)</f>
        <v>0</v>
      </c>
      <c r="G206" s="1">
        <f>SUMIF(صرف!D:D,يوميه!D206,صرف!K:K)</f>
        <v>0</v>
      </c>
      <c r="H206" s="10"/>
    </row>
    <row r="207" spans="2:8" ht="24.95" customHeight="1">
      <c r="B207" s="12" t="str">
        <f t="shared" si="3"/>
        <v/>
      </c>
      <c r="C207" s="6"/>
      <c r="D207" s="1"/>
      <c r="E207" s="10"/>
      <c r="F207" s="1">
        <f>SUMIF(اضافه!D:D,يوميه!D207,اضافه!L:L)</f>
        <v>0</v>
      </c>
      <c r="G207" s="1">
        <f>SUMIF(صرف!D:D,يوميه!D207,صرف!K:K)</f>
        <v>0</v>
      </c>
      <c r="H207" s="10"/>
    </row>
    <row r="208" spans="2:8" ht="24.95" customHeight="1">
      <c r="B208" s="12" t="str">
        <f t="shared" si="3"/>
        <v/>
      </c>
      <c r="C208" s="6"/>
      <c r="D208" s="1"/>
      <c r="E208" s="10"/>
      <c r="F208" s="1">
        <f>SUMIF(اضافه!D:D,يوميه!D208,اضافه!L:L)</f>
        <v>0</v>
      </c>
      <c r="G208" s="1">
        <f>SUMIF(صرف!D:D,يوميه!D208,صرف!K:K)</f>
        <v>0</v>
      </c>
      <c r="H208" s="10"/>
    </row>
    <row r="209" spans="2:8" ht="24.95" customHeight="1">
      <c r="B209" s="12" t="str">
        <f t="shared" si="3"/>
        <v/>
      </c>
      <c r="C209" s="6"/>
      <c r="D209" s="1"/>
      <c r="E209" s="10"/>
      <c r="F209" s="1">
        <f>SUMIF(اضافه!D:D,يوميه!D209,اضافه!L:L)</f>
        <v>0</v>
      </c>
      <c r="G209" s="1">
        <f>SUMIF(صرف!D:D,يوميه!D209,صرف!K:K)</f>
        <v>0</v>
      </c>
      <c r="H209" s="10"/>
    </row>
    <row r="210" spans="2:8" ht="24.95" customHeight="1">
      <c r="B210" s="12" t="str">
        <f t="shared" si="3"/>
        <v/>
      </c>
      <c r="C210" s="6"/>
      <c r="D210" s="1"/>
      <c r="E210" s="10"/>
      <c r="F210" s="1">
        <f>SUMIF(اضافه!D:D,يوميه!D210,اضافه!L:L)</f>
        <v>0</v>
      </c>
      <c r="G210" s="1">
        <f>SUMIF(صرف!D:D,يوميه!D210,صرف!K:K)</f>
        <v>0</v>
      </c>
      <c r="H210" s="10"/>
    </row>
    <row r="211" spans="2:8" ht="24.95" customHeight="1">
      <c r="B211" s="12" t="str">
        <f t="shared" si="3"/>
        <v/>
      </c>
      <c r="C211" s="6"/>
      <c r="D211" s="1"/>
      <c r="E211" s="10"/>
      <c r="F211" s="1">
        <f>SUMIF(اضافه!D:D,يوميه!D211,اضافه!L:L)</f>
        <v>0</v>
      </c>
      <c r="G211" s="1">
        <f>SUMIF(صرف!D:D,يوميه!D211,صرف!K:K)</f>
        <v>0</v>
      </c>
      <c r="H211" s="10"/>
    </row>
    <row r="212" spans="2:8" ht="24.95" customHeight="1">
      <c r="B212" s="12" t="str">
        <f t="shared" si="3"/>
        <v/>
      </c>
      <c r="C212" s="6"/>
      <c r="D212" s="1"/>
      <c r="E212" s="10"/>
      <c r="F212" s="1">
        <f>SUMIF(اضافه!D:D,يوميه!D212,اضافه!L:L)</f>
        <v>0</v>
      </c>
      <c r="G212" s="1">
        <f>SUMIF(صرف!D:D,يوميه!D212,صرف!K:K)</f>
        <v>0</v>
      </c>
      <c r="H212" s="10"/>
    </row>
    <row r="213" spans="2:8" ht="24.95" customHeight="1">
      <c r="B213" s="12" t="str">
        <f t="shared" si="3"/>
        <v/>
      </c>
      <c r="C213" s="6"/>
      <c r="D213" s="1"/>
      <c r="E213" s="10"/>
      <c r="F213" s="1">
        <f>SUMIF(اضافه!D:D,يوميه!D213,اضافه!L:L)</f>
        <v>0</v>
      </c>
      <c r="G213" s="1">
        <f>SUMIF(صرف!D:D,يوميه!D213,صرف!K:K)</f>
        <v>0</v>
      </c>
      <c r="H213" s="10"/>
    </row>
    <row r="214" spans="2:8" ht="24.95" customHeight="1">
      <c r="B214" s="12" t="str">
        <f t="shared" si="3"/>
        <v/>
      </c>
      <c r="C214" s="6"/>
      <c r="D214" s="1"/>
      <c r="E214" s="10"/>
      <c r="F214" s="1">
        <f>SUMIF(اضافه!D:D,يوميه!D214,اضافه!L:L)</f>
        <v>0</v>
      </c>
      <c r="G214" s="1">
        <f>SUMIF(صرف!D:D,يوميه!D214,صرف!K:K)</f>
        <v>0</v>
      </c>
      <c r="H214" s="10"/>
    </row>
    <row r="215" spans="2:8" ht="24.95" customHeight="1">
      <c r="B215" s="12" t="str">
        <f t="shared" si="3"/>
        <v/>
      </c>
      <c r="C215" s="6"/>
      <c r="D215" s="1"/>
      <c r="E215" s="10"/>
      <c r="F215" s="1">
        <f>SUMIF(اضافه!D:D,يوميه!D215,اضافه!L:L)</f>
        <v>0</v>
      </c>
      <c r="G215" s="1">
        <f>SUMIF(صرف!D:D,يوميه!D215,صرف!K:K)</f>
        <v>0</v>
      </c>
      <c r="H215" s="10"/>
    </row>
    <row r="216" spans="2:8" ht="24.95" customHeight="1">
      <c r="B216" s="12" t="str">
        <f t="shared" si="3"/>
        <v/>
      </c>
      <c r="C216" s="6"/>
      <c r="D216" s="1"/>
      <c r="E216" s="10"/>
      <c r="F216" s="1">
        <f>SUMIF(اضافه!D:D,يوميه!D216,اضافه!L:L)</f>
        <v>0</v>
      </c>
      <c r="G216" s="1">
        <f>SUMIF(صرف!D:D,يوميه!D216,صرف!K:K)</f>
        <v>0</v>
      </c>
      <c r="H216" s="10"/>
    </row>
    <row r="217" spans="2:8" ht="24.95" customHeight="1">
      <c r="B217" s="12" t="str">
        <f t="shared" si="3"/>
        <v/>
      </c>
      <c r="C217" s="6"/>
      <c r="D217" s="1"/>
      <c r="E217" s="10"/>
      <c r="F217" s="1">
        <f>SUMIF(اضافه!D:D,يوميه!D217,اضافه!L:L)</f>
        <v>0</v>
      </c>
      <c r="G217" s="1">
        <f>SUMIF(صرف!D:D,يوميه!D217,صرف!K:K)</f>
        <v>0</v>
      </c>
      <c r="H217" s="10"/>
    </row>
    <row r="218" spans="2:8" ht="24.95" customHeight="1">
      <c r="B218" s="12" t="str">
        <f t="shared" si="3"/>
        <v/>
      </c>
      <c r="C218" s="6"/>
      <c r="D218" s="1"/>
      <c r="E218" s="10"/>
      <c r="F218" s="1">
        <f>SUMIF(اضافه!D:D,يوميه!D218,اضافه!L:L)</f>
        <v>0</v>
      </c>
      <c r="G218" s="1">
        <f>SUMIF(صرف!D:D,يوميه!D218,صرف!K:K)</f>
        <v>0</v>
      </c>
      <c r="H218" s="10"/>
    </row>
    <row r="219" spans="2:8" ht="24.95" customHeight="1">
      <c r="B219" s="12" t="str">
        <f t="shared" si="3"/>
        <v/>
      </c>
      <c r="C219" s="6"/>
      <c r="D219" s="1"/>
      <c r="E219" s="10"/>
      <c r="F219" s="1">
        <f>SUMIF(اضافه!D:D,يوميه!D219,اضافه!L:L)</f>
        <v>0</v>
      </c>
      <c r="G219" s="1">
        <f>SUMIF(صرف!D:D,يوميه!D219,صرف!K:K)</f>
        <v>0</v>
      </c>
      <c r="H219" s="10"/>
    </row>
    <row r="220" spans="2:8" ht="24.95" customHeight="1">
      <c r="B220" s="12" t="str">
        <f t="shared" si="3"/>
        <v/>
      </c>
      <c r="C220" s="6"/>
      <c r="D220" s="1"/>
      <c r="E220" s="10"/>
      <c r="F220" s="1">
        <f>SUMIF(اضافه!D:D,يوميه!D220,اضافه!L:L)</f>
        <v>0</v>
      </c>
      <c r="G220" s="1">
        <f>SUMIF(صرف!D:D,يوميه!D220,صرف!K:K)</f>
        <v>0</v>
      </c>
      <c r="H220" s="10"/>
    </row>
    <row r="221" spans="2:8" ht="24.95" customHeight="1">
      <c r="B221" s="12" t="str">
        <f t="shared" si="3"/>
        <v/>
      </c>
      <c r="C221" s="6"/>
      <c r="D221" s="1"/>
      <c r="E221" s="10"/>
      <c r="F221" s="1">
        <f>SUMIF(اضافه!D:D,يوميه!D221,اضافه!L:L)</f>
        <v>0</v>
      </c>
      <c r="G221" s="1">
        <f>SUMIF(صرف!D:D,يوميه!D221,صرف!K:K)</f>
        <v>0</v>
      </c>
      <c r="H221" s="10"/>
    </row>
    <row r="222" spans="2:8" ht="24.95" customHeight="1">
      <c r="B222" s="12" t="str">
        <f t="shared" si="3"/>
        <v/>
      </c>
      <c r="C222" s="6"/>
      <c r="D222" s="1"/>
      <c r="E222" s="10"/>
      <c r="F222" s="1">
        <f>SUMIF(اضافه!D:D,يوميه!D222,اضافه!L:L)</f>
        <v>0</v>
      </c>
      <c r="G222" s="1">
        <f>SUMIF(صرف!D:D,يوميه!D222,صرف!K:K)</f>
        <v>0</v>
      </c>
      <c r="H222" s="10"/>
    </row>
    <row r="223" spans="2:8" ht="24.95" customHeight="1">
      <c r="B223" s="12" t="str">
        <f t="shared" si="3"/>
        <v/>
      </c>
      <c r="C223" s="6"/>
      <c r="D223" s="1"/>
      <c r="E223" s="10"/>
      <c r="F223" s="1">
        <f>SUMIF(اضافه!D:D,يوميه!D223,اضافه!L:L)</f>
        <v>0</v>
      </c>
      <c r="G223" s="1">
        <f>SUMIF(صرف!D:D,يوميه!D223,صرف!K:K)</f>
        <v>0</v>
      </c>
      <c r="H223" s="10"/>
    </row>
    <row r="224" spans="2:8" ht="24.95" customHeight="1">
      <c r="B224" s="12" t="str">
        <f t="shared" si="3"/>
        <v/>
      </c>
      <c r="C224" s="6"/>
      <c r="D224" s="1"/>
      <c r="E224" s="10"/>
      <c r="F224" s="1">
        <f>SUMIF(اضافه!D:D,يوميه!D224,اضافه!L:L)</f>
        <v>0</v>
      </c>
      <c r="G224" s="1">
        <f>SUMIF(صرف!D:D,يوميه!D224,صرف!K:K)</f>
        <v>0</v>
      </c>
      <c r="H224" s="10"/>
    </row>
    <row r="225" spans="2:8" ht="24.95" customHeight="1">
      <c r="B225" s="12" t="str">
        <f t="shared" si="3"/>
        <v/>
      </c>
      <c r="C225" s="6"/>
      <c r="D225" s="1"/>
      <c r="E225" s="10"/>
      <c r="F225" s="1">
        <f>SUMIF(اضافه!D:D,يوميه!D225,اضافه!L:L)</f>
        <v>0</v>
      </c>
      <c r="G225" s="1">
        <f>SUMIF(صرف!D:D,يوميه!D225,صرف!K:K)</f>
        <v>0</v>
      </c>
      <c r="H225" s="10"/>
    </row>
    <row r="226" spans="2:8" ht="24.95" customHeight="1">
      <c r="B226" s="12" t="str">
        <f t="shared" si="3"/>
        <v/>
      </c>
      <c r="C226" s="6"/>
      <c r="D226" s="1"/>
      <c r="E226" s="10"/>
      <c r="F226" s="1">
        <f>SUMIF(اضافه!D:D,يوميه!D226,اضافه!L:L)</f>
        <v>0</v>
      </c>
      <c r="G226" s="1">
        <f>SUMIF(صرف!D:D,يوميه!D226,صرف!K:K)</f>
        <v>0</v>
      </c>
      <c r="H226" s="10"/>
    </row>
    <row r="227" spans="2:8" ht="24.95" customHeight="1">
      <c r="B227" s="12" t="str">
        <f t="shared" si="3"/>
        <v/>
      </c>
      <c r="C227" s="6"/>
      <c r="D227" s="1"/>
      <c r="E227" s="10"/>
      <c r="F227" s="1">
        <f>SUMIF(اضافه!D:D,يوميه!D227,اضافه!L:L)</f>
        <v>0</v>
      </c>
      <c r="G227" s="1">
        <f>SUMIF(صرف!D:D,يوميه!D227,صرف!K:K)</f>
        <v>0</v>
      </c>
      <c r="H227" s="10"/>
    </row>
    <row r="228" spans="2:8" ht="24.95" customHeight="1">
      <c r="B228" s="12" t="str">
        <f t="shared" si="3"/>
        <v/>
      </c>
      <c r="C228" s="6"/>
      <c r="D228" s="1"/>
      <c r="E228" s="10"/>
      <c r="F228" s="1">
        <f>SUMIF(اضافه!D:D,يوميه!D228,اضافه!L:L)</f>
        <v>0</v>
      </c>
      <c r="G228" s="1">
        <f>SUMIF(صرف!D:D,يوميه!D228,صرف!K:K)</f>
        <v>0</v>
      </c>
      <c r="H228" s="10"/>
    </row>
    <row r="229" spans="2:8" ht="24.95" customHeight="1">
      <c r="B229" s="12" t="str">
        <f t="shared" si="3"/>
        <v/>
      </c>
      <c r="C229" s="6"/>
      <c r="D229" s="1"/>
      <c r="E229" s="10"/>
      <c r="F229" s="1">
        <f>SUMIF(اضافه!D:D,يوميه!D229,اضافه!L:L)</f>
        <v>0</v>
      </c>
      <c r="G229" s="1">
        <f>SUMIF(صرف!D:D,يوميه!D229,صرف!K:K)</f>
        <v>0</v>
      </c>
      <c r="H229" s="10"/>
    </row>
    <row r="230" spans="2:8" ht="24.95" customHeight="1">
      <c r="B230" s="12" t="str">
        <f t="shared" si="3"/>
        <v/>
      </c>
      <c r="C230" s="6"/>
      <c r="D230" s="1"/>
      <c r="E230" s="10"/>
      <c r="F230" s="1">
        <f>SUMIF(اضافه!D:D,يوميه!D230,اضافه!L:L)</f>
        <v>0</v>
      </c>
      <c r="G230" s="1">
        <f>SUMIF(صرف!D:D,يوميه!D230,صرف!K:K)</f>
        <v>0</v>
      </c>
      <c r="H230" s="10"/>
    </row>
    <row r="231" spans="2:8" ht="24.95" customHeight="1">
      <c r="B231" s="12" t="str">
        <f t="shared" si="3"/>
        <v/>
      </c>
      <c r="C231" s="6"/>
      <c r="D231" s="1"/>
      <c r="E231" s="10"/>
      <c r="F231" s="1">
        <f>SUMIF(اضافه!D:D,يوميه!D231,اضافه!L:L)</f>
        <v>0</v>
      </c>
      <c r="G231" s="1">
        <f>SUMIF(صرف!D:D,يوميه!D231,صرف!K:K)</f>
        <v>0</v>
      </c>
      <c r="H231" s="10"/>
    </row>
    <row r="232" spans="2:8" ht="24.95" customHeight="1">
      <c r="B232" s="12" t="str">
        <f t="shared" si="3"/>
        <v/>
      </c>
      <c r="C232" s="6"/>
      <c r="D232" s="1"/>
      <c r="E232" s="10"/>
      <c r="F232" s="1">
        <f>SUMIF(اضافه!D:D,يوميه!D232,اضافه!L:L)</f>
        <v>0</v>
      </c>
      <c r="G232" s="1">
        <f>SUMIF(صرف!D:D,يوميه!D232,صرف!K:K)</f>
        <v>0</v>
      </c>
      <c r="H232" s="10"/>
    </row>
    <row r="233" spans="2:8" ht="24.95" customHeight="1">
      <c r="B233" s="12" t="str">
        <f t="shared" si="3"/>
        <v/>
      </c>
      <c r="C233" s="6"/>
      <c r="D233" s="1"/>
      <c r="E233" s="10"/>
      <c r="F233" s="1">
        <f>SUMIF(اضافه!D:D,يوميه!D233,اضافه!L:L)</f>
        <v>0</v>
      </c>
      <c r="G233" s="1">
        <f>SUMIF(صرف!D:D,يوميه!D233,صرف!K:K)</f>
        <v>0</v>
      </c>
      <c r="H233" s="10"/>
    </row>
    <row r="234" spans="2:8" ht="24.95" customHeight="1">
      <c r="B234" s="12" t="str">
        <f t="shared" si="3"/>
        <v/>
      </c>
      <c r="C234" s="6"/>
      <c r="D234" s="1"/>
      <c r="E234" s="10"/>
      <c r="F234" s="1">
        <f>SUMIF(اضافه!D:D,يوميه!D234,اضافه!L:L)</f>
        <v>0</v>
      </c>
      <c r="G234" s="1">
        <f>SUMIF(صرف!D:D,يوميه!D234,صرف!K:K)</f>
        <v>0</v>
      </c>
      <c r="H234" s="10"/>
    </row>
    <row r="235" spans="2:8" ht="24.95" customHeight="1">
      <c r="B235" s="12" t="str">
        <f t="shared" si="3"/>
        <v/>
      </c>
      <c r="C235" s="6"/>
      <c r="D235" s="1"/>
      <c r="E235" s="10"/>
      <c r="F235" s="1">
        <f>SUMIF(اضافه!D:D,يوميه!D235,اضافه!L:L)</f>
        <v>0</v>
      </c>
      <c r="G235" s="1">
        <f>SUMIF(صرف!D:D,يوميه!D235,صرف!K:K)</f>
        <v>0</v>
      </c>
      <c r="H235" s="10"/>
    </row>
    <row r="236" spans="2:8" ht="24.95" customHeight="1">
      <c r="B236" s="12" t="str">
        <f t="shared" si="3"/>
        <v/>
      </c>
      <c r="C236" s="6"/>
      <c r="D236" s="1"/>
      <c r="E236" s="10"/>
      <c r="F236" s="1">
        <f>SUMIF(اضافه!D:D,يوميه!D236,اضافه!L:L)</f>
        <v>0</v>
      </c>
      <c r="G236" s="1">
        <f>SUMIF(صرف!D:D,يوميه!D236,صرف!K:K)</f>
        <v>0</v>
      </c>
      <c r="H236" s="10"/>
    </row>
    <row r="237" spans="2:8" ht="24.95" customHeight="1">
      <c r="B237" s="12" t="str">
        <f t="shared" si="3"/>
        <v/>
      </c>
      <c r="C237" s="6"/>
      <c r="D237" s="1"/>
      <c r="E237" s="10"/>
      <c r="F237" s="1">
        <f>SUMIF(اضافه!D:D,يوميه!D237,اضافه!L:L)</f>
        <v>0</v>
      </c>
      <c r="G237" s="1">
        <f>SUMIF(صرف!D:D,يوميه!D237,صرف!K:K)</f>
        <v>0</v>
      </c>
      <c r="H237" s="10"/>
    </row>
    <row r="238" spans="2:8" ht="24.95" customHeight="1">
      <c r="B238" s="12" t="str">
        <f t="shared" si="3"/>
        <v/>
      </c>
      <c r="C238" s="6"/>
      <c r="D238" s="1"/>
      <c r="E238" s="10"/>
      <c r="F238" s="1">
        <f>SUMIF(اضافه!D:D,يوميه!D238,اضافه!L:L)</f>
        <v>0</v>
      </c>
      <c r="G238" s="1">
        <f>SUMIF(صرف!D:D,يوميه!D238,صرف!K:K)</f>
        <v>0</v>
      </c>
      <c r="H238" s="10"/>
    </row>
    <row r="239" spans="2:8" ht="24.95" customHeight="1">
      <c r="B239" s="12" t="str">
        <f t="shared" si="3"/>
        <v/>
      </c>
      <c r="C239" s="6"/>
      <c r="D239" s="1"/>
      <c r="E239" s="10"/>
      <c r="F239" s="1">
        <f>SUMIF(اضافه!D:D,يوميه!D239,اضافه!L:L)</f>
        <v>0</v>
      </c>
      <c r="G239" s="1">
        <f>SUMIF(صرف!D:D,يوميه!D239,صرف!K:K)</f>
        <v>0</v>
      </c>
      <c r="H239" s="10"/>
    </row>
    <row r="240" spans="2:8" ht="24.95" customHeight="1">
      <c r="B240" s="12" t="str">
        <f t="shared" si="3"/>
        <v/>
      </c>
      <c r="C240" s="6"/>
      <c r="D240" s="1"/>
      <c r="E240" s="10"/>
      <c r="F240" s="1">
        <f>SUMIF(اضافه!D:D,يوميه!D240,اضافه!L:L)</f>
        <v>0</v>
      </c>
      <c r="G240" s="1">
        <f>SUMIF(صرف!D:D,يوميه!D240,صرف!K:K)</f>
        <v>0</v>
      </c>
      <c r="H240" s="10"/>
    </row>
    <row r="241" spans="2:8" ht="24.95" customHeight="1">
      <c r="B241" s="12" t="str">
        <f t="shared" si="3"/>
        <v/>
      </c>
      <c r="C241" s="6"/>
      <c r="D241" s="1"/>
      <c r="E241" s="10"/>
      <c r="F241" s="1">
        <f>SUMIF(اضافه!D:D,يوميه!D241,اضافه!L:L)</f>
        <v>0</v>
      </c>
      <c r="G241" s="1">
        <f>SUMIF(صرف!D:D,يوميه!D241,صرف!K:K)</f>
        <v>0</v>
      </c>
      <c r="H241" s="10"/>
    </row>
    <row r="242" spans="2:8" ht="24.95" customHeight="1">
      <c r="B242" s="12" t="str">
        <f t="shared" si="3"/>
        <v/>
      </c>
      <c r="C242" s="6"/>
      <c r="D242" s="1"/>
      <c r="E242" s="10"/>
      <c r="F242" s="1">
        <f>SUMIF(اضافه!D:D,يوميه!D242,اضافه!L:L)</f>
        <v>0</v>
      </c>
      <c r="G242" s="1">
        <f>SUMIF(صرف!D:D,يوميه!D242,صرف!K:K)</f>
        <v>0</v>
      </c>
      <c r="H242" s="10"/>
    </row>
    <row r="243" spans="2:8" ht="24.95" customHeight="1">
      <c r="B243" s="12" t="str">
        <f t="shared" si="3"/>
        <v/>
      </c>
      <c r="C243" s="6"/>
      <c r="D243" s="1"/>
      <c r="E243" s="10"/>
      <c r="F243" s="1">
        <f>SUMIF(اضافه!D:D,يوميه!D243,اضافه!L:L)</f>
        <v>0</v>
      </c>
      <c r="G243" s="1">
        <f>SUMIF(صرف!D:D,يوميه!D243,صرف!K:K)</f>
        <v>0</v>
      </c>
      <c r="H243" s="10"/>
    </row>
    <row r="244" spans="2:8" ht="24.95" customHeight="1">
      <c r="B244" s="12" t="str">
        <f t="shared" si="3"/>
        <v/>
      </c>
      <c r="C244" s="6"/>
      <c r="D244" s="1"/>
      <c r="E244" s="10"/>
      <c r="F244" s="1">
        <f>SUMIF(اضافه!D:D,يوميه!D244,اضافه!L:L)</f>
        <v>0</v>
      </c>
      <c r="G244" s="1">
        <f>SUMIF(صرف!D:D,يوميه!D244,صرف!K:K)</f>
        <v>0</v>
      </c>
      <c r="H244" s="10"/>
    </row>
    <row r="245" spans="2:8" ht="24.95" customHeight="1">
      <c r="B245" s="12" t="str">
        <f t="shared" si="3"/>
        <v/>
      </c>
      <c r="C245" s="6"/>
      <c r="D245" s="1"/>
      <c r="E245" s="10"/>
      <c r="F245" s="1">
        <f>SUMIF(اضافه!D:D,يوميه!D245,اضافه!L:L)</f>
        <v>0</v>
      </c>
      <c r="G245" s="1">
        <f>SUMIF(صرف!D:D,يوميه!D245,صرف!K:K)</f>
        <v>0</v>
      </c>
      <c r="H245" s="10"/>
    </row>
    <row r="246" spans="2:8" ht="24.95" customHeight="1">
      <c r="B246" s="12" t="str">
        <f t="shared" si="3"/>
        <v/>
      </c>
      <c r="C246" s="6"/>
      <c r="D246" s="1"/>
      <c r="E246" s="10"/>
      <c r="F246" s="1">
        <f>SUMIF(اضافه!D:D,يوميه!D246,اضافه!L:L)</f>
        <v>0</v>
      </c>
      <c r="G246" s="1">
        <f>SUMIF(صرف!D:D,يوميه!D246,صرف!K:K)</f>
        <v>0</v>
      </c>
      <c r="H246" s="10"/>
    </row>
    <row r="247" spans="2:8" ht="24.95" customHeight="1">
      <c r="B247" s="12" t="str">
        <f t="shared" si="3"/>
        <v/>
      </c>
      <c r="C247" s="6"/>
      <c r="D247" s="1"/>
      <c r="E247" s="10"/>
      <c r="F247" s="1">
        <f>SUMIF(اضافه!D:D,يوميه!D247,اضافه!L:L)</f>
        <v>0</v>
      </c>
      <c r="G247" s="1">
        <f>SUMIF(صرف!D:D,يوميه!D247,صرف!K:K)</f>
        <v>0</v>
      </c>
      <c r="H247" s="10"/>
    </row>
    <row r="248" spans="2:8" ht="24.95" customHeight="1">
      <c r="B248" s="12" t="str">
        <f t="shared" si="3"/>
        <v/>
      </c>
      <c r="C248" s="6"/>
      <c r="D248" s="1"/>
      <c r="E248" s="10"/>
      <c r="F248" s="1">
        <f>SUMIF(اضافه!D:D,يوميه!D248,اضافه!L:L)</f>
        <v>0</v>
      </c>
      <c r="G248" s="1">
        <f>SUMIF(صرف!D:D,يوميه!D248,صرف!K:K)</f>
        <v>0</v>
      </c>
      <c r="H248" s="10"/>
    </row>
    <row r="249" spans="2:8" ht="24.95" customHeight="1">
      <c r="B249" s="12" t="str">
        <f t="shared" si="3"/>
        <v/>
      </c>
      <c r="C249" s="6"/>
      <c r="D249" s="1"/>
      <c r="E249" s="10"/>
      <c r="F249" s="1">
        <f>SUMIF(اضافه!D:D,يوميه!D249,اضافه!L:L)</f>
        <v>0</v>
      </c>
      <c r="G249" s="1">
        <f>SUMIF(صرف!D:D,يوميه!D249,صرف!K:K)</f>
        <v>0</v>
      </c>
      <c r="H249" s="10"/>
    </row>
    <row r="250" spans="2:8" ht="24.95" customHeight="1">
      <c r="B250" s="12" t="str">
        <f t="shared" si="3"/>
        <v/>
      </c>
      <c r="C250" s="6"/>
      <c r="D250" s="1"/>
      <c r="E250" s="10"/>
      <c r="F250" s="1">
        <f>SUMIF(اضافه!D:D,يوميه!D250,اضافه!L:L)</f>
        <v>0</v>
      </c>
      <c r="G250" s="1">
        <f>SUMIF(صرف!D:D,يوميه!D250,صرف!K:K)</f>
        <v>0</v>
      </c>
      <c r="H250" s="10"/>
    </row>
    <row r="251" spans="2:8" ht="24.95" customHeight="1">
      <c r="B251" s="12" t="str">
        <f t="shared" si="3"/>
        <v/>
      </c>
      <c r="C251" s="6"/>
      <c r="D251" s="1"/>
      <c r="E251" s="10"/>
      <c r="F251" s="1">
        <f>SUMIF(اضافه!D:D,يوميه!D251,اضافه!L:L)</f>
        <v>0</v>
      </c>
      <c r="G251" s="1">
        <f>SUMIF(صرف!D:D,يوميه!D251,صرف!K:K)</f>
        <v>0</v>
      </c>
      <c r="H251" s="10"/>
    </row>
    <row r="252" spans="2:8" ht="24.95" customHeight="1">
      <c r="B252" s="12" t="str">
        <f t="shared" si="3"/>
        <v/>
      </c>
      <c r="C252" s="6"/>
      <c r="D252" s="1"/>
      <c r="E252" s="10"/>
      <c r="F252" s="1">
        <f>SUMIF(اضافه!D:D,يوميه!D252,اضافه!L:L)</f>
        <v>0</v>
      </c>
      <c r="G252" s="1">
        <f>SUMIF(صرف!D:D,يوميه!D252,صرف!K:K)</f>
        <v>0</v>
      </c>
      <c r="H252" s="10"/>
    </row>
    <row r="253" spans="2:8" ht="24.95" customHeight="1">
      <c r="B253" s="12" t="str">
        <f t="shared" si="3"/>
        <v/>
      </c>
      <c r="C253" s="6"/>
      <c r="D253" s="1"/>
      <c r="E253" s="10"/>
      <c r="F253" s="1">
        <f>SUMIF(اضافه!D:D,يوميه!D253,اضافه!L:L)</f>
        <v>0</v>
      </c>
      <c r="G253" s="1">
        <f>SUMIF(صرف!D:D,يوميه!D253,صرف!K:K)</f>
        <v>0</v>
      </c>
      <c r="H253" s="10"/>
    </row>
    <row r="254" spans="2:8" ht="24.95" customHeight="1">
      <c r="B254" s="12" t="str">
        <f t="shared" si="3"/>
        <v/>
      </c>
      <c r="C254" s="6"/>
      <c r="D254" s="1"/>
      <c r="E254" s="10"/>
      <c r="F254" s="1">
        <f>SUMIF(اضافه!D:D,يوميه!D254,اضافه!L:L)</f>
        <v>0</v>
      </c>
      <c r="G254" s="1">
        <f>SUMIF(صرف!D:D,يوميه!D254,صرف!K:K)</f>
        <v>0</v>
      </c>
      <c r="H254" s="10"/>
    </row>
    <row r="255" spans="2:8" ht="24.95" customHeight="1">
      <c r="B255" s="12" t="str">
        <f t="shared" si="3"/>
        <v/>
      </c>
      <c r="C255" s="6"/>
      <c r="D255" s="1"/>
      <c r="E255" s="10"/>
      <c r="F255" s="1">
        <f>SUMIF(اضافه!D:D,يوميه!D255,اضافه!L:L)</f>
        <v>0</v>
      </c>
      <c r="G255" s="1">
        <f>SUMIF(صرف!D:D,يوميه!D255,صرف!K:K)</f>
        <v>0</v>
      </c>
      <c r="H255" s="10"/>
    </row>
    <row r="256" spans="2:8" ht="24.95" customHeight="1">
      <c r="B256" s="12" t="str">
        <f t="shared" si="3"/>
        <v/>
      </c>
      <c r="C256" s="6"/>
      <c r="D256" s="1"/>
      <c r="E256" s="10"/>
      <c r="F256" s="1">
        <f>SUMIF(اضافه!D:D,يوميه!D256,اضافه!L:L)</f>
        <v>0</v>
      </c>
      <c r="G256" s="1">
        <f>SUMIF(صرف!D:D,يوميه!D256,صرف!K:K)</f>
        <v>0</v>
      </c>
      <c r="H256" s="10"/>
    </row>
    <row r="257" spans="2:8" ht="24.95" customHeight="1">
      <c r="B257" s="12" t="str">
        <f t="shared" si="3"/>
        <v/>
      </c>
      <c r="C257" s="6"/>
      <c r="D257" s="1"/>
      <c r="E257" s="10"/>
      <c r="F257" s="1">
        <f>SUMIF(اضافه!D:D,يوميه!D257,اضافه!L:L)</f>
        <v>0</v>
      </c>
      <c r="G257" s="1">
        <f>SUMIF(صرف!D:D,يوميه!D257,صرف!K:K)</f>
        <v>0</v>
      </c>
      <c r="H257" s="10"/>
    </row>
    <row r="258" spans="2:8" ht="24.95" customHeight="1">
      <c r="B258" s="12" t="str">
        <f t="shared" si="3"/>
        <v/>
      </c>
      <c r="C258" s="6"/>
      <c r="D258" s="1"/>
      <c r="E258" s="10"/>
      <c r="F258" s="1">
        <f>SUMIF(اضافه!D:D,يوميه!D258,اضافه!L:L)</f>
        <v>0</v>
      </c>
      <c r="G258" s="1">
        <f>SUMIF(صرف!D:D,يوميه!D258,صرف!K:K)</f>
        <v>0</v>
      </c>
      <c r="H258" s="10"/>
    </row>
    <row r="259" spans="2:8" ht="24.95" customHeight="1">
      <c r="B259" s="12" t="str">
        <f t="shared" si="3"/>
        <v/>
      </c>
      <c r="C259" s="6"/>
      <c r="D259" s="1"/>
      <c r="E259" s="10"/>
      <c r="F259" s="1">
        <f>SUMIF(اضافه!D:D,يوميه!D259,اضافه!L:L)</f>
        <v>0</v>
      </c>
      <c r="G259" s="1">
        <f>SUMIF(صرف!D:D,يوميه!D259,صرف!K:K)</f>
        <v>0</v>
      </c>
      <c r="H259" s="10"/>
    </row>
    <row r="260" spans="2:8" ht="24.95" customHeight="1">
      <c r="B260" s="12" t="str">
        <f t="shared" si="3"/>
        <v/>
      </c>
      <c r="C260" s="6"/>
      <c r="D260" s="1"/>
      <c r="E260" s="10"/>
      <c r="F260" s="1">
        <f>SUMIF(اضافه!D:D,يوميه!D260,اضافه!L:L)</f>
        <v>0</v>
      </c>
      <c r="G260" s="1">
        <f>SUMIF(صرف!D:D,يوميه!D260,صرف!K:K)</f>
        <v>0</v>
      </c>
      <c r="H260" s="10"/>
    </row>
    <row r="261" spans="2:8" ht="24.95" customHeight="1">
      <c r="B261" s="12" t="str">
        <f t="shared" ref="B261:B324" si="4">IF(C261&lt;&gt;0,1+B260,"")</f>
        <v/>
      </c>
      <c r="C261" s="6"/>
      <c r="D261" s="1"/>
      <c r="E261" s="10"/>
      <c r="F261" s="1">
        <f>SUMIF(اضافه!D:D,يوميه!D261,اضافه!L:L)</f>
        <v>0</v>
      </c>
      <c r="G261" s="1">
        <f>SUMIF(صرف!D:D,يوميه!D261,صرف!K:K)</f>
        <v>0</v>
      </c>
      <c r="H261" s="10"/>
    </row>
    <row r="262" spans="2:8" ht="24.95" customHeight="1">
      <c r="B262" s="12" t="str">
        <f t="shared" si="4"/>
        <v/>
      </c>
      <c r="C262" s="6"/>
      <c r="D262" s="1"/>
      <c r="E262" s="10"/>
      <c r="F262" s="1">
        <f>SUMIF(اضافه!D:D,يوميه!D262,اضافه!L:L)</f>
        <v>0</v>
      </c>
      <c r="G262" s="1">
        <f>SUMIF(صرف!D:D,يوميه!D262,صرف!K:K)</f>
        <v>0</v>
      </c>
      <c r="H262" s="10"/>
    </row>
    <row r="263" spans="2:8" ht="24.95" customHeight="1">
      <c r="B263" s="12" t="str">
        <f t="shared" si="4"/>
        <v/>
      </c>
      <c r="C263" s="6"/>
      <c r="D263" s="1"/>
      <c r="E263" s="10"/>
      <c r="F263" s="1">
        <f>SUMIF(اضافه!D:D,يوميه!D263,اضافه!L:L)</f>
        <v>0</v>
      </c>
      <c r="G263" s="1">
        <f>SUMIF(صرف!D:D,يوميه!D263,صرف!K:K)</f>
        <v>0</v>
      </c>
      <c r="H263" s="10"/>
    </row>
    <row r="264" spans="2:8" ht="24.95" customHeight="1">
      <c r="B264" s="12" t="str">
        <f t="shared" si="4"/>
        <v/>
      </c>
      <c r="C264" s="6"/>
      <c r="D264" s="1"/>
      <c r="E264" s="10"/>
      <c r="F264" s="1">
        <f>SUMIF(اضافه!D:D,يوميه!D264,اضافه!L:L)</f>
        <v>0</v>
      </c>
      <c r="G264" s="1">
        <f>SUMIF(صرف!D:D,يوميه!D264,صرف!K:K)</f>
        <v>0</v>
      </c>
      <c r="H264" s="10"/>
    </row>
    <row r="265" spans="2:8" ht="24.95" customHeight="1">
      <c r="B265" s="12" t="str">
        <f t="shared" si="4"/>
        <v/>
      </c>
      <c r="C265" s="6"/>
      <c r="D265" s="1"/>
      <c r="E265" s="10"/>
      <c r="F265" s="1">
        <f>SUMIF(اضافه!D:D,يوميه!D265,اضافه!L:L)</f>
        <v>0</v>
      </c>
      <c r="G265" s="1">
        <f>SUMIF(صرف!D:D,يوميه!D265,صرف!K:K)</f>
        <v>0</v>
      </c>
      <c r="H265" s="10"/>
    </row>
    <row r="266" spans="2:8" ht="24.95" customHeight="1">
      <c r="B266" s="12" t="str">
        <f t="shared" si="4"/>
        <v/>
      </c>
      <c r="C266" s="6"/>
      <c r="D266" s="1"/>
      <c r="E266" s="10"/>
      <c r="F266" s="1">
        <f>SUMIF(اضافه!D:D,يوميه!D266,اضافه!L:L)</f>
        <v>0</v>
      </c>
      <c r="G266" s="1">
        <f>SUMIF(صرف!D:D,يوميه!D266,صرف!K:K)</f>
        <v>0</v>
      </c>
      <c r="H266" s="10"/>
    </row>
    <row r="267" spans="2:8" ht="24.95" customHeight="1">
      <c r="B267" s="12" t="str">
        <f t="shared" si="4"/>
        <v/>
      </c>
      <c r="C267" s="6"/>
      <c r="D267" s="1"/>
      <c r="E267" s="10"/>
      <c r="F267" s="1">
        <f>SUMIF(اضافه!D:D,يوميه!D267,اضافه!L:L)</f>
        <v>0</v>
      </c>
      <c r="G267" s="1">
        <f>SUMIF(صرف!D:D,يوميه!D267,صرف!K:K)</f>
        <v>0</v>
      </c>
      <c r="H267" s="10"/>
    </row>
    <row r="268" spans="2:8" ht="24.95" customHeight="1">
      <c r="B268" s="12" t="str">
        <f t="shared" si="4"/>
        <v/>
      </c>
      <c r="C268" s="6"/>
      <c r="D268" s="1"/>
      <c r="E268" s="10"/>
      <c r="F268" s="1">
        <f>SUMIF(اضافه!D:D,يوميه!D268,اضافه!L:L)</f>
        <v>0</v>
      </c>
      <c r="G268" s="1">
        <f>SUMIF(صرف!D:D,يوميه!D268,صرف!K:K)</f>
        <v>0</v>
      </c>
      <c r="H268" s="10"/>
    </row>
    <row r="269" spans="2:8" ht="24.95" customHeight="1">
      <c r="B269" s="12" t="str">
        <f t="shared" si="4"/>
        <v/>
      </c>
      <c r="C269" s="6"/>
      <c r="D269" s="1"/>
      <c r="E269" s="10"/>
      <c r="F269" s="1">
        <f>SUMIF(اضافه!D:D,يوميه!D269,اضافه!L:L)</f>
        <v>0</v>
      </c>
      <c r="G269" s="1">
        <f>SUMIF(صرف!D:D,يوميه!D269,صرف!K:K)</f>
        <v>0</v>
      </c>
      <c r="H269" s="10"/>
    </row>
    <row r="270" spans="2:8" ht="24.95" customHeight="1">
      <c r="B270" s="12" t="str">
        <f t="shared" si="4"/>
        <v/>
      </c>
      <c r="C270" s="6"/>
      <c r="D270" s="1"/>
      <c r="E270" s="10"/>
      <c r="F270" s="1">
        <f>SUMIF(اضافه!D:D,يوميه!D270,اضافه!L:L)</f>
        <v>0</v>
      </c>
      <c r="G270" s="1">
        <f>SUMIF(صرف!D:D,يوميه!D270,صرف!K:K)</f>
        <v>0</v>
      </c>
      <c r="H270" s="10"/>
    </row>
    <row r="271" spans="2:8" ht="24.95" customHeight="1">
      <c r="B271" s="12" t="str">
        <f t="shared" si="4"/>
        <v/>
      </c>
      <c r="C271" s="6"/>
      <c r="D271" s="1"/>
      <c r="E271" s="10"/>
      <c r="F271" s="1">
        <f>SUMIF(اضافه!D:D,يوميه!D271,اضافه!L:L)</f>
        <v>0</v>
      </c>
      <c r="G271" s="1">
        <f>SUMIF(صرف!D:D,يوميه!D271,صرف!K:K)</f>
        <v>0</v>
      </c>
      <c r="H271" s="10"/>
    </row>
    <row r="272" spans="2:8" ht="24.95" customHeight="1">
      <c r="B272" s="12" t="str">
        <f t="shared" si="4"/>
        <v/>
      </c>
      <c r="C272" s="6"/>
      <c r="D272" s="1"/>
      <c r="E272" s="10"/>
      <c r="F272" s="1">
        <f>SUMIF(اضافه!D:D,يوميه!D272,اضافه!L:L)</f>
        <v>0</v>
      </c>
      <c r="G272" s="1">
        <f>SUMIF(صرف!D:D,يوميه!D272,صرف!K:K)</f>
        <v>0</v>
      </c>
      <c r="H272" s="10"/>
    </row>
    <row r="273" spans="2:8" ht="24.95" customHeight="1">
      <c r="B273" s="12" t="str">
        <f t="shared" si="4"/>
        <v/>
      </c>
      <c r="C273" s="6"/>
      <c r="D273" s="1"/>
      <c r="E273" s="10"/>
      <c r="F273" s="1">
        <f>SUMIF(اضافه!D:D,يوميه!D273,اضافه!L:L)</f>
        <v>0</v>
      </c>
      <c r="G273" s="1">
        <f>SUMIF(صرف!D:D,يوميه!D273,صرف!K:K)</f>
        <v>0</v>
      </c>
      <c r="H273" s="10"/>
    </row>
    <row r="274" spans="2:8" ht="24.95" customHeight="1">
      <c r="B274" s="12" t="str">
        <f t="shared" si="4"/>
        <v/>
      </c>
      <c r="C274" s="6"/>
      <c r="D274" s="1"/>
      <c r="E274" s="10"/>
      <c r="F274" s="1">
        <f>SUMIF(اضافه!D:D,يوميه!D274,اضافه!L:L)</f>
        <v>0</v>
      </c>
      <c r="G274" s="1">
        <f>SUMIF(صرف!D:D,يوميه!D274,صرف!K:K)</f>
        <v>0</v>
      </c>
      <c r="H274" s="10"/>
    </row>
    <row r="275" spans="2:8" ht="24.95" customHeight="1">
      <c r="B275" s="12" t="str">
        <f t="shared" si="4"/>
        <v/>
      </c>
      <c r="C275" s="6"/>
      <c r="D275" s="1"/>
      <c r="E275" s="10"/>
      <c r="F275" s="1">
        <f>SUMIF(اضافه!D:D,يوميه!D275,اضافه!L:L)</f>
        <v>0</v>
      </c>
      <c r="G275" s="1">
        <f>SUMIF(صرف!D:D,يوميه!D275,صرف!K:K)</f>
        <v>0</v>
      </c>
      <c r="H275" s="10"/>
    </row>
    <row r="276" spans="2:8" ht="24.95" customHeight="1">
      <c r="B276" s="12" t="str">
        <f t="shared" si="4"/>
        <v/>
      </c>
      <c r="C276" s="6"/>
      <c r="D276" s="1"/>
      <c r="E276" s="10"/>
      <c r="F276" s="1">
        <f>SUMIF(اضافه!D:D,يوميه!D276,اضافه!L:L)</f>
        <v>0</v>
      </c>
      <c r="G276" s="1">
        <f>SUMIF(صرف!D:D,يوميه!D276,صرف!K:K)</f>
        <v>0</v>
      </c>
      <c r="H276" s="10"/>
    </row>
    <row r="277" spans="2:8" ht="24.95" customHeight="1">
      <c r="B277" s="12" t="str">
        <f t="shared" si="4"/>
        <v/>
      </c>
      <c r="C277" s="6"/>
      <c r="D277" s="1"/>
      <c r="E277" s="10"/>
      <c r="F277" s="1">
        <f>SUMIF(اضافه!D:D,يوميه!D277,اضافه!L:L)</f>
        <v>0</v>
      </c>
      <c r="G277" s="1">
        <f>SUMIF(صرف!D:D,يوميه!D277,صرف!K:K)</f>
        <v>0</v>
      </c>
      <c r="H277" s="10"/>
    </row>
    <row r="278" spans="2:8" ht="24.95" customHeight="1">
      <c r="B278" s="12" t="str">
        <f t="shared" si="4"/>
        <v/>
      </c>
      <c r="C278" s="6"/>
      <c r="D278" s="1"/>
      <c r="E278" s="10"/>
      <c r="F278" s="1">
        <f>SUMIF(اضافه!D:D,يوميه!D278,اضافه!L:L)</f>
        <v>0</v>
      </c>
      <c r="G278" s="1">
        <f>SUMIF(صرف!D:D,يوميه!D278,صرف!K:K)</f>
        <v>0</v>
      </c>
      <c r="H278" s="10"/>
    </row>
    <row r="279" spans="2:8" ht="24.95" customHeight="1">
      <c r="B279" s="12" t="str">
        <f t="shared" si="4"/>
        <v/>
      </c>
      <c r="C279" s="6"/>
      <c r="D279" s="1"/>
      <c r="E279" s="10"/>
      <c r="F279" s="1">
        <f>SUMIF(اضافه!D:D,يوميه!D279,اضافه!L:L)</f>
        <v>0</v>
      </c>
      <c r="G279" s="1">
        <f>SUMIF(صرف!D:D,يوميه!D279,صرف!K:K)</f>
        <v>0</v>
      </c>
      <c r="H279" s="10"/>
    </row>
    <row r="280" spans="2:8" ht="24.95" customHeight="1">
      <c r="B280" s="12" t="str">
        <f t="shared" si="4"/>
        <v/>
      </c>
      <c r="C280" s="6"/>
      <c r="D280" s="1"/>
      <c r="E280" s="10"/>
      <c r="F280" s="1">
        <f>SUMIF(اضافه!D:D,يوميه!D280,اضافه!L:L)</f>
        <v>0</v>
      </c>
      <c r="G280" s="1">
        <f>SUMIF(صرف!D:D,يوميه!D280,صرف!K:K)</f>
        <v>0</v>
      </c>
      <c r="H280" s="10"/>
    </row>
    <row r="281" spans="2:8" ht="24.95" customHeight="1">
      <c r="B281" s="12" t="str">
        <f t="shared" si="4"/>
        <v/>
      </c>
      <c r="C281" s="6"/>
      <c r="D281" s="1"/>
      <c r="E281" s="10"/>
      <c r="F281" s="1">
        <f>SUMIF(اضافه!D:D,يوميه!D281,اضافه!L:L)</f>
        <v>0</v>
      </c>
      <c r="G281" s="1">
        <f>SUMIF(صرف!D:D,يوميه!D281,صرف!K:K)</f>
        <v>0</v>
      </c>
      <c r="H281" s="10"/>
    </row>
    <row r="282" spans="2:8" ht="24.95" customHeight="1">
      <c r="B282" s="12" t="str">
        <f t="shared" si="4"/>
        <v/>
      </c>
      <c r="C282" s="6"/>
      <c r="D282" s="1"/>
      <c r="E282" s="10"/>
      <c r="F282" s="1">
        <f>SUMIF(اضافه!D:D,يوميه!D282,اضافه!L:L)</f>
        <v>0</v>
      </c>
      <c r="G282" s="1">
        <f>SUMIF(صرف!D:D,يوميه!D282,صرف!K:K)</f>
        <v>0</v>
      </c>
      <c r="H282" s="10"/>
    </row>
    <row r="283" spans="2:8" ht="24.95" customHeight="1">
      <c r="B283" s="12" t="str">
        <f t="shared" si="4"/>
        <v/>
      </c>
      <c r="C283" s="6"/>
      <c r="D283" s="1"/>
      <c r="E283" s="10"/>
      <c r="F283" s="1">
        <f>SUMIF(اضافه!D:D,يوميه!D283,اضافه!L:L)</f>
        <v>0</v>
      </c>
      <c r="G283" s="1">
        <f>SUMIF(صرف!D:D,يوميه!D283,صرف!K:K)</f>
        <v>0</v>
      </c>
      <c r="H283" s="10"/>
    </row>
    <row r="284" spans="2:8" ht="24.95" customHeight="1">
      <c r="B284" s="12" t="str">
        <f t="shared" si="4"/>
        <v/>
      </c>
      <c r="C284" s="6"/>
      <c r="D284" s="1"/>
      <c r="E284" s="10"/>
      <c r="F284" s="1">
        <f>SUMIF(اضافه!D:D,يوميه!D284,اضافه!L:L)</f>
        <v>0</v>
      </c>
      <c r="G284" s="1">
        <f>SUMIF(صرف!D:D,يوميه!D284,صرف!K:K)</f>
        <v>0</v>
      </c>
      <c r="H284" s="10"/>
    </row>
    <row r="285" spans="2:8" ht="24.95" customHeight="1">
      <c r="B285" s="12" t="str">
        <f t="shared" si="4"/>
        <v/>
      </c>
      <c r="C285" s="6"/>
      <c r="D285" s="1"/>
      <c r="E285" s="10"/>
      <c r="F285" s="1">
        <f>SUMIF(اضافه!D:D,يوميه!D285,اضافه!L:L)</f>
        <v>0</v>
      </c>
      <c r="G285" s="1">
        <f>SUMIF(صرف!D:D,يوميه!D285,صرف!K:K)</f>
        <v>0</v>
      </c>
      <c r="H285" s="10"/>
    </row>
    <row r="286" spans="2:8" ht="24.95" customHeight="1">
      <c r="B286" s="12" t="str">
        <f t="shared" si="4"/>
        <v/>
      </c>
      <c r="C286" s="6"/>
      <c r="D286" s="1"/>
      <c r="E286" s="10"/>
      <c r="F286" s="1">
        <f>SUMIF(اضافه!D:D,يوميه!D286,اضافه!L:L)</f>
        <v>0</v>
      </c>
      <c r="G286" s="1">
        <f>SUMIF(صرف!D:D,يوميه!D286,صرف!K:K)</f>
        <v>0</v>
      </c>
      <c r="H286" s="10"/>
    </row>
    <row r="287" spans="2:8" ht="24.95" customHeight="1">
      <c r="B287" s="12" t="str">
        <f t="shared" si="4"/>
        <v/>
      </c>
      <c r="C287" s="6"/>
      <c r="D287" s="1"/>
      <c r="E287" s="10"/>
      <c r="F287" s="1">
        <f>SUMIF(اضافه!D:D,يوميه!D287,اضافه!L:L)</f>
        <v>0</v>
      </c>
      <c r="G287" s="1">
        <f>SUMIF(صرف!D:D,يوميه!D287,صرف!K:K)</f>
        <v>0</v>
      </c>
      <c r="H287" s="10"/>
    </row>
    <row r="288" spans="2:8" ht="24.95" customHeight="1">
      <c r="B288" s="12" t="str">
        <f t="shared" si="4"/>
        <v/>
      </c>
      <c r="C288" s="6"/>
      <c r="D288" s="1"/>
      <c r="E288" s="10"/>
      <c r="F288" s="1">
        <f>SUMIF(اضافه!D:D,يوميه!D288,اضافه!L:L)</f>
        <v>0</v>
      </c>
      <c r="G288" s="1">
        <f>SUMIF(صرف!D:D,يوميه!D288,صرف!K:K)</f>
        <v>0</v>
      </c>
      <c r="H288" s="10"/>
    </row>
    <row r="289" spans="2:8" ht="24.95" customHeight="1">
      <c r="B289" s="12" t="str">
        <f t="shared" si="4"/>
        <v/>
      </c>
      <c r="C289" s="6"/>
      <c r="D289" s="1"/>
      <c r="E289" s="10"/>
      <c r="F289" s="1">
        <f>SUMIF(اضافه!D:D,يوميه!D289,اضافه!L:L)</f>
        <v>0</v>
      </c>
      <c r="G289" s="1">
        <f>SUMIF(صرف!D:D,يوميه!D289,صرف!K:K)</f>
        <v>0</v>
      </c>
      <c r="H289" s="10"/>
    </row>
    <row r="290" spans="2:8" ht="24.95" customHeight="1">
      <c r="B290" s="12" t="str">
        <f t="shared" si="4"/>
        <v/>
      </c>
      <c r="C290" s="6"/>
      <c r="D290" s="1"/>
      <c r="E290" s="10"/>
      <c r="F290" s="1">
        <f>SUMIF(اضافه!D:D,يوميه!D290,اضافه!L:L)</f>
        <v>0</v>
      </c>
      <c r="G290" s="1">
        <f>SUMIF(صرف!D:D,يوميه!D290,صرف!K:K)</f>
        <v>0</v>
      </c>
      <c r="H290" s="10"/>
    </row>
    <row r="291" spans="2:8" ht="24.95" customHeight="1">
      <c r="B291" s="12" t="str">
        <f t="shared" si="4"/>
        <v/>
      </c>
      <c r="C291" s="6"/>
      <c r="D291" s="1"/>
      <c r="E291" s="10"/>
      <c r="F291" s="1">
        <f>SUMIF(اضافه!D:D,يوميه!D291,اضافه!L:L)</f>
        <v>0</v>
      </c>
      <c r="G291" s="1">
        <f>SUMIF(صرف!D:D,يوميه!D291,صرف!K:K)</f>
        <v>0</v>
      </c>
      <c r="H291" s="10"/>
    </row>
    <row r="292" spans="2:8" ht="24.95" customHeight="1">
      <c r="B292" s="12" t="str">
        <f t="shared" si="4"/>
        <v/>
      </c>
      <c r="C292" s="6"/>
      <c r="D292" s="1"/>
      <c r="E292" s="10"/>
      <c r="F292" s="1">
        <f>SUMIF(اضافه!D:D,يوميه!D292,اضافه!L:L)</f>
        <v>0</v>
      </c>
      <c r="G292" s="1">
        <f>SUMIF(صرف!D:D,يوميه!D292,صرف!K:K)</f>
        <v>0</v>
      </c>
      <c r="H292" s="10"/>
    </row>
    <row r="293" spans="2:8" ht="24.95" customHeight="1">
      <c r="B293" s="12" t="str">
        <f t="shared" si="4"/>
        <v/>
      </c>
      <c r="C293" s="6"/>
      <c r="D293" s="1"/>
      <c r="E293" s="10"/>
      <c r="F293" s="1">
        <f>SUMIF(اضافه!D:D,يوميه!D293,اضافه!L:L)</f>
        <v>0</v>
      </c>
      <c r="G293" s="1">
        <f>SUMIF(صرف!D:D,يوميه!D293,صرف!K:K)</f>
        <v>0</v>
      </c>
      <c r="H293" s="10"/>
    </row>
    <row r="294" spans="2:8" ht="24.95" customHeight="1">
      <c r="B294" s="12" t="str">
        <f t="shared" si="4"/>
        <v/>
      </c>
      <c r="C294" s="6"/>
      <c r="D294" s="1"/>
      <c r="E294" s="10"/>
      <c r="F294" s="1">
        <f>SUMIF(اضافه!D:D,يوميه!D294,اضافه!L:L)</f>
        <v>0</v>
      </c>
      <c r="G294" s="1">
        <f>SUMIF(صرف!D:D,يوميه!D294,صرف!K:K)</f>
        <v>0</v>
      </c>
      <c r="H294" s="10"/>
    </row>
    <row r="295" spans="2:8" ht="24.95" customHeight="1">
      <c r="B295" s="12" t="str">
        <f t="shared" si="4"/>
        <v/>
      </c>
      <c r="C295" s="6"/>
      <c r="D295" s="1"/>
      <c r="E295" s="10"/>
      <c r="F295" s="1">
        <f>SUMIF(اضافه!D:D,يوميه!D295,اضافه!L:L)</f>
        <v>0</v>
      </c>
      <c r="G295" s="1">
        <f>SUMIF(صرف!D:D,يوميه!D295,صرف!K:K)</f>
        <v>0</v>
      </c>
      <c r="H295" s="10"/>
    </row>
    <row r="296" spans="2:8" ht="24.95" customHeight="1">
      <c r="B296" s="12" t="str">
        <f t="shared" si="4"/>
        <v/>
      </c>
      <c r="C296" s="6"/>
      <c r="D296" s="1"/>
      <c r="E296" s="10"/>
      <c r="F296" s="1">
        <f>SUMIF(اضافه!D:D,يوميه!D296,اضافه!L:L)</f>
        <v>0</v>
      </c>
      <c r="G296" s="1">
        <f>SUMIF(صرف!D:D,يوميه!D296,صرف!K:K)</f>
        <v>0</v>
      </c>
      <c r="H296" s="10"/>
    </row>
    <row r="297" spans="2:8" ht="24.95" customHeight="1">
      <c r="B297" s="12" t="str">
        <f t="shared" si="4"/>
        <v/>
      </c>
      <c r="C297" s="6"/>
      <c r="D297" s="1"/>
      <c r="E297" s="10"/>
      <c r="F297" s="1">
        <f>SUMIF(اضافه!D:D,يوميه!D297,اضافه!L:L)</f>
        <v>0</v>
      </c>
      <c r="G297" s="1">
        <f>SUMIF(صرف!D:D,يوميه!D297,صرف!K:K)</f>
        <v>0</v>
      </c>
      <c r="H297" s="10"/>
    </row>
    <row r="298" spans="2:8" ht="24.95" customHeight="1">
      <c r="B298" s="12" t="str">
        <f t="shared" si="4"/>
        <v/>
      </c>
      <c r="C298" s="6"/>
      <c r="D298" s="1"/>
      <c r="E298" s="10"/>
      <c r="F298" s="1">
        <f>SUMIF(اضافه!D:D,يوميه!D298,اضافه!L:L)</f>
        <v>0</v>
      </c>
      <c r="G298" s="1">
        <f>SUMIF(صرف!D:D,يوميه!D298,صرف!K:K)</f>
        <v>0</v>
      </c>
      <c r="H298" s="10"/>
    </row>
    <row r="299" spans="2:8" ht="24.95" customHeight="1">
      <c r="B299" s="12" t="str">
        <f t="shared" si="4"/>
        <v/>
      </c>
      <c r="C299" s="6"/>
      <c r="D299" s="1"/>
      <c r="E299" s="10"/>
      <c r="F299" s="1">
        <f>SUMIF(اضافه!D:D,يوميه!D299,اضافه!L:L)</f>
        <v>0</v>
      </c>
      <c r="G299" s="1">
        <f>SUMIF(صرف!D:D,يوميه!D299,صرف!K:K)</f>
        <v>0</v>
      </c>
      <c r="H299" s="10"/>
    </row>
    <row r="300" spans="2:8" ht="24.95" customHeight="1">
      <c r="B300" s="12" t="str">
        <f t="shared" si="4"/>
        <v/>
      </c>
      <c r="C300" s="6"/>
      <c r="D300" s="1"/>
      <c r="E300" s="10"/>
      <c r="F300" s="1">
        <f>SUMIF(اضافه!D:D,يوميه!D300,اضافه!L:L)</f>
        <v>0</v>
      </c>
      <c r="G300" s="1">
        <f>SUMIF(صرف!D:D,يوميه!D300,صرف!K:K)</f>
        <v>0</v>
      </c>
      <c r="H300" s="10"/>
    </row>
    <row r="301" spans="2:8" ht="24.95" customHeight="1">
      <c r="B301" s="12" t="str">
        <f t="shared" si="4"/>
        <v/>
      </c>
      <c r="C301" s="6"/>
      <c r="D301" s="1"/>
      <c r="E301" s="10"/>
      <c r="F301" s="1">
        <f>SUMIF(اضافه!D:D,يوميه!D301,اضافه!L:L)</f>
        <v>0</v>
      </c>
      <c r="G301" s="1">
        <f>SUMIF(صرف!D:D,يوميه!D301,صرف!K:K)</f>
        <v>0</v>
      </c>
      <c r="H301" s="10"/>
    </row>
    <row r="302" spans="2:8" ht="24.95" customHeight="1">
      <c r="B302" s="12" t="str">
        <f t="shared" si="4"/>
        <v/>
      </c>
      <c r="C302" s="6"/>
      <c r="D302" s="1"/>
      <c r="E302" s="10"/>
      <c r="F302" s="1">
        <f>SUMIF(اضافه!D:D,يوميه!D302,اضافه!L:L)</f>
        <v>0</v>
      </c>
      <c r="G302" s="1">
        <f>SUMIF(صرف!D:D,يوميه!D302,صرف!K:K)</f>
        <v>0</v>
      </c>
      <c r="H302" s="10"/>
    </row>
    <row r="303" spans="2:8" ht="24.95" customHeight="1">
      <c r="B303" s="12" t="str">
        <f t="shared" si="4"/>
        <v/>
      </c>
      <c r="C303" s="6"/>
      <c r="D303" s="1"/>
      <c r="E303" s="10"/>
      <c r="F303" s="1">
        <f>SUMIF(اضافه!D:D,يوميه!D303,اضافه!L:L)</f>
        <v>0</v>
      </c>
      <c r="G303" s="1">
        <f>SUMIF(صرف!D:D,يوميه!D303,صرف!K:K)</f>
        <v>0</v>
      </c>
      <c r="H303" s="10"/>
    </row>
    <row r="304" spans="2:8" ht="24.95" customHeight="1">
      <c r="B304" s="12" t="str">
        <f t="shared" si="4"/>
        <v/>
      </c>
      <c r="C304" s="6"/>
      <c r="D304" s="1"/>
      <c r="E304" s="10"/>
      <c r="F304" s="1">
        <f>SUMIF(اضافه!D:D,يوميه!D304,اضافه!L:L)</f>
        <v>0</v>
      </c>
      <c r="G304" s="1">
        <f>SUMIF(صرف!D:D,يوميه!D304,صرف!K:K)</f>
        <v>0</v>
      </c>
      <c r="H304" s="10"/>
    </row>
    <row r="305" spans="2:8" ht="24.95" customHeight="1">
      <c r="B305" s="12" t="str">
        <f t="shared" si="4"/>
        <v/>
      </c>
      <c r="C305" s="6"/>
      <c r="D305" s="1"/>
      <c r="E305" s="10"/>
      <c r="F305" s="1">
        <f>SUMIF(اضافه!D:D,يوميه!D305,اضافه!L:L)</f>
        <v>0</v>
      </c>
      <c r="G305" s="1">
        <f>SUMIF(صرف!D:D,يوميه!D305,صرف!K:K)</f>
        <v>0</v>
      </c>
      <c r="H305" s="10"/>
    </row>
    <row r="306" spans="2:8" ht="24.95" customHeight="1">
      <c r="B306" s="12" t="str">
        <f t="shared" si="4"/>
        <v/>
      </c>
      <c r="C306" s="6"/>
      <c r="D306" s="1"/>
      <c r="E306" s="10"/>
      <c r="F306" s="1">
        <f>SUMIF(اضافه!D:D,يوميه!D306,اضافه!L:L)</f>
        <v>0</v>
      </c>
      <c r="G306" s="1">
        <f>SUMIF(صرف!D:D,يوميه!D306,صرف!K:K)</f>
        <v>0</v>
      </c>
      <c r="H306" s="10"/>
    </row>
    <row r="307" spans="2:8" ht="24.95" customHeight="1">
      <c r="B307" s="12" t="str">
        <f t="shared" si="4"/>
        <v/>
      </c>
      <c r="C307" s="6"/>
      <c r="D307" s="1"/>
      <c r="E307" s="10"/>
      <c r="F307" s="1">
        <f>SUMIF(اضافه!D:D,يوميه!D307,اضافه!L:L)</f>
        <v>0</v>
      </c>
      <c r="G307" s="1">
        <f>SUMIF(صرف!D:D,يوميه!D307,صرف!K:K)</f>
        <v>0</v>
      </c>
      <c r="H307" s="10"/>
    </row>
    <row r="308" spans="2:8" ht="24.95" customHeight="1">
      <c r="B308" s="12" t="str">
        <f t="shared" si="4"/>
        <v/>
      </c>
      <c r="C308" s="6"/>
      <c r="D308" s="1"/>
      <c r="E308" s="10"/>
      <c r="F308" s="1">
        <f>SUMIF(اضافه!D:D,يوميه!D308,اضافه!L:L)</f>
        <v>0</v>
      </c>
      <c r="G308" s="1">
        <f>SUMIF(صرف!D:D,يوميه!D308,صرف!K:K)</f>
        <v>0</v>
      </c>
      <c r="H308" s="10"/>
    </row>
    <row r="309" spans="2:8" ht="24.95" customHeight="1">
      <c r="B309" s="12" t="str">
        <f t="shared" si="4"/>
        <v/>
      </c>
      <c r="C309" s="6"/>
      <c r="D309" s="1"/>
      <c r="E309" s="10"/>
      <c r="F309" s="1">
        <f>SUMIF(اضافه!D:D,يوميه!D309,اضافه!L:L)</f>
        <v>0</v>
      </c>
      <c r="G309" s="1">
        <f>SUMIF(صرف!D:D,يوميه!D309,صرف!K:K)</f>
        <v>0</v>
      </c>
      <c r="H309" s="10"/>
    </row>
    <row r="310" spans="2:8" ht="24.95" customHeight="1">
      <c r="B310" s="12" t="str">
        <f t="shared" si="4"/>
        <v/>
      </c>
      <c r="C310" s="6"/>
      <c r="D310" s="1"/>
      <c r="E310" s="10"/>
      <c r="F310" s="1">
        <f>SUMIF(اضافه!D:D,يوميه!D310,اضافه!L:L)</f>
        <v>0</v>
      </c>
      <c r="G310" s="1">
        <f>SUMIF(صرف!D:D,يوميه!D310,صرف!K:K)</f>
        <v>0</v>
      </c>
      <c r="H310" s="10"/>
    </row>
    <row r="311" spans="2:8" ht="24.95" customHeight="1">
      <c r="B311" s="12" t="str">
        <f t="shared" si="4"/>
        <v/>
      </c>
      <c r="C311" s="6"/>
      <c r="D311" s="1"/>
      <c r="E311" s="10"/>
      <c r="F311" s="1">
        <f>SUMIF(اضافه!D:D,يوميه!D311,اضافه!L:L)</f>
        <v>0</v>
      </c>
      <c r="G311" s="1">
        <f>SUMIF(صرف!D:D,يوميه!D311,صرف!K:K)</f>
        <v>0</v>
      </c>
      <c r="H311" s="10"/>
    </row>
    <row r="312" spans="2:8" ht="24.95" customHeight="1">
      <c r="B312" s="12" t="str">
        <f t="shared" si="4"/>
        <v/>
      </c>
      <c r="C312" s="6"/>
      <c r="D312" s="1"/>
      <c r="E312" s="10"/>
      <c r="F312" s="1">
        <f>SUMIF(اضافه!D:D,يوميه!D312,اضافه!L:L)</f>
        <v>0</v>
      </c>
      <c r="G312" s="1">
        <f>SUMIF(صرف!D:D,يوميه!D312,صرف!K:K)</f>
        <v>0</v>
      </c>
      <c r="H312" s="10"/>
    </row>
    <row r="313" spans="2:8" ht="24.95" customHeight="1">
      <c r="B313" s="12" t="str">
        <f t="shared" si="4"/>
        <v/>
      </c>
      <c r="C313" s="6"/>
      <c r="D313" s="1"/>
      <c r="E313" s="10"/>
      <c r="F313" s="1">
        <f>SUMIF(اضافه!D:D,يوميه!D313,اضافه!L:L)</f>
        <v>0</v>
      </c>
      <c r="G313" s="1">
        <f>SUMIF(صرف!D:D,يوميه!D313,صرف!K:K)</f>
        <v>0</v>
      </c>
      <c r="H313" s="10"/>
    </row>
    <row r="314" spans="2:8" ht="24.95" customHeight="1">
      <c r="B314" s="12" t="str">
        <f t="shared" si="4"/>
        <v/>
      </c>
      <c r="C314" s="6"/>
      <c r="D314" s="1"/>
      <c r="E314" s="10"/>
      <c r="F314" s="1">
        <f>SUMIF(اضافه!D:D,يوميه!D314,اضافه!L:L)</f>
        <v>0</v>
      </c>
      <c r="G314" s="1">
        <f>SUMIF(صرف!D:D,يوميه!D314,صرف!K:K)</f>
        <v>0</v>
      </c>
      <c r="H314" s="10"/>
    </row>
    <row r="315" spans="2:8" ht="24.95" customHeight="1">
      <c r="B315" s="12" t="str">
        <f t="shared" si="4"/>
        <v/>
      </c>
      <c r="C315" s="6"/>
      <c r="D315" s="1"/>
      <c r="E315" s="10"/>
      <c r="F315" s="1">
        <f>SUMIF(اضافه!D:D,يوميه!D315,اضافه!L:L)</f>
        <v>0</v>
      </c>
      <c r="G315" s="1">
        <f>SUMIF(صرف!D:D,يوميه!D315,صرف!K:K)</f>
        <v>0</v>
      </c>
      <c r="H315" s="10"/>
    </row>
    <row r="316" spans="2:8" ht="24.95" customHeight="1">
      <c r="B316" s="12" t="str">
        <f t="shared" si="4"/>
        <v/>
      </c>
      <c r="C316" s="6"/>
      <c r="D316" s="1"/>
      <c r="E316" s="10"/>
      <c r="F316" s="1">
        <f>SUMIF(اضافه!D:D,يوميه!D316,اضافه!L:L)</f>
        <v>0</v>
      </c>
      <c r="G316" s="1">
        <f>SUMIF(صرف!D:D,يوميه!D316,صرف!K:K)</f>
        <v>0</v>
      </c>
      <c r="H316" s="10"/>
    </row>
    <row r="317" spans="2:8" ht="24.95" customHeight="1">
      <c r="B317" s="12" t="str">
        <f t="shared" si="4"/>
        <v/>
      </c>
      <c r="C317" s="6"/>
      <c r="D317" s="1"/>
      <c r="E317" s="10"/>
      <c r="F317" s="1">
        <f>SUMIF(اضافه!D:D,يوميه!D317,اضافه!L:L)</f>
        <v>0</v>
      </c>
      <c r="G317" s="1">
        <f>SUMIF(صرف!D:D,يوميه!D317,صرف!K:K)</f>
        <v>0</v>
      </c>
      <c r="H317" s="10"/>
    </row>
    <row r="318" spans="2:8" ht="24.95" customHeight="1">
      <c r="B318" s="12" t="str">
        <f t="shared" si="4"/>
        <v/>
      </c>
      <c r="C318" s="6"/>
      <c r="D318" s="1"/>
      <c r="E318" s="10"/>
      <c r="F318" s="1">
        <f>SUMIF(اضافه!D:D,يوميه!D318,اضافه!L:L)</f>
        <v>0</v>
      </c>
      <c r="G318" s="1">
        <f>SUMIF(صرف!D:D,يوميه!D318,صرف!K:K)</f>
        <v>0</v>
      </c>
      <c r="H318" s="10"/>
    </row>
    <row r="319" spans="2:8" ht="24.95" customHeight="1">
      <c r="B319" s="12" t="str">
        <f t="shared" si="4"/>
        <v/>
      </c>
      <c r="C319" s="6"/>
      <c r="D319" s="1"/>
      <c r="E319" s="10"/>
      <c r="F319" s="1">
        <f>SUMIF(اضافه!D:D,يوميه!D319,اضافه!L:L)</f>
        <v>0</v>
      </c>
      <c r="G319" s="1">
        <f>SUMIF(صرف!D:D,يوميه!D319,صرف!K:K)</f>
        <v>0</v>
      </c>
      <c r="H319" s="10"/>
    </row>
    <row r="320" spans="2:8" ht="24.95" customHeight="1">
      <c r="B320" s="12" t="str">
        <f t="shared" si="4"/>
        <v/>
      </c>
      <c r="C320" s="6"/>
      <c r="D320" s="1"/>
      <c r="E320" s="10"/>
      <c r="F320" s="1">
        <f>SUMIF(اضافه!D:D,يوميه!D320,اضافه!L:L)</f>
        <v>0</v>
      </c>
      <c r="G320" s="1">
        <f>SUMIF(صرف!D:D,يوميه!D320,صرف!K:K)</f>
        <v>0</v>
      </c>
      <c r="H320" s="10"/>
    </row>
    <row r="321" spans="2:8" ht="24.95" customHeight="1">
      <c r="B321" s="12" t="str">
        <f t="shared" si="4"/>
        <v/>
      </c>
      <c r="C321" s="6"/>
      <c r="D321" s="1"/>
      <c r="E321" s="10"/>
      <c r="F321" s="1">
        <f>SUMIF(اضافه!D:D,يوميه!D321,اضافه!L:L)</f>
        <v>0</v>
      </c>
      <c r="G321" s="1">
        <f>SUMIF(صرف!D:D,يوميه!D321,صرف!K:K)</f>
        <v>0</v>
      </c>
      <c r="H321" s="10"/>
    </row>
    <row r="322" spans="2:8" ht="24.95" customHeight="1">
      <c r="B322" s="12" t="str">
        <f t="shared" si="4"/>
        <v/>
      </c>
      <c r="C322" s="6"/>
      <c r="D322" s="1"/>
      <c r="E322" s="10"/>
      <c r="F322" s="1">
        <f>SUMIF(اضافه!D:D,يوميه!D322,اضافه!L:L)</f>
        <v>0</v>
      </c>
      <c r="G322" s="1">
        <f>SUMIF(صرف!D:D,يوميه!D322,صرف!K:K)</f>
        <v>0</v>
      </c>
      <c r="H322" s="10"/>
    </row>
    <row r="323" spans="2:8" ht="24.95" customHeight="1">
      <c r="B323" s="12" t="str">
        <f t="shared" si="4"/>
        <v/>
      </c>
      <c r="C323" s="6"/>
      <c r="D323" s="1"/>
      <c r="E323" s="10"/>
      <c r="F323" s="1">
        <f>SUMIF(اضافه!D:D,يوميه!D323,اضافه!L:L)</f>
        <v>0</v>
      </c>
      <c r="G323" s="1">
        <f>SUMIF(صرف!D:D,يوميه!D323,صرف!K:K)</f>
        <v>0</v>
      </c>
      <c r="H323" s="10"/>
    </row>
    <row r="324" spans="2:8" ht="24.95" customHeight="1">
      <c r="B324" s="12" t="str">
        <f t="shared" si="4"/>
        <v/>
      </c>
      <c r="C324" s="6"/>
      <c r="D324" s="1"/>
      <c r="E324" s="10"/>
      <c r="F324" s="1">
        <f>SUMIF(اضافه!D:D,يوميه!D324,اضافه!L:L)</f>
        <v>0</v>
      </c>
      <c r="G324" s="1">
        <f>SUMIF(صرف!D:D,يوميه!D324,صرف!K:K)</f>
        <v>0</v>
      </c>
      <c r="H324" s="10"/>
    </row>
    <row r="325" spans="2:8" ht="24.95" customHeight="1">
      <c r="B325" s="12" t="str">
        <f t="shared" ref="B325:B388" si="5">IF(C325&lt;&gt;0,1+B324,"")</f>
        <v/>
      </c>
      <c r="C325" s="6"/>
      <c r="D325" s="1"/>
      <c r="E325" s="10"/>
      <c r="F325" s="1">
        <f>SUMIF(اضافه!D:D,يوميه!D325,اضافه!L:L)</f>
        <v>0</v>
      </c>
      <c r="G325" s="1">
        <f>SUMIF(صرف!D:D,يوميه!D325,صرف!K:K)</f>
        <v>0</v>
      </c>
      <c r="H325" s="10"/>
    </row>
    <row r="326" spans="2:8" ht="24.95" customHeight="1">
      <c r="B326" s="12" t="str">
        <f t="shared" si="5"/>
        <v/>
      </c>
      <c r="C326" s="6"/>
      <c r="D326" s="1"/>
      <c r="E326" s="10"/>
      <c r="F326" s="1">
        <f>SUMIF(اضافه!D:D,يوميه!D326,اضافه!L:L)</f>
        <v>0</v>
      </c>
      <c r="G326" s="1">
        <f>SUMIF(صرف!D:D,يوميه!D326,صرف!K:K)</f>
        <v>0</v>
      </c>
      <c r="H326" s="10"/>
    </row>
    <row r="327" spans="2:8" ht="24.95" customHeight="1">
      <c r="B327" s="12" t="str">
        <f t="shared" si="5"/>
        <v/>
      </c>
      <c r="C327" s="6"/>
      <c r="D327" s="1"/>
      <c r="E327" s="10"/>
      <c r="F327" s="1">
        <f>SUMIF(اضافه!D:D,يوميه!D327,اضافه!L:L)</f>
        <v>0</v>
      </c>
      <c r="G327" s="1">
        <f>SUMIF(صرف!D:D,يوميه!D327,صرف!K:K)</f>
        <v>0</v>
      </c>
      <c r="H327" s="10"/>
    </row>
    <row r="328" spans="2:8" ht="24.95" customHeight="1">
      <c r="B328" s="12" t="str">
        <f t="shared" si="5"/>
        <v/>
      </c>
      <c r="C328" s="6"/>
      <c r="D328" s="1"/>
      <c r="E328" s="10"/>
      <c r="F328" s="1">
        <f>SUMIF(اضافه!D:D,يوميه!D328,اضافه!L:L)</f>
        <v>0</v>
      </c>
      <c r="G328" s="1">
        <f>SUMIF(صرف!D:D,يوميه!D328,صرف!K:K)</f>
        <v>0</v>
      </c>
      <c r="H328" s="10"/>
    </row>
    <row r="329" spans="2:8" ht="24.95" customHeight="1">
      <c r="B329" s="12" t="str">
        <f t="shared" si="5"/>
        <v/>
      </c>
      <c r="C329" s="6"/>
      <c r="D329" s="1"/>
      <c r="E329" s="10"/>
      <c r="F329" s="1">
        <f>SUMIF(اضافه!D:D,يوميه!D329,اضافه!L:L)</f>
        <v>0</v>
      </c>
      <c r="G329" s="1">
        <f>SUMIF(صرف!D:D,يوميه!D329,صرف!K:K)</f>
        <v>0</v>
      </c>
      <c r="H329" s="10"/>
    </row>
    <row r="330" spans="2:8" ht="24.95" customHeight="1">
      <c r="B330" s="12" t="str">
        <f t="shared" si="5"/>
        <v/>
      </c>
      <c r="C330" s="6"/>
      <c r="D330" s="1"/>
      <c r="E330" s="10"/>
      <c r="F330" s="1">
        <f>SUMIF(اضافه!D:D,يوميه!D330,اضافه!L:L)</f>
        <v>0</v>
      </c>
      <c r="G330" s="1">
        <f>SUMIF(صرف!D:D,يوميه!D330,صرف!K:K)</f>
        <v>0</v>
      </c>
      <c r="H330" s="10"/>
    </row>
    <row r="331" spans="2:8" ht="24.95" customHeight="1">
      <c r="B331" s="12" t="str">
        <f t="shared" si="5"/>
        <v/>
      </c>
      <c r="C331" s="6"/>
      <c r="D331" s="1"/>
      <c r="E331" s="10"/>
      <c r="F331" s="1">
        <f>SUMIF(اضافه!D:D,يوميه!D331,اضافه!L:L)</f>
        <v>0</v>
      </c>
      <c r="G331" s="1">
        <f>SUMIF(صرف!D:D,يوميه!D331,صرف!K:K)</f>
        <v>0</v>
      </c>
      <c r="H331" s="10"/>
    </row>
    <row r="332" spans="2:8" ht="24.95" customHeight="1">
      <c r="B332" s="12" t="str">
        <f t="shared" si="5"/>
        <v/>
      </c>
      <c r="C332" s="6"/>
      <c r="D332" s="1"/>
      <c r="E332" s="10"/>
      <c r="F332" s="1">
        <f>SUMIF(اضافه!D:D,يوميه!D332,اضافه!L:L)</f>
        <v>0</v>
      </c>
      <c r="G332" s="1">
        <f>SUMIF(صرف!D:D,يوميه!D332,صرف!K:K)</f>
        <v>0</v>
      </c>
      <c r="H332" s="10"/>
    </row>
    <row r="333" spans="2:8" ht="24.95" customHeight="1">
      <c r="B333" s="12" t="str">
        <f t="shared" si="5"/>
        <v/>
      </c>
      <c r="C333" s="6"/>
      <c r="D333" s="1"/>
      <c r="E333" s="10"/>
      <c r="F333" s="1">
        <f>SUMIF(اضافه!D:D,يوميه!D333,اضافه!L:L)</f>
        <v>0</v>
      </c>
      <c r="G333" s="1">
        <f>SUMIF(صرف!D:D,يوميه!D333,صرف!K:K)</f>
        <v>0</v>
      </c>
      <c r="H333" s="10"/>
    </row>
    <row r="334" spans="2:8" ht="24.95" customHeight="1">
      <c r="B334" s="12" t="str">
        <f t="shared" si="5"/>
        <v/>
      </c>
      <c r="C334" s="6"/>
      <c r="D334" s="1"/>
      <c r="E334" s="10"/>
      <c r="F334" s="1">
        <f>SUMIF(اضافه!D:D,يوميه!D334,اضافه!L:L)</f>
        <v>0</v>
      </c>
      <c r="G334" s="1">
        <f>SUMIF(صرف!D:D,يوميه!D334,صرف!K:K)</f>
        <v>0</v>
      </c>
      <c r="H334" s="10"/>
    </row>
    <row r="335" spans="2:8" ht="24.95" customHeight="1">
      <c r="B335" s="12" t="str">
        <f t="shared" si="5"/>
        <v/>
      </c>
      <c r="C335" s="6"/>
      <c r="D335" s="1"/>
      <c r="E335" s="10"/>
      <c r="F335" s="1">
        <f>SUMIF(اضافه!D:D,يوميه!D335,اضافه!L:L)</f>
        <v>0</v>
      </c>
      <c r="G335" s="1">
        <f>SUMIF(صرف!D:D,يوميه!D335,صرف!K:K)</f>
        <v>0</v>
      </c>
      <c r="H335" s="10"/>
    </row>
    <row r="336" spans="2:8" ht="24.95" customHeight="1">
      <c r="B336" s="12" t="str">
        <f t="shared" si="5"/>
        <v/>
      </c>
      <c r="C336" s="6"/>
      <c r="D336" s="1"/>
      <c r="E336" s="10"/>
      <c r="F336" s="1">
        <f>SUMIF(اضافه!D:D,يوميه!D336,اضافه!L:L)</f>
        <v>0</v>
      </c>
      <c r="G336" s="1">
        <f>SUMIF(صرف!D:D,يوميه!D336,صرف!K:K)</f>
        <v>0</v>
      </c>
      <c r="H336" s="10"/>
    </row>
    <row r="337" spans="2:8" ht="24.95" customHeight="1">
      <c r="B337" s="12" t="str">
        <f t="shared" si="5"/>
        <v/>
      </c>
      <c r="C337" s="6"/>
      <c r="D337" s="1"/>
      <c r="E337" s="10"/>
      <c r="F337" s="1">
        <f>SUMIF(اضافه!D:D,يوميه!D337,اضافه!L:L)</f>
        <v>0</v>
      </c>
      <c r="G337" s="1">
        <f>SUMIF(صرف!D:D,يوميه!D337,صرف!K:K)</f>
        <v>0</v>
      </c>
      <c r="H337" s="10"/>
    </row>
    <row r="338" spans="2:8" ht="24.95" customHeight="1">
      <c r="B338" s="12" t="str">
        <f t="shared" si="5"/>
        <v/>
      </c>
      <c r="C338" s="6"/>
      <c r="D338" s="1"/>
      <c r="E338" s="10"/>
      <c r="F338" s="1">
        <f>SUMIF(اضافه!D:D,يوميه!D338,اضافه!L:L)</f>
        <v>0</v>
      </c>
      <c r="G338" s="1">
        <f>SUMIF(صرف!D:D,يوميه!D338,صرف!K:K)</f>
        <v>0</v>
      </c>
      <c r="H338" s="10"/>
    </row>
    <row r="339" spans="2:8" ht="24.95" customHeight="1">
      <c r="B339" s="12" t="str">
        <f t="shared" si="5"/>
        <v/>
      </c>
      <c r="C339" s="6"/>
      <c r="D339" s="1"/>
      <c r="E339" s="10"/>
      <c r="F339" s="1">
        <f>SUMIF(اضافه!D:D,يوميه!D339,اضافه!L:L)</f>
        <v>0</v>
      </c>
      <c r="G339" s="1">
        <f>SUMIF(صرف!D:D,يوميه!D339,صرف!K:K)</f>
        <v>0</v>
      </c>
      <c r="H339" s="10"/>
    </row>
    <row r="340" spans="2:8" ht="24.95" customHeight="1">
      <c r="B340" s="12" t="str">
        <f t="shared" si="5"/>
        <v/>
      </c>
      <c r="C340" s="6"/>
      <c r="D340" s="1"/>
      <c r="E340" s="10"/>
      <c r="F340" s="1">
        <f>SUMIF(اضافه!D:D,يوميه!D340,اضافه!L:L)</f>
        <v>0</v>
      </c>
      <c r="G340" s="1">
        <f>SUMIF(صرف!D:D,يوميه!D340,صرف!K:K)</f>
        <v>0</v>
      </c>
      <c r="H340" s="10"/>
    </row>
    <row r="341" spans="2:8" ht="24.95" customHeight="1">
      <c r="B341" s="12" t="str">
        <f t="shared" si="5"/>
        <v/>
      </c>
      <c r="C341" s="6"/>
      <c r="D341" s="1"/>
      <c r="E341" s="10"/>
      <c r="F341" s="1">
        <f>SUMIF(اضافه!D:D,يوميه!D341,اضافه!L:L)</f>
        <v>0</v>
      </c>
      <c r="G341" s="1">
        <f>SUMIF(صرف!D:D,يوميه!D341,صرف!K:K)</f>
        <v>0</v>
      </c>
      <c r="H341" s="10"/>
    </row>
    <row r="342" spans="2:8" ht="24.95" customHeight="1">
      <c r="B342" s="12" t="str">
        <f t="shared" si="5"/>
        <v/>
      </c>
      <c r="C342" s="6"/>
      <c r="D342" s="1"/>
      <c r="E342" s="10"/>
      <c r="F342" s="1">
        <f>SUMIF(اضافه!D:D,يوميه!D342,اضافه!L:L)</f>
        <v>0</v>
      </c>
      <c r="G342" s="1">
        <f>SUMIF(صرف!D:D,يوميه!D342,صرف!K:K)</f>
        <v>0</v>
      </c>
      <c r="H342" s="10"/>
    </row>
    <row r="343" spans="2:8" ht="24.95" customHeight="1">
      <c r="B343" s="12" t="str">
        <f t="shared" si="5"/>
        <v/>
      </c>
      <c r="C343" s="6"/>
      <c r="D343" s="1"/>
      <c r="E343" s="10"/>
      <c r="F343" s="1">
        <f>SUMIF(اضافه!D:D,يوميه!D343,اضافه!L:L)</f>
        <v>0</v>
      </c>
      <c r="G343" s="1">
        <f>SUMIF(صرف!D:D,يوميه!D343,صرف!K:K)</f>
        <v>0</v>
      </c>
      <c r="H343" s="10"/>
    </row>
    <row r="344" spans="2:8" ht="24.95" customHeight="1">
      <c r="B344" s="12" t="str">
        <f t="shared" si="5"/>
        <v/>
      </c>
      <c r="C344" s="6"/>
      <c r="D344" s="1"/>
      <c r="E344" s="10"/>
      <c r="F344" s="1">
        <f>SUMIF(اضافه!D:D,يوميه!D344,اضافه!L:L)</f>
        <v>0</v>
      </c>
      <c r="G344" s="1">
        <f>SUMIF(صرف!D:D,يوميه!D344,صرف!K:K)</f>
        <v>0</v>
      </c>
      <c r="H344" s="10"/>
    </row>
    <row r="345" spans="2:8" ht="24.95" customHeight="1">
      <c r="B345" s="12" t="str">
        <f t="shared" si="5"/>
        <v/>
      </c>
      <c r="C345" s="6"/>
      <c r="D345" s="1"/>
      <c r="E345" s="10"/>
      <c r="F345" s="1">
        <f>SUMIF(اضافه!D:D,يوميه!D345,اضافه!L:L)</f>
        <v>0</v>
      </c>
      <c r="G345" s="1">
        <f>SUMIF(صرف!D:D,يوميه!D345,صرف!K:K)</f>
        <v>0</v>
      </c>
      <c r="H345" s="10"/>
    </row>
    <row r="346" spans="2:8" ht="24.95" customHeight="1">
      <c r="B346" s="12" t="str">
        <f t="shared" si="5"/>
        <v/>
      </c>
      <c r="C346" s="6"/>
      <c r="D346" s="1"/>
      <c r="E346" s="10"/>
      <c r="F346" s="1">
        <f>SUMIF(اضافه!D:D,يوميه!D346,اضافه!L:L)</f>
        <v>0</v>
      </c>
      <c r="G346" s="1">
        <f>SUMIF(صرف!D:D,يوميه!D346,صرف!K:K)</f>
        <v>0</v>
      </c>
      <c r="H346" s="10"/>
    </row>
    <row r="347" spans="2:8" ht="24.95" customHeight="1">
      <c r="B347" s="12" t="str">
        <f t="shared" si="5"/>
        <v/>
      </c>
      <c r="C347" s="6"/>
      <c r="D347" s="1"/>
      <c r="E347" s="10"/>
      <c r="F347" s="1">
        <f>SUMIF(اضافه!D:D,يوميه!D347,اضافه!L:L)</f>
        <v>0</v>
      </c>
      <c r="G347" s="1">
        <f>SUMIF(صرف!D:D,يوميه!D347,صرف!K:K)</f>
        <v>0</v>
      </c>
      <c r="H347" s="10"/>
    </row>
    <row r="348" spans="2:8" ht="24.95" customHeight="1">
      <c r="B348" s="12" t="str">
        <f t="shared" si="5"/>
        <v/>
      </c>
      <c r="C348" s="6"/>
      <c r="D348" s="1"/>
      <c r="E348" s="10"/>
      <c r="F348" s="1">
        <f>SUMIF(اضافه!D:D,يوميه!D348,اضافه!L:L)</f>
        <v>0</v>
      </c>
      <c r="G348" s="1">
        <f>SUMIF(صرف!D:D,يوميه!D348,صرف!K:K)</f>
        <v>0</v>
      </c>
      <c r="H348" s="10"/>
    </row>
    <row r="349" spans="2:8" ht="24.95" customHeight="1">
      <c r="B349" s="12" t="str">
        <f t="shared" si="5"/>
        <v/>
      </c>
      <c r="C349" s="6"/>
      <c r="D349" s="1"/>
      <c r="E349" s="10"/>
      <c r="F349" s="1">
        <f>SUMIF(اضافه!D:D,يوميه!D349,اضافه!L:L)</f>
        <v>0</v>
      </c>
      <c r="G349" s="1">
        <f>SUMIF(صرف!D:D,يوميه!D349,صرف!K:K)</f>
        <v>0</v>
      </c>
      <c r="H349" s="10"/>
    </row>
    <row r="350" spans="2:8" ht="24.95" customHeight="1">
      <c r="B350" s="12" t="str">
        <f t="shared" si="5"/>
        <v/>
      </c>
      <c r="C350" s="6"/>
      <c r="D350" s="1"/>
      <c r="E350" s="10"/>
      <c r="F350" s="1">
        <f>SUMIF(اضافه!D:D,يوميه!D350,اضافه!L:L)</f>
        <v>0</v>
      </c>
      <c r="G350" s="1">
        <f>SUMIF(صرف!D:D,يوميه!D350,صرف!K:K)</f>
        <v>0</v>
      </c>
      <c r="H350" s="10"/>
    </row>
    <row r="351" spans="2:8" ht="24.95" customHeight="1">
      <c r="B351" s="12" t="str">
        <f t="shared" si="5"/>
        <v/>
      </c>
      <c r="C351" s="6"/>
      <c r="D351" s="1"/>
      <c r="E351" s="10"/>
      <c r="F351" s="1">
        <f>SUMIF(اضافه!D:D,يوميه!D351,اضافه!L:L)</f>
        <v>0</v>
      </c>
      <c r="G351" s="1">
        <f>SUMIF(صرف!D:D,يوميه!D351,صرف!K:K)</f>
        <v>0</v>
      </c>
      <c r="H351" s="10"/>
    </row>
    <row r="352" spans="2:8" ht="24.95" customHeight="1">
      <c r="B352" s="12" t="str">
        <f t="shared" si="5"/>
        <v/>
      </c>
      <c r="C352" s="6"/>
      <c r="D352" s="1"/>
      <c r="E352" s="10"/>
      <c r="F352" s="1">
        <f>SUMIF(اضافه!D:D,يوميه!D352,اضافه!L:L)</f>
        <v>0</v>
      </c>
      <c r="G352" s="1">
        <f>SUMIF(صرف!D:D,يوميه!D352,صرف!K:K)</f>
        <v>0</v>
      </c>
      <c r="H352" s="10"/>
    </row>
    <row r="353" spans="2:8" ht="24.95" customHeight="1">
      <c r="B353" s="12" t="str">
        <f t="shared" si="5"/>
        <v/>
      </c>
      <c r="C353" s="6"/>
      <c r="D353" s="1"/>
      <c r="E353" s="10"/>
      <c r="F353" s="1">
        <f>SUMIF(اضافه!D:D,يوميه!D353,اضافه!L:L)</f>
        <v>0</v>
      </c>
      <c r="G353" s="1">
        <f>SUMIF(صرف!D:D,يوميه!D353,صرف!K:K)</f>
        <v>0</v>
      </c>
      <c r="H353" s="10"/>
    </row>
    <row r="354" spans="2:8" ht="24.95" customHeight="1">
      <c r="B354" s="12" t="str">
        <f t="shared" si="5"/>
        <v/>
      </c>
      <c r="C354" s="6"/>
      <c r="D354" s="1"/>
      <c r="E354" s="10"/>
      <c r="F354" s="1">
        <f>SUMIF(اضافه!D:D,يوميه!D354,اضافه!L:L)</f>
        <v>0</v>
      </c>
      <c r="G354" s="1">
        <f>SUMIF(صرف!D:D,يوميه!D354,صرف!K:K)</f>
        <v>0</v>
      </c>
      <c r="H354" s="10"/>
    </row>
    <row r="355" spans="2:8" ht="24.95" customHeight="1">
      <c r="B355" s="12" t="str">
        <f t="shared" si="5"/>
        <v/>
      </c>
      <c r="C355" s="6"/>
      <c r="D355" s="1"/>
      <c r="E355" s="10"/>
      <c r="F355" s="1">
        <f>SUMIF(اضافه!D:D,يوميه!D355,اضافه!L:L)</f>
        <v>0</v>
      </c>
      <c r="G355" s="1">
        <f>SUMIF(صرف!D:D,يوميه!D355,صرف!K:K)</f>
        <v>0</v>
      </c>
      <c r="H355" s="10"/>
    </row>
    <row r="356" spans="2:8" ht="24.95" customHeight="1">
      <c r="B356" s="12" t="str">
        <f t="shared" si="5"/>
        <v/>
      </c>
      <c r="C356" s="6"/>
      <c r="D356" s="1"/>
      <c r="E356" s="10"/>
      <c r="F356" s="1">
        <f>SUMIF(اضافه!D:D,يوميه!D356,اضافه!L:L)</f>
        <v>0</v>
      </c>
      <c r="G356" s="1">
        <f>SUMIF(صرف!D:D,يوميه!D356,صرف!K:K)</f>
        <v>0</v>
      </c>
      <c r="H356" s="10"/>
    </row>
    <row r="357" spans="2:8" ht="24.95" customHeight="1">
      <c r="B357" s="12" t="str">
        <f t="shared" si="5"/>
        <v/>
      </c>
      <c r="C357" s="6"/>
      <c r="D357" s="1"/>
      <c r="E357" s="10"/>
      <c r="F357" s="1">
        <f>SUMIF(اضافه!D:D,يوميه!D357,اضافه!L:L)</f>
        <v>0</v>
      </c>
      <c r="G357" s="1">
        <f>SUMIF(صرف!D:D,يوميه!D357,صرف!K:K)</f>
        <v>0</v>
      </c>
      <c r="H357" s="10"/>
    </row>
    <row r="358" spans="2:8" ht="24.95" customHeight="1">
      <c r="B358" s="12" t="str">
        <f t="shared" si="5"/>
        <v/>
      </c>
      <c r="C358" s="6"/>
      <c r="D358" s="1"/>
      <c r="E358" s="10"/>
      <c r="F358" s="1">
        <f>SUMIF(اضافه!D:D,يوميه!D358,اضافه!L:L)</f>
        <v>0</v>
      </c>
      <c r="G358" s="1">
        <f>SUMIF(صرف!D:D,يوميه!D358,صرف!K:K)</f>
        <v>0</v>
      </c>
      <c r="H358" s="10"/>
    </row>
    <row r="359" spans="2:8" ht="24.95" customHeight="1">
      <c r="B359" s="12" t="str">
        <f t="shared" si="5"/>
        <v/>
      </c>
      <c r="C359" s="6"/>
      <c r="D359" s="1"/>
      <c r="E359" s="10"/>
      <c r="F359" s="1">
        <f>SUMIF(اضافه!D:D,يوميه!D359,اضافه!L:L)</f>
        <v>0</v>
      </c>
      <c r="G359" s="1">
        <f>SUMIF(صرف!D:D,يوميه!D359,صرف!K:K)</f>
        <v>0</v>
      </c>
      <c r="H359" s="10"/>
    </row>
    <row r="360" spans="2:8" ht="24.95" customHeight="1">
      <c r="B360" s="12" t="str">
        <f t="shared" si="5"/>
        <v/>
      </c>
      <c r="C360" s="6"/>
      <c r="D360" s="1"/>
      <c r="E360" s="10"/>
      <c r="F360" s="1">
        <f>SUMIF(اضافه!D:D,يوميه!D360,اضافه!L:L)</f>
        <v>0</v>
      </c>
      <c r="G360" s="1">
        <f>SUMIF(صرف!D:D,يوميه!D360,صرف!K:K)</f>
        <v>0</v>
      </c>
      <c r="H360" s="10"/>
    </row>
    <row r="361" spans="2:8" ht="24.95" customHeight="1">
      <c r="B361" s="12" t="str">
        <f t="shared" si="5"/>
        <v/>
      </c>
      <c r="C361" s="6"/>
      <c r="D361" s="1"/>
      <c r="E361" s="10"/>
      <c r="F361" s="1">
        <f>SUMIF(اضافه!D:D,يوميه!D361,اضافه!L:L)</f>
        <v>0</v>
      </c>
      <c r="G361" s="1">
        <f>SUMIF(صرف!D:D,يوميه!D361,صرف!K:K)</f>
        <v>0</v>
      </c>
      <c r="H361" s="10"/>
    </row>
    <row r="362" spans="2:8" ht="24.95" customHeight="1">
      <c r="B362" s="12" t="str">
        <f t="shared" si="5"/>
        <v/>
      </c>
      <c r="C362" s="6"/>
      <c r="D362" s="1"/>
      <c r="E362" s="10"/>
      <c r="F362" s="1">
        <f>SUMIF(اضافه!D:D,يوميه!D362,اضافه!L:L)</f>
        <v>0</v>
      </c>
      <c r="G362" s="1">
        <f>SUMIF(صرف!D:D,يوميه!D362,صرف!K:K)</f>
        <v>0</v>
      </c>
      <c r="H362" s="10"/>
    </row>
    <row r="363" spans="2:8" ht="24.95" customHeight="1">
      <c r="B363" s="12" t="str">
        <f t="shared" si="5"/>
        <v/>
      </c>
      <c r="C363" s="6"/>
      <c r="D363" s="1"/>
      <c r="E363" s="10"/>
      <c r="F363" s="1">
        <f>SUMIF(اضافه!D:D,يوميه!D363,اضافه!L:L)</f>
        <v>0</v>
      </c>
      <c r="G363" s="1">
        <f>SUMIF(صرف!D:D,يوميه!D363,صرف!K:K)</f>
        <v>0</v>
      </c>
      <c r="H363" s="10"/>
    </row>
    <row r="364" spans="2:8" ht="24.95" customHeight="1">
      <c r="B364" s="12" t="str">
        <f t="shared" si="5"/>
        <v/>
      </c>
      <c r="C364" s="6"/>
      <c r="D364" s="1"/>
      <c r="E364" s="10"/>
      <c r="F364" s="1">
        <f>SUMIF(اضافه!D:D,يوميه!D364,اضافه!L:L)</f>
        <v>0</v>
      </c>
      <c r="G364" s="1">
        <f>SUMIF(صرف!D:D,يوميه!D364,صرف!K:K)</f>
        <v>0</v>
      </c>
      <c r="H364" s="10"/>
    </row>
    <row r="365" spans="2:8" ht="24.95" customHeight="1">
      <c r="B365" s="12" t="str">
        <f t="shared" si="5"/>
        <v/>
      </c>
      <c r="C365" s="6"/>
      <c r="D365" s="1"/>
      <c r="E365" s="10"/>
      <c r="F365" s="1">
        <f>SUMIF(اضافه!D:D,يوميه!D365,اضافه!L:L)</f>
        <v>0</v>
      </c>
      <c r="G365" s="1">
        <f>SUMIF(صرف!D:D,يوميه!D365,صرف!K:K)</f>
        <v>0</v>
      </c>
      <c r="H365" s="10"/>
    </row>
    <row r="366" spans="2:8" ht="24.95" customHeight="1">
      <c r="B366" s="12" t="str">
        <f t="shared" si="5"/>
        <v/>
      </c>
      <c r="C366" s="6"/>
      <c r="D366" s="1"/>
      <c r="E366" s="10"/>
      <c r="F366" s="1">
        <f>SUMIF(اضافه!D:D,يوميه!D366,اضافه!L:L)</f>
        <v>0</v>
      </c>
      <c r="G366" s="1">
        <f>SUMIF(صرف!D:D,يوميه!D366,صرف!K:K)</f>
        <v>0</v>
      </c>
      <c r="H366" s="10"/>
    </row>
    <row r="367" spans="2:8" ht="24.95" customHeight="1">
      <c r="B367" s="12" t="str">
        <f t="shared" si="5"/>
        <v/>
      </c>
      <c r="C367" s="6"/>
      <c r="D367" s="1"/>
      <c r="E367" s="10"/>
      <c r="F367" s="1">
        <f>SUMIF(اضافه!D:D,يوميه!D367,اضافه!L:L)</f>
        <v>0</v>
      </c>
      <c r="G367" s="1">
        <f>SUMIF(صرف!D:D,يوميه!D367,صرف!K:K)</f>
        <v>0</v>
      </c>
      <c r="H367" s="10"/>
    </row>
    <row r="368" spans="2:8" ht="24.95" customHeight="1">
      <c r="B368" s="12" t="str">
        <f t="shared" si="5"/>
        <v/>
      </c>
      <c r="C368" s="6"/>
      <c r="D368" s="1"/>
      <c r="E368" s="10"/>
      <c r="F368" s="1">
        <f>SUMIF(اضافه!D:D,يوميه!D368,اضافه!L:L)</f>
        <v>0</v>
      </c>
      <c r="G368" s="1">
        <f>SUMIF(صرف!D:D,يوميه!D368,صرف!K:K)</f>
        <v>0</v>
      </c>
      <c r="H368" s="10"/>
    </row>
    <row r="369" spans="2:8" ht="24.95" customHeight="1">
      <c r="B369" s="12" t="str">
        <f t="shared" si="5"/>
        <v/>
      </c>
      <c r="C369" s="6"/>
      <c r="D369" s="1"/>
      <c r="E369" s="10"/>
      <c r="F369" s="1">
        <f>SUMIF(اضافه!D:D,يوميه!D369,اضافه!L:L)</f>
        <v>0</v>
      </c>
      <c r="G369" s="1">
        <f>SUMIF(صرف!D:D,يوميه!D369,صرف!K:K)</f>
        <v>0</v>
      </c>
      <c r="H369" s="10"/>
    </row>
    <row r="370" spans="2:8" ht="24.95" customHeight="1">
      <c r="B370" s="12" t="str">
        <f t="shared" si="5"/>
        <v/>
      </c>
      <c r="C370" s="6"/>
      <c r="D370" s="1"/>
      <c r="E370" s="10"/>
      <c r="F370" s="1">
        <f>SUMIF(اضافه!D:D,يوميه!D370,اضافه!L:L)</f>
        <v>0</v>
      </c>
      <c r="G370" s="1">
        <f>SUMIF(صرف!D:D,يوميه!D370,صرف!K:K)</f>
        <v>0</v>
      </c>
      <c r="H370" s="10"/>
    </row>
    <row r="371" spans="2:8" ht="24.95" customHeight="1">
      <c r="B371" s="12" t="str">
        <f t="shared" si="5"/>
        <v/>
      </c>
      <c r="C371" s="6"/>
      <c r="D371" s="1"/>
      <c r="E371" s="10"/>
      <c r="F371" s="1">
        <f>SUMIF(اضافه!D:D,يوميه!D371,اضافه!L:L)</f>
        <v>0</v>
      </c>
      <c r="G371" s="1">
        <f>SUMIF(صرف!D:D,يوميه!D371,صرف!K:K)</f>
        <v>0</v>
      </c>
      <c r="H371" s="10"/>
    </row>
    <row r="372" spans="2:8" ht="24.95" customHeight="1">
      <c r="B372" s="12" t="str">
        <f t="shared" si="5"/>
        <v/>
      </c>
      <c r="C372" s="6"/>
      <c r="D372" s="1"/>
      <c r="E372" s="10"/>
      <c r="F372" s="1">
        <f>SUMIF(اضافه!D:D,يوميه!D372,اضافه!L:L)</f>
        <v>0</v>
      </c>
      <c r="G372" s="1">
        <f>SUMIF(صرف!D:D,يوميه!D372,صرف!K:K)</f>
        <v>0</v>
      </c>
      <c r="H372" s="10"/>
    </row>
    <row r="373" spans="2:8" ht="24.95" customHeight="1">
      <c r="B373" s="12" t="str">
        <f t="shared" si="5"/>
        <v/>
      </c>
      <c r="C373" s="6"/>
      <c r="D373" s="1"/>
      <c r="E373" s="10"/>
      <c r="F373" s="1">
        <f>SUMIF(اضافه!D:D,يوميه!D373,اضافه!L:L)</f>
        <v>0</v>
      </c>
      <c r="G373" s="1">
        <f>SUMIF(صرف!D:D,يوميه!D373,صرف!K:K)</f>
        <v>0</v>
      </c>
      <c r="H373" s="10"/>
    </row>
    <row r="374" spans="2:8" ht="24.95" customHeight="1">
      <c r="B374" s="12" t="str">
        <f t="shared" si="5"/>
        <v/>
      </c>
      <c r="C374" s="6"/>
      <c r="D374" s="1"/>
      <c r="E374" s="10"/>
      <c r="F374" s="1">
        <f>SUMIF(اضافه!D:D,يوميه!D374,اضافه!L:L)</f>
        <v>0</v>
      </c>
      <c r="G374" s="1">
        <f>SUMIF(صرف!D:D,يوميه!D374,صرف!K:K)</f>
        <v>0</v>
      </c>
      <c r="H374" s="10"/>
    </row>
    <row r="375" spans="2:8" ht="24.95" customHeight="1">
      <c r="B375" s="12" t="str">
        <f t="shared" si="5"/>
        <v/>
      </c>
      <c r="C375" s="6"/>
      <c r="D375" s="1"/>
      <c r="E375" s="10"/>
      <c r="F375" s="1">
        <f>SUMIF(اضافه!D:D,يوميه!D375,اضافه!L:L)</f>
        <v>0</v>
      </c>
      <c r="G375" s="1">
        <f>SUMIF(صرف!D:D,يوميه!D375,صرف!K:K)</f>
        <v>0</v>
      </c>
      <c r="H375" s="10"/>
    </row>
    <row r="376" spans="2:8" ht="24.95" customHeight="1">
      <c r="B376" s="12" t="str">
        <f t="shared" si="5"/>
        <v/>
      </c>
      <c r="C376" s="6"/>
      <c r="D376" s="1"/>
      <c r="E376" s="10"/>
      <c r="F376" s="1">
        <f>SUMIF(اضافه!D:D,يوميه!D376,اضافه!L:L)</f>
        <v>0</v>
      </c>
      <c r="G376" s="1">
        <f>SUMIF(صرف!D:D,يوميه!D376,صرف!K:K)</f>
        <v>0</v>
      </c>
      <c r="H376" s="10"/>
    </row>
    <row r="377" spans="2:8" ht="24.95" customHeight="1">
      <c r="B377" s="12" t="str">
        <f t="shared" si="5"/>
        <v/>
      </c>
      <c r="C377" s="6"/>
      <c r="D377" s="1"/>
      <c r="E377" s="10"/>
      <c r="F377" s="1">
        <f>SUMIF(اضافه!D:D,يوميه!D377,اضافه!L:L)</f>
        <v>0</v>
      </c>
      <c r="G377" s="1">
        <f>SUMIF(صرف!D:D,يوميه!D377,صرف!K:K)</f>
        <v>0</v>
      </c>
      <c r="H377" s="10"/>
    </row>
    <row r="378" spans="2:8" ht="24.95" customHeight="1">
      <c r="B378" s="12" t="str">
        <f t="shared" si="5"/>
        <v/>
      </c>
      <c r="C378" s="6"/>
      <c r="D378" s="1"/>
      <c r="E378" s="10"/>
      <c r="F378" s="1">
        <f>SUMIF(اضافه!D:D,يوميه!D378,اضافه!L:L)</f>
        <v>0</v>
      </c>
      <c r="G378" s="1">
        <f>SUMIF(صرف!D:D,يوميه!D378,صرف!K:K)</f>
        <v>0</v>
      </c>
      <c r="H378" s="10"/>
    </row>
    <row r="379" spans="2:8" ht="24.95" customHeight="1">
      <c r="B379" s="12" t="str">
        <f t="shared" si="5"/>
        <v/>
      </c>
      <c r="C379" s="6"/>
      <c r="D379" s="1"/>
      <c r="E379" s="10"/>
      <c r="F379" s="1">
        <f>SUMIF(اضافه!D:D,يوميه!D379,اضافه!L:L)</f>
        <v>0</v>
      </c>
      <c r="G379" s="1">
        <f>SUMIF(صرف!D:D,يوميه!D379,صرف!K:K)</f>
        <v>0</v>
      </c>
      <c r="H379" s="10"/>
    </row>
    <row r="380" spans="2:8" ht="24.95" customHeight="1">
      <c r="B380" s="12" t="str">
        <f t="shared" si="5"/>
        <v/>
      </c>
      <c r="C380" s="6"/>
      <c r="D380" s="1"/>
      <c r="E380" s="10"/>
      <c r="F380" s="1">
        <f>SUMIF(اضافه!D:D,يوميه!D380,اضافه!L:L)</f>
        <v>0</v>
      </c>
      <c r="G380" s="1">
        <f>SUMIF(صرف!D:D,يوميه!D380,صرف!K:K)</f>
        <v>0</v>
      </c>
      <c r="H380" s="10"/>
    </row>
    <row r="381" spans="2:8" ht="24.95" customHeight="1">
      <c r="B381" s="12" t="str">
        <f t="shared" si="5"/>
        <v/>
      </c>
      <c r="C381" s="6"/>
      <c r="D381" s="1"/>
      <c r="E381" s="10"/>
      <c r="F381" s="1">
        <f>SUMIF(اضافه!D:D,يوميه!D381,اضافه!L:L)</f>
        <v>0</v>
      </c>
      <c r="G381" s="1">
        <f>SUMIF(صرف!D:D,يوميه!D381,صرف!K:K)</f>
        <v>0</v>
      </c>
      <c r="H381" s="10"/>
    </row>
    <row r="382" spans="2:8" ht="24.95" customHeight="1">
      <c r="B382" s="12" t="str">
        <f t="shared" si="5"/>
        <v/>
      </c>
      <c r="C382" s="6"/>
      <c r="D382" s="1"/>
      <c r="E382" s="10"/>
      <c r="F382" s="1">
        <f>SUMIF(اضافه!D:D,يوميه!D382,اضافه!L:L)</f>
        <v>0</v>
      </c>
      <c r="G382" s="1">
        <f>SUMIF(صرف!D:D,يوميه!D382,صرف!K:K)</f>
        <v>0</v>
      </c>
      <c r="H382" s="10"/>
    </row>
    <row r="383" spans="2:8" ht="24.95" customHeight="1">
      <c r="B383" s="12" t="str">
        <f t="shared" si="5"/>
        <v/>
      </c>
      <c r="C383" s="6"/>
      <c r="D383" s="1"/>
      <c r="E383" s="10"/>
      <c r="F383" s="1">
        <f>SUMIF(اضافه!D:D,يوميه!D383,اضافه!L:L)</f>
        <v>0</v>
      </c>
      <c r="G383" s="1">
        <f>SUMIF(صرف!D:D,يوميه!D383,صرف!K:K)</f>
        <v>0</v>
      </c>
      <c r="H383" s="10"/>
    </row>
    <row r="384" spans="2:8" ht="24.95" customHeight="1">
      <c r="B384" s="12" t="str">
        <f t="shared" si="5"/>
        <v/>
      </c>
      <c r="C384" s="6"/>
      <c r="D384" s="1"/>
      <c r="E384" s="10"/>
      <c r="F384" s="1">
        <f>SUMIF(اضافه!D:D,يوميه!D384,اضافه!L:L)</f>
        <v>0</v>
      </c>
      <c r="G384" s="1">
        <f>SUMIF(صرف!D:D,يوميه!D384,صرف!K:K)</f>
        <v>0</v>
      </c>
      <c r="H384" s="10"/>
    </row>
    <row r="385" spans="2:8" ht="24.95" customHeight="1">
      <c r="B385" s="12" t="str">
        <f t="shared" si="5"/>
        <v/>
      </c>
      <c r="C385" s="6"/>
      <c r="D385" s="1"/>
      <c r="E385" s="10"/>
      <c r="F385" s="1">
        <f>SUMIF(اضافه!D:D,يوميه!D385,اضافه!L:L)</f>
        <v>0</v>
      </c>
      <c r="G385" s="1">
        <f>SUMIF(صرف!D:D,يوميه!D385,صرف!K:K)</f>
        <v>0</v>
      </c>
      <c r="H385" s="10"/>
    </row>
    <row r="386" spans="2:8" ht="24.95" customHeight="1">
      <c r="B386" s="12" t="str">
        <f t="shared" si="5"/>
        <v/>
      </c>
      <c r="C386" s="6"/>
      <c r="D386" s="1"/>
      <c r="E386" s="10"/>
      <c r="F386" s="1">
        <f>SUMIF(اضافه!D:D,يوميه!D386,اضافه!L:L)</f>
        <v>0</v>
      </c>
      <c r="G386" s="1">
        <f>SUMIF(صرف!D:D,يوميه!D386,صرف!K:K)</f>
        <v>0</v>
      </c>
      <c r="H386" s="10"/>
    </row>
    <row r="387" spans="2:8" ht="24.95" customHeight="1">
      <c r="B387" s="12" t="str">
        <f t="shared" si="5"/>
        <v/>
      </c>
      <c r="C387" s="6"/>
      <c r="D387" s="1"/>
      <c r="E387" s="10"/>
      <c r="F387" s="1">
        <f>SUMIF(اضافه!D:D,يوميه!D387,اضافه!L:L)</f>
        <v>0</v>
      </c>
      <c r="G387" s="1">
        <f>SUMIF(صرف!D:D,يوميه!D387,صرف!K:K)</f>
        <v>0</v>
      </c>
      <c r="H387" s="10"/>
    </row>
    <row r="388" spans="2:8" ht="24.95" customHeight="1">
      <c r="B388" s="12" t="str">
        <f t="shared" si="5"/>
        <v/>
      </c>
      <c r="C388" s="6"/>
      <c r="D388" s="1"/>
      <c r="E388" s="10"/>
      <c r="F388" s="1">
        <f>SUMIF(اضافه!D:D,يوميه!D388,اضافه!L:L)</f>
        <v>0</v>
      </c>
      <c r="G388" s="1">
        <f>SUMIF(صرف!D:D,يوميه!D388,صرف!K:K)</f>
        <v>0</v>
      </c>
      <c r="H388" s="10"/>
    </row>
    <row r="389" spans="2:8" ht="24.95" customHeight="1">
      <c r="B389" s="12" t="str">
        <f t="shared" ref="B389:B452" si="6">IF(C389&lt;&gt;0,1+B388,"")</f>
        <v/>
      </c>
      <c r="C389" s="6"/>
      <c r="D389" s="1"/>
      <c r="E389" s="10"/>
      <c r="F389" s="1">
        <f>SUMIF(اضافه!D:D,يوميه!D389,اضافه!L:L)</f>
        <v>0</v>
      </c>
      <c r="G389" s="1">
        <f>SUMIF(صرف!D:D,يوميه!D389,صرف!K:K)</f>
        <v>0</v>
      </c>
      <c r="H389" s="10"/>
    </row>
    <row r="390" spans="2:8" ht="24.95" customHeight="1">
      <c r="B390" s="12" t="str">
        <f t="shared" si="6"/>
        <v/>
      </c>
      <c r="C390" s="6"/>
      <c r="D390" s="1"/>
      <c r="E390" s="10"/>
      <c r="F390" s="1">
        <f>SUMIF(اضافه!D:D,يوميه!D390,اضافه!L:L)</f>
        <v>0</v>
      </c>
      <c r="G390" s="1">
        <f>SUMIF(صرف!D:D,يوميه!D390,صرف!K:K)</f>
        <v>0</v>
      </c>
      <c r="H390" s="10"/>
    </row>
    <row r="391" spans="2:8" ht="24.95" customHeight="1">
      <c r="B391" s="12" t="str">
        <f t="shared" si="6"/>
        <v/>
      </c>
      <c r="C391" s="6"/>
      <c r="D391" s="1"/>
      <c r="E391" s="10"/>
      <c r="F391" s="1">
        <f>SUMIF(اضافه!D:D,يوميه!D391,اضافه!L:L)</f>
        <v>0</v>
      </c>
      <c r="G391" s="1">
        <f>SUMIF(صرف!D:D,يوميه!D391,صرف!K:K)</f>
        <v>0</v>
      </c>
      <c r="H391" s="10"/>
    </row>
    <row r="392" spans="2:8" ht="24.95" customHeight="1">
      <c r="B392" s="12" t="str">
        <f t="shared" si="6"/>
        <v/>
      </c>
      <c r="C392" s="6"/>
      <c r="D392" s="1"/>
      <c r="E392" s="10"/>
      <c r="F392" s="1">
        <f>SUMIF(اضافه!D:D,يوميه!D392,اضافه!L:L)</f>
        <v>0</v>
      </c>
      <c r="G392" s="1">
        <f>SUMIF(صرف!D:D,يوميه!D392,صرف!K:K)</f>
        <v>0</v>
      </c>
      <c r="H392" s="10"/>
    </row>
    <row r="393" spans="2:8" ht="24.95" customHeight="1">
      <c r="B393" s="12" t="str">
        <f t="shared" si="6"/>
        <v/>
      </c>
      <c r="C393" s="6"/>
      <c r="D393" s="1"/>
      <c r="E393" s="10"/>
      <c r="F393" s="1">
        <f>SUMIF(اضافه!D:D,يوميه!D393,اضافه!L:L)</f>
        <v>0</v>
      </c>
      <c r="G393" s="1">
        <f>SUMIF(صرف!D:D,يوميه!D393,صرف!K:K)</f>
        <v>0</v>
      </c>
      <c r="H393" s="10"/>
    </row>
    <row r="394" spans="2:8" ht="24.95" customHeight="1">
      <c r="B394" s="12" t="str">
        <f t="shared" si="6"/>
        <v/>
      </c>
      <c r="C394" s="6"/>
      <c r="D394" s="1"/>
      <c r="E394" s="10"/>
      <c r="F394" s="1">
        <f>SUMIF(اضافه!D:D,يوميه!D394,اضافه!L:L)</f>
        <v>0</v>
      </c>
      <c r="G394" s="1">
        <f>SUMIF(صرف!D:D,يوميه!D394,صرف!K:K)</f>
        <v>0</v>
      </c>
      <c r="H394" s="10"/>
    </row>
    <row r="395" spans="2:8" ht="24.95" customHeight="1">
      <c r="B395" s="12" t="str">
        <f t="shared" si="6"/>
        <v/>
      </c>
      <c r="C395" s="6"/>
      <c r="D395" s="1"/>
      <c r="E395" s="10"/>
      <c r="F395" s="1">
        <f>SUMIF(اضافه!D:D,يوميه!D395,اضافه!L:L)</f>
        <v>0</v>
      </c>
      <c r="G395" s="1">
        <f>SUMIF(صرف!D:D,يوميه!D395,صرف!K:K)</f>
        <v>0</v>
      </c>
      <c r="H395" s="10"/>
    </row>
    <row r="396" spans="2:8" ht="24.95" customHeight="1">
      <c r="B396" s="12" t="str">
        <f t="shared" si="6"/>
        <v/>
      </c>
      <c r="C396" s="6"/>
      <c r="D396" s="1"/>
      <c r="E396" s="10"/>
      <c r="F396" s="1">
        <f>SUMIF(اضافه!D:D,يوميه!D396,اضافه!L:L)</f>
        <v>0</v>
      </c>
      <c r="G396" s="1">
        <f>SUMIF(صرف!D:D,يوميه!D396,صرف!K:K)</f>
        <v>0</v>
      </c>
      <c r="H396" s="10"/>
    </row>
    <row r="397" spans="2:8" ht="24.95" customHeight="1">
      <c r="B397" s="12" t="str">
        <f t="shared" si="6"/>
        <v/>
      </c>
      <c r="C397" s="6"/>
      <c r="D397" s="1"/>
      <c r="E397" s="10"/>
      <c r="F397" s="1">
        <f>SUMIF(اضافه!D:D,يوميه!D397,اضافه!L:L)</f>
        <v>0</v>
      </c>
      <c r="G397" s="1">
        <f>SUMIF(صرف!D:D,يوميه!D397,صرف!K:K)</f>
        <v>0</v>
      </c>
      <c r="H397" s="10"/>
    </row>
    <row r="398" spans="2:8" ht="24.95" customHeight="1">
      <c r="B398" s="12" t="str">
        <f t="shared" si="6"/>
        <v/>
      </c>
      <c r="C398" s="6"/>
      <c r="D398" s="1"/>
      <c r="E398" s="10"/>
      <c r="F398" s="1">
        <f>SUMIF(اضافه!D:D,يوميه!D398,اضافه!L:L)</f>
        <v>0</v>
      </c>
      <c r="G398" s="1">
        <f>SUMIF(صرف!D:D,يوميه!D398,صرف!K:K)</f>
        <v>0</v>
      </c>
      <c r="H398" s="10"/>
    </row>
    <row r="399" spans="2:8" ht="24.95" customHeight="1">
      <c r="B399" s="12" t="str">
        <f t="shared" si="6"/>
        <v/>
      </c>
      <c r="C399" s="6"/>
      <c r="D399" s="1"/>
      <c r="E399" s="10"/>
      <c r="F399" s="1">
        <f>SUMIF(اضافه!D:D,يوميه!D399,اضافه!L:L)</f>
        <v>0</v>
      </c>
      <c r="G399" s="1">
        <f>SUMIF(صرف!D:D,يوميه!D399,صرف!K:K)</f>
        <v>0</v>
      </c>
      <c r="H399" s="10"/>
    </row>
    <row r="400" spans="2:8" ht="24.95" customHeight="1">
      <c r="B400" s="12" t="str">
        <f t="shared" si="6"/>
        <v/>
      </c>
      <c r="C400" s="6"/>
      <c r="D400" s="1"/>
      <c r="E400" s="10"/>
      <c r="F400" s="1">
        <f>SUMIF(اضافه!D:D,يوميه!D400,اضافه!L:L)</f>
        <v>0</v>
      </c>
      <c r="G400" s="1">
        <f>SUMIF(صرف!D:D,يوميه!D400,صرف!K:K)</f>
        <v>0</v>
      </c>
      <c r="H400" s="10"/>
    </row>
    <row r="401" spans="2:8" ht="24.95" customHeight="1">
      <c r="B401" s="12" t="str">
        <f t="shared" si="6"/>
        <v/>
      </c>
      <c r="C401" s="6"/>
      <c r="D401" s="1"/>
      <c r="E401" s="10"/>
      <c r="F401" s="1">
        <f>SUMIF(اضافه!D:D,يوميه!D401,اضافه!L:L)</f>
        <v>0</v>
      </c>
      <c r="G401" s="1">
        <f>SUMIF(صرف!D:D,يوميه!D401,صرف!K:K)</f>
        <v>0</v>
      </c>
      <c r="H401" s="10"/>
    </row>
    <row r="402" spans="2:8" ht="24.95" customHeight="1">
      <c r="B402" s="12" t="str">
        <f t="shared" si="6"/>
        <v/>
      </c>
      <c r="C402" s="6"/>
      <c r="D402" s="1"/>
      <c r="E402" s="10"/>
      <c r="F402" s="1">
        <f>SUMIF(اضافه!D:D,يوميه!D402,اضافه!L:L)</f>
        <v>0</v>
      </c>
      <c r="G402" s="1">
        <f>SUMIF(صرف!D:D,يوميه!D402,صرف!K:K)</f>
        <v>0</v>
      </c>
      <c r="H402" s="10"/>
    </row>
    <row r="403" spans="2:8" ht="24.95" customHeight="1">
      <c r="B403" s="12" t="str">
        <f t="shared" si="6"/>
        <v/>
      </c>
      <c r="C403" s="6"/>
      <c r="D403" s="1"/>
      <c r="E403" s="10"/>
      <c r="F403" s="1">
        <f>SUMIF(اضافه!D:D,يوميه!D403,اضافه!L:L)</f>
        <v>0</v>
      </c>
      <c r="G403" s="1">
        <f>SUMIF(صرف!D:D,يوميه!D403,صرف!K:K)</f>
        <v>0</v>
      </c>
      <c r="H403" s="10"/>
    </row>
    <row r="404" spans="2:8" ht="24.95" customHeight="1">
      <c r="B404" s="12" t="str">
        <f t="shared" si="6"/>
        <v/>
      </c>
      <c r="C404" s="6"/>
      <c r="D404" s="1"/>
      <c r="E404" s="10"/>
      <c r="F404" s="1">
        <f>SUMIF(اضافه!D:D,يوميه!D404,اضافه!L:L)</f>
        <v>0</v>
      </c>
      <c r="G404" s="1">
        <f>SUMIF(صرف!D:D,يوميه!D404,صرف!K:K)</f>
        <v>0</v>
      </c>
      <c r="H404" s="10"/>
    </row>
    <row r="405" spans="2:8" ht="24.95" customHeight="1">
      <c r="B405" s="12" t="str">
        <f t="shared" si="6"/>
        <v/>
      </c>
      <c r="C405" s="6"/>
      <c r="D405" s="1"/>
      <c r="E405" s="10"/>
      <c r="F405" s="1">
        <f>SUMIF(اضافه!D:D,يوميه!D405,اضافه!L:L)</f>
        <v>0</v>
      </c>
      <c r="G405" s="1">
        <f>SUMIF(صرف!D:D,يوميه!D405,صرف!K:K)</f>
        <v>0</v>
      </c>
      <c r="H405" s="10"/>
    </row>
    <row r="406" spans="2:8" ht="24.95" customHeight="1">
      <c r="B406" s="12" t="str">
        <f t="shared" si="6"/>
        <v/>
      </c>
      <c r="C406" s="6"/>
      <c r="D406" s="1"/>
      <c r="E406" s="10"/>
      <c r="F406" s="1">
        <f>SUMIF(اضافه!D:D,يوميه!D406,اضافه!L:L)</f>
        <v>0</v>
      </c>
      <c r="G406" s="1">
        <f>SUMIF(صرف!D:D,يوميه!D406,صرف!K:K)</f>
        <v>0</v>
      </c>
      <c r="H406" s="10"/>
    </row>
    <row r="407" spans="2:8" ht="24.95" customHeight="1">
      <c r="B407" s="12" t="str">
        <f t="shared" si="6"/>
        <v/>
      </c>
      <c r="C407" s="6"/>
      <c r="D407" s="1"/>
      <c r="E407" s="10"/>
      <c r="F407" s="1">
        <f>SUMIF(اضافه!D:D,يوميه!D407,اضافه!L:L)</f>
        <v>0</v>
      </c>
      <c r="G407" s="1">
        <f>SUMIF(صرف!D:D,يوميه!D407,صرف!K:K)</f>
        <v>0</v>
      </c>
      <c r="H407" s="10"/>
    </row>
    <row r="408" spans="2:8" ht="24.95" customHeight="1">
      <c r="B408" s="12" t="str">
        <f t="shared" si="6"/>
        <v/>
      </c>
      <c r="C408" s="6"/>
      <c r="D408" s="1"/>
      <c r="E408" s="10"/>
      <c r="F408" s="1">
        <f>SUMIF(اضافه!D:D,يوميه!D408,اضافه!L:L)</f>
        <v>0</v>
      </c>
      <c r="G408" s="1">
        <f>SUMIF(صرف!D:D,يوميه!D408,صرف!K:K)</f>
        <v>0</v>
      </c>
      <c r="H408" s="10"/>
    </row>
    <row r="409" spans="2:8" ht="24.95" customHeight="1">
      <c r="B409" s="12" t="str">
        <f t="shared" si="6"/>
        <v/>
      </c>
      <c r="C409" s="6"/>
      <c r="D409" s="1"/>
      <c r="E409" s="10"/>
      <c r="F409" s="1">
        <f>SUMIF(اضافه!D:D,يوميه!D409,اضافه!L:L)</f>
        <v>0</v>
      </c>
      <c r="G409" s="1">
        <f>SUMIF(صرف!D:D,يوميه!D409,صرف!K:K)</f>
        <v>0</v>
      </c>
      <c r="H409" s="10"/>
    </row>
    <row r="410" spans="2:8" ht="24.95" customHeight="1">
      <c r="B410" s="12" t="str">
        <f t="shared" si="6"/>
        <v/>
      </c>
      <c r="C410" s="6"/>
      <c r="D410" s="1"/>
      <c r="E410" s="10"/>
      <c r="F410" s="1">
        <f>SUMIF(اضافه!D:D,يوميه!D410,اضافه!L:L)</f>
        <v>0</v>
      </c>
      <c r="G410" s="1">
        <f>SUMIF(صرف!D:D,يوميه!D410,صرف!K:K)</f>
        <v>0</v>
      </c>
      <c r="H410" s="10"/>
    </row>
    <row r="411" spans="2:8" ht="24.95" customHeight="1">
      <c r="B411" s="12" t="str">
        <f t="shared" si="6"/>
        <v/>
      </c>
      <c r="C411" s="6"/>
      <c r="D411" s="1"/>
      <c r="E411" s="10"/>
      <c r="F411" s="1">
        <f>SUMIF(اضافه!D:D,يوميه!D411,اضافه!L:L)</f>
        <v>0</v>
      </c>
      <c r="G411" s="1">
        <f>SUMIF(صرف!D:D,يوميه!D411,صرف!K:K)</f>
        <v>0</v>
      </c>
      <c r="H411" s="10"/>
    </row>
    <row r="412" spans="2:8" ht="24.95" customHeight="1">
      <c r="B412" s="12" t="str">
        <f t="shared" si="6"/>
        <v/>
      </c>
      <c r="C412" s="6"/>
      <c r="D412" s="1"/>
      <c r="E412" s="10"/>
      <c r="F412" s="1">
        <f>SUMIF(اضافه!D:D,يوميه!D412,اضافه!L:L)</f>
        <v>0</v>
      </c>
      <c r="G412" s="1">
        <f>SUMIF(صرف!D:D,يوميه!D412,صرف!K:K)</f>
        <v>0</v>
      </c>
      <c r="H412" s="10"/>
    </row>
    <row r="413" spans="2:8" ht="24.95" customHeight="1">
      <c r="B413" s="12" t="str">
        <f t="shared" si="6"/>
        <v/>
      </c>
      <c r="C413" s="6"/>
      <c r="D413" s="1"/>
      <c r="E413" s="10"/>
      <c r="F413" s="1">
        <f>SUMIF(اضافه!D:D,يوميه!D413,اضافه!L:L)</f>
        <v>0</v>
      </c>
      <c r="G413" s="1">
        <f>SUMIF(صرف!D:D,يوميه!D413,صرف!K:K)</f>
        <v>0</v>
      </c>
      <c r="H413" s="10"/>
    </row>
    <row r="414" spans="2:8" ht="24.95" customHeight="1">
      <c r="B414" s="12" t="str">
        <f t="shared" si="6"/>
        <v/>
      </c>
      <c r="C414" s="6"/>
      <c r="D414" s="1"/>
      <c r="E414" s="10"/>
      <c r="F414" s="1">
        <f>SUMIF(اضافه!D:D,يوميه!D414,اضافه!L:L)</f>
        <v>0</v>
      </c>
      <c r="G414" s="1">
        <f>SUMIF(صرف!D:D,يوميه!D414,صرف!K:K)</f>
        <v>0</v>
      </c>
      <c r="H414" s="10"/>
    </row>
    <row r="415" spans="2:8" ht="24.95" customHeight="1">
      <c r="B415" s="12" t="str">
        <f t="shared" si="6"/>
        <v/>
      </c>
      <c r="C415" s="6"/>
      <c r="D415" s="1"/>
      <c r="E415" s="10"/>
      <c r="F415" s="1">
        <f>SUMIF(اضافه!D:D,يوميه!D415,اضافه!L:L)</f>
        <v>0</v>
      </c>
      <c r="G415" s="1">
        <f>SUMIF(صرف!D:D,يوميه!D415,صرف!K:K)</f>
        <v>0</v>
      </c>
      <c r="H415" s="10"/>
    </row>
    <row r="416" spans="2:8" ht="24.95" customHeight="1">
      <c r="B416" s="12" t="str">
        <f t="shared" si="6"/>
        <v/>
      </c>
      <c r="C416" s="6"/>
      <c r="D416" s="1"/>
      <c r="E416" s="10"/>
      <c r="F416" s="1">
        <f>SUMIF(اضافه!D:D,يوميه!D416,اضافه!L:L)</f>
        <v>0</v>
      </c>
      <c r="G416" s="1">
        <f>SUMIF(صرف!D:D,يوميه!D416,صرف!K:K)</f>
        <v>0</v>
      </c>
      <c r="H416" s="10"/>
    </row>
    <row r="417" spans="2:8" ht="24.95" customHeight="1">
      <c r="B417" s="12" t="str">
        <f t="shared" si="6"/>
        <v/>
      </c>
      <c r="C417" s="6"/>
      <c r="D417" s="1"/>
      <c r="E417" s="10"/>
      <c r="F417" s="1">
        <f>SUMIF(اضافه!D:D,يوميه!D417,اضافه!L:L)</f>
        <v>0</v>
      </c>
      <c r="G417" s="1">
        <f>SUMIF(صرف!D:D,يوميه!D417,صرف!K:K)</f>
        <v>0</v>
      </c>
      <c r="H417" s="10"/>
    </row>
    <row r="418" spans="2:8" ht="24.95" customHeight="1">
      <c r="B418" s="12" t="str">
        <f t="shared" si="6"/>
        <v/>
      </c>
      <c r="C418" s="6"/>
      <c r="D418" s="1"/>
      <c r="E418" s="10"/>
      <c r="F418" s="1">
        <f>SUMIF(اضافه!D:D,يوميه!D418,اضافه!L:L)</f>
        <v>0</v>
      </c>
      <c r="G418" s="1">
        <f>SUMIF(صرف!D:D,يوميه!D418,صرف!K:K)</f>
        <v>0</v>
      </c>
      <c r="H418" s="10"/>
    </row>
    <row r="419" spans="2:8" ht="24.95" customHeight="1">
      <c r="B419" s="12" t="str">
        <f t="shared" si="6"/>
        <v/>
      </c>
      <c r="C419" s="6"/>
      <c r="D419" s="1"/>
      <c r="E419" s="10"/>
      <c r="F419" s="1">
        <f>SUMIF(اضافه!D:D,يوميه!D419,اضافه!L:L)</f>
        <v>0</v>
      </c>
      <c r="G419" s="1">
        <f>SUMIF(صرف!D:D,يوميه!D419,صرف!K:K)</f>
        <v>0</v>
      </c>
      <c r="H419" s="10"/>
    </row>
    <row r="420" spans="2:8" ht="24.95" customHeight="1">
      <c r="B420" s="12" t="str">
        <f t="shared" si="6"/>
        <v/>
      </c>
      <c r="C420" s="6"/>
      <c r="D420" s="1"/>
      <c r="E420" s="10"/>
      <c r="F420" s="1">
        <f>SUMIF(اضافه!D:D,يوميه!D420,اضافه!L:L)</f>
        <v>0</v>
      </c>
      <c r="G420" s="1">
        <f>SUMIF(صرف!D:D,يوميه!D420,صرف!K:K)</f>
        <v>0</v>
      </c>
      <c r="H420" s="10"/>
    </row>
    <row r="421" spans="2:8" ht="24.95" customHeight="1">
      <c r="B421" s="12" t="str">
        <f t="shared" si="6"/>
        <v/>
      </c>
      <c r="C421" s="6"/>
      <c r="D421" s="1"/>
      <c r="E421" s="10"/>
      <c r="F421" s="1">
        <f>SUMIF(اضافه!D:D,يوميه!D421,اضافه!L:L)</f>
        <v>0</v>
      </c>
      <c r="G421" s="1">
        <f>SUMIF(صرف!D:D,يوميه!D421,صرف!K:K)</f>
        <v>0</v>
      </c>
      <c r="H421" s="10"/>
    </row>
    <row r="422" spans="2:8" ht="24.95" customHeight="1">
      <c r="B422" s="12" t="str">
        <f t="shared" si="6"/>
        <v/>
      </c>
      <c r="C422" s="6"/>
      <c r="D422" s="1"/>
      <c r="E422" s="10"/>
      <c r="F422" s="1">
        <f>SUMIF(اضافه!D:D,يوميه!D422,اضافه!L:L)</f>
        <v>0</v>
      </c>
      <c r="G422" s="1">
        <f>SUMIF(صرف!D:D,يوميه!D422,صرف!K:K)</f>
        <v>0</v>
      </c>
      <c r="H422" s="10"/>
    </row>
    <row r="423" spans="2:8" ht="24.95" customHeight="1">
      <c r="B423" s="12" t="str">
        <f t="shared" si="6"/>
        <v/>
      </c>
      <c r="C423" s="6"/>
      <c r="D423" s="1"/>
      <c r="E423" s="10"/>
      <c r="F423" s="1">
        <f>SUMIF(اضافه!D:D,يوميه!D423,اضافه!L:L)</f>
        <v>0</v>
      </c>
      <c r="G423" s="1">
        <f>SUMIF(صرف!D:D,يوميه!D423,صرف!K:K)</f>
        <v>0</v>
      </c>
      <c r="H423" s="10"/>
    </row>
    <row r="424" spans="2:8" ht="24.95" customHeight="1">
      <c r="B424" s="12" t="str">
        <f t="shared" si="6"/>
        <v/>
      </c>
      <c r="C424" s="6"/>
      <c r="D424" s="1"/>
      <c r="E424" s="10"/>
      <c r="F424" s="1">
        <f>SUMIF(اضافه!D:D,يوميه!D424,اضافه!L:L)</f>
        <v>0</v>
      </c>
      <c r="G424" s="1">
        <f>SUMIF(صرف!D:D,يوميه!D424,صرف!K:K)</f>
        <v>0</v>
      </c>
      <c r="H424" s="10"/>
    </row>
    <row r="425" spans="2:8" ht="24.95" customHeight="1">
      <c r="B425" s="12" t="str">
        <f t="shared" si="6"/>
        <v/>
      </c>
      <c r="C425" s="6"/>
      <c r="D425" s="1"/>
      <c r="E425" s="10"/>
      <c r="F425" s="1">
        <f>SUMIF(اضافه!D:D,يوميه!D425,اضافه!L:L)</f>
        <v>0</v>
      </c>
      <c r="G425" s="1">
        <f>SUMIF(صرف!D:D,يوميه!D425,صرف!K:K)</f>
        <v>0</v>
      </c>
      <c r="H425" s="10"/>
    </row>
    <row r="426" spans="2:8" ht="24.95" customHeight="1">
      <c r="B426" s="12" t="str">
        <f t="shared" si="6"/>
        <v/>
      </c>
      <c r="C426" s="6"/>
      <c r="D426" s="1"/>
      <c r="E426" s="10"/>
      <c r="F426" s="1">
        <f>SUMIF(اضافه!D:D,يوميه!D426,اضافه!L:L)</f>
        <v>0</v>
      </c>
      <c r="G426" s="1">
        <f>SUMIF(صرف!D:D,يوميه!D426,صرف!K:K)</f>
        <v>0</v>
      </c>
      <c r="H426" s="10"/>
    </row>
    <row r="427" spans="2:8" ht="24.95" customHeight="1">
      <c r="B427" s="12" t="str">
        <f t="shared" si="6"/>
        <v/>
      </c>
      <c r="C427" s="6"/>
      <c r="D427" s="1"/>
      <c r="E427" s="10"/>
      <c r="F427" s="1">
        <f>SUMIF(اضافه!D:D,يوميه!D427,اضافه!L:L)</f>
        <v>0</v>
      </c>
      <c r="G427" s="1">
        <f>SUMIF(صرف!D:D,يوميه!D427,صرف!K:K)</f>
        <v>0</v>
      </c>
      <c r="H427" s="10"/>
    </row>
    <row r="428" spans="2:8" ht="24.95" customHeight="1">
      <c r="B428" s="12" t="str">
        <f t="shared" si="6"/>
        <v/>
      </c>
      <c r="C428" s="6"/>
      <c r="D428" s="1"/>
      <c r="E428" s="10"/>
      <c r="F428" s="1">
        <f>SUMIF(اضافه!D:D,يوميه!D428,اضافه!L:L)</f>
        <v>0</v>
      </c>
      <c r="G428" s="1">
        <f>SUMIF(صرف!D:D,يوميه!D428,صرف!K:K)</f>
        <v>0</v>
      </c>
      <c r="H428" s="10"/>
    </row>
    <row r="429" spans="2:8" ht="24.95" customHeight="1">
      <c r="B429" s="12" t="str">
        <f t="shared" si="6"/>
        <v/>
      </c>
      <c r="C429" s="6"/>
      <c r="D429" s="1"/>
      <c r="E429" s="10"/>
      <c r="F429" s="1">
        <f>SUMIF(اضافه!D:D,يوميه!D429,اضافه!L:L)</f>
        <v>0</v>
      </c>
      <c r="G429" s="1">
        <f>SUMIF(صرف!D:D,يوميه!D429,صرف!K:K)</f>
        <v>0</v>
      </c>
      <c r="H429" s="10"/>
    </row>
    <row r="430" spans="2:8" ht="24.95" customHeight="1">
      <c r="B430" s="12" t="str">
        <f t="shared" si="6"/>
        <v/>
      </c>
      <c r="C430" s="6"/>
      <c r="D430" s="1"/>
      <c r="E430" s="10"/>
      <c r="F430" s="1">
        <f>SUMIF(اضافه!D:D,يوميه!D430,اضافه!L:L)</f>
        <v>0</v>
      </c>
      <c r="G430" s="1">
        <f>SUMIF(صرف!D:D,يوميه!D430,صرف!K:K)</f>
        <v>0</v>
      </c>
      <c r="H430" s="10"/>
    </row>
    <row r="431" spans="2:8" ht="24.95" customHeight="1">
      <c r="B431" s="12" t="str">
        <f t="shared" si="6"/>
        <v/>
      </c>
      <c r="C431" s="6"/>
      <c r="D431" s="1"/>
      <c r="E431" s="10"/>
      <c r="F431" s="1">
        <f>SUMIF(اضافه!D:D,يوميه!D431,اضافه!L:L)</f>
        <v>0</v>
      </c>
      <c r="G431" s="1">
        <f>SUMIF(صرف!D:D,يوميه!D431,صرف!K:K)</f>
        <v>0</v>
      </c>
      <c r="H431" s="10"/>
    </row>
    <row r="432" spans="2:8" ht="24.95" customHeight="1">
      <c r="B432" s="12" t="str">
        <f t="shared" si="6"/>
        <v/>
      </c>
      <c r="C432" s="6"/>
      <c r="D432" s="1"/>
      <c r="E432" s="10"/>
      <c r="F432" s="1">
        <f>SUMIF(اضافه!D:D,يوميه!D432,اضافه!L:L)</f>
        <v>0</v>
      </c>
      <c r="G432" s="1">
        <f>SUMIF(صرف!D:D,يوميه!D432,صرف!K:K)</f>
        <v>0</v>
      </c>
      <c r="H432" s="10"/>
    </row>
    <row r="433" spans="2:8" ht="24.95" customHeight="1">
      <c r="B433" s="12" t="str">
        <f t="shared" si="6"/>
        <v/>
      </c>
      <c r="C433" s="6"/>
      <c r="D433" s="1"/>
      <c r="E433" s="10"/>
      <c r="F433" s="1">
        <f>SUMIF(اضافه!D:D,يوميه!D433,اضافه!L:L)</f>
        <v>0</v>
      </c>
      <c r="G433" s="1">
        <f>SUMIF(صرف!D:D,يوميه!D433,صرف!K:K)</f>
        <v>0</v>
      </c>
      <c r="H433" s="10"/>
    </row>
    <row r="434" spans="2:8" ht="24.95" customHeight="1">
      <c r="B434" s="12" t="str">
        <f t="shared" si="6"/>
        <v/>
      </c>
      <c r="C434" s="6"/>
      <c r="D434" s="1"/>
      <c r="E434" s="10"/>
      <c r="F434" s="1">
        <f>SUMIF(اضافه!D:D,يوميه!D434,اضافه!L:L)</f>
        <v>0</v>
      </c>
      <c r="G434" s="1">
        <f>SUMIF(صرف!D:D,يوميه!D434,صرف!K:K)</f>
        <v>0</v>
      </c>
      <c r="H434" s="10"/>
    </row>
    <row r="435" spans="2:8" ht="24.95" customHeight="1">
      <c r="B435" s="12" t="str">
        <f t="shared" si="6"/>
        <v/>
      </c>
      <c r="C435" s="6"/>
      <c r="D435" s="1"/>
      <c r="E435" s="10"/>
      <c r="F435" s="1">
        <f>SUMIF(اضافه!D:D,يوميه!D435,اضافه!L:L)</f>
        <v>0</v>
      </c>
      <c r="G435" s="1">
        <f>SUMIF(صرف!D:D,يوميه!D435,صرف!K:K)</f>
        <v>0</v>
      </c>
      <c r="H435" s="10"/>
    </row>
    <row r="436" spans="2:8" ht="24.95" customHeight="1">
      <c r="B436" s="12" t="str">
        <f t="shared" si="6"/>
        <v/>
      </c>
      <c r="C436" s="6"/>
      <c r="D436" s="1"/>
      <c r="E436" s="10"/>
      <c r="F436" s="1">
        <f>SUMIF(اضافه!D:D,يوميه!D436,اضافه!L:L)</f>
        <v>0</v>
      </c>
      <c r="G436" s="1">
        <f>SUMIF(صرف!D:D,يوميه!D436,صرف!K:K)</f>
        <v>0</v>
      </c>
      <c r="H436" s="10"/>
    </row>
    <row r="437" spans="2:8" ht="24.95" customHeight="1">
      <c r="B437" s="12" t="str">
        <f t="shared" si="6"/>
        <v/>
      </c>
      <c r="C437" s="6"/>
      <c r="D437" s="1"/>
      <c r="E437" s="10"/>
      <c r="F437" s="1">
        <f>SUMIF(اضافه!D:D,يوميه!D437,اضافه!L:L)</f>
        <v>0</v>
      </c>
      <c r="G437" s="1">
        <f>SUMIF(صرف!D:D,يوميه!D437,صرف!K:K)</f>
        <v>0</v>
      </c>
      <c r="H437" s="10"/>
    </row>
    <row r="438" spans="2:8" ht="24.95" customHeight="1">
      <c r="B438" s="12" t="str">
        <f t="shared" si="6"/>
        <v/>
      </c>
      <c r="C438" s="6"/>
      <c r="D438" s="1"/>
      <c r="E438" s="10"/>
      <c r="F438" s="1">
        <f>SUMIF(اضافه!D:D,يوميه!D438,اضافه!L:L)</f>
        <v>0</v>
      </c>
      <c r="G438" s="1">
        <f>SUMIF(صرف!D:D,يوميه!D438,صرف!K:K)</f>
        <v>0</v>
      </c>
      <c r="H438" s="10"/>
    </row>
    <row r="439" spans="2:8" ht="24.95" customHeight="1">
      <c r="B439" s="12" t="str">
        <f t="shared" si="6"/>
        <v/>
      </c>
      <c r="C439" s="6"/>
      <c r="D439" s="1"/>
      <c r="E439" s="10"/>
      <c r="F439" s="1">
        <f>SUMIF(اضافه!D:D,يوميه!D439,اضافه!L:L)</f>
        <v>0</v>
      </c>
      <c r="G439" s="1">
        <f>SUMIF(صرف!D:D,يوميه!D439,صرف!K:K)</f>
        <v>0</v>
      </c>
      <c r="H439" s="10"/>
    </row>
    <row r="440" spans="2:8" ht="24.95" customHeight="1">
      <c r="B440" s="12" t="str">
        <f t="shared" si="6"/>
        <v/>
      </c>
      <c r="C440" s="6"/>
      <c r="D440" s="1"/>
      <c r="E440" s="10"/>
      <c r="F440" s="1">
        <f>SUMIF(اضافه!D:D,يوميه!D440,اضافه!L:L)</f>
        <v>0</v>
      </c>
      <c r="G440" s="1">
        <f>SUMIF(صرف!D:D,يوميه!D440,صرف!K:K)</f>
        <v>0</v>
      </c>
      <c r="H440" s="10"/>
    </row>
    <row r="441" spans="2:8" ht="24.95" customHeight="1">
      <c r="B441" s="12" t="str">
        <f t="shared" si="6"/>
        <v/>
      </c>
      <c r="C441" s="6"/>
      <c r="D441" s="1"/>
      <c r="E441" s="10"/>
      <c r="F441" s="1">
        <f>SUMIF(اضافه!D:D,يوميه!D441,اضافه!L:L)</f>
        <v>0</v>
      </c>
      <c r="G441" s="1">
        <f>SUMIF(صرف!D:D,يوميه!D441,صرف!K:K)</f>
        <v>0</v>
      </c>
      <c r="H441" s="10"/>
    </row>
    <row r="442" spans="2:8" ht="24.95" customHeight="1">
      <c r="B442" s="12" t="str">
        <f t="shared" si="6"/>
        <v/>
      </c>
      <c r="C442" s="6"/>
      <c r="D442" s="1"/>
      <c r="E442" s="10"/>
      <c r="F442" s="1">
        <f>SUMIF(اضافه!D:D,يوميه!D442,اضافه!L:L)</f>
        <v>0</v>
      </c>
      <c r="G442" s="1">
        <f>SUMIF(صرف!D:D,يوميه!D442,صرف!K:K)</f>
        <v>0</v>
      </c>
      <c r="H442" s="10"/>
    </row>
    <row r="443" spans="2:8" ht="24.95" customHeight="1">
      <c r="B443" s="12" t="str">
        <f t="shared" si="6"/>
        <v/>
      </c>
      <c r="C443" s="6"/>
      <c r="D443" s="1"/>
      <c r="E443" s="10"/>
      <c r="F443" s="1">
        <f>SUMIF(اضافه!D:D,يوميه!D443,اضافه!L:L)</f>
        <v>0</v>
      </c>
      <c r="G443" s="1">
        <f>SUMIF(صرف!D:D,يوميه!D443,صرف!K:K)</f>
        <v>0</v>
      </c>
      <c r="H443" s="10"/>
    </row>
    <row r="444" spans="2:8" ht="24.95" customHeight="1">
      <c r="B444" s="12" t="str">
        <f t="shared" si="6"/>
        <v/>
      </c>
      <c r="C444" s="6"/>
      <c r="D444" s="1"/>
      <c r="E444" s="10"/>
      <c r="F444" s="1">
        <f>SUMIF(اضافه!D:D,يوميه!D444,اضافه!L:L)</f>
        <v>0</v>
      </c>
      <c r="G444" s="1">
        <f>SUMIF(صرف!D:D,يوميه!D444,صرف!K:K)</f>
        <v>0</v>
      </c>
      <c r="H444" s="10"/>
    </row>
    <row r="445" spans="2:8" ht="24.95" customHeight="1">
      <c r="B445" s="12" t="str">
        <f t="shared" si="6"/>
        <v/>
      </c>
      <c r="C445" s="6"/>
      <c r="D445" s="1"/>
      <c r="E445" s="10"/>
      <c r="F445" s="1">
        <f>SUMIF(اضافه!D:D,يوميه!D445,اضافه!L:L)</f>
        <v>0</v>
      </c>
      <c r="G445" s="1">
        <f>SUMIF(صرف!D:D,يوميه!D445,صرف!K:K)</f>
        <v>0</v>
      </c>
      <c r="H445" s="10"/>
    </row>
    <row r="446" spans="2:8" ht="24.95" customHeight="1">
      <c r="B446" s="12" t="str">
        <f t="shared" si="6"/>
        <v/>
      </c>
      <c r="C446" s="6"/>
      <c r="D446" s="1"/>
      <c r="E446" s="10"/>
      <c r="F446" s="1">
        <f>SUMIF(اضافه!D:D,يوميه!D446,اضافه!L:L)</f>
        <v>0</v>
      </c>
      <c r="G446" s="1">
        <f>SUMIF(صرف!D:D,يوميه!D446,صرف!K:K)</f>
        <v>0</v>
      </c>
      <c r="H446" s="10"/>
    </row>
    <row r="447" spans="2:8" ht="24.95" customHeight="1">
      <c r="B447" s="12" t="str">
        <f t="shared" si="6"/>
        <v/>
      </c>
      <c r="C447" s="6"/>
      <c r="D447" s="1"/>
      <c r="E447" s="10"/>
      <c r="F447" s="1">
        <f>SUMIF(اضافه!D:D,يوميه!D447,اضافه!L:L)</f>
        <v>0</v>
      </c>
      <c r="G447" s="1">
        <f>SUMIF(صرف!D:D,يوميه!D447,صرف!K:K)</f>
        <v>0</v>
      </c>
      <c r="H447" s="10"/>
    </row>
    <row r="448" spans="2:8" ht="24.95" customHeight="1">
      <c r="B448" s="12" t="str">
        <f t="shared" si="6"/>
        <v/>
      </c>
      <c r="C448" s="6"/>
      <c r="D448" s="1"/>
      <c r="E448" s="10"/>
      <c r="F448" s="1">
        <f>SUMIF(اضافه!D:D,يوميه!D448,اضافه!L:L)</f>
        <v>0</v>
      </c>
      <c r="G448" s="1">
        <f>SUMIF(صرف!D:D,يوميه!D448,صرف!K:K)</f>
        <v>0</v>
      </c>
      <c r="H448" s="10"/>
    </row>
    <row r="449" spans="2:8" ht="24.95" customHeight="1">
      <c r="B449" s="12" t="str">
        <f t="shared" si="6"/>
        <v/>
      </c>
      <c r="C449" s="6"/>
      <c r="D449" s="1"/>
      <c r="E449" s="10"/>
      <c r="F449" s="1">
        <f>SUMIF(اضافه!D:D,يوميه!D449,اضافه!L:L)</f>
        <v>0</v>
      </c>
      <c r="G449" s="1">
        <f>SUMIF(صرف!D:D,يوميه!D449,صرف!K:K)</f>
        <v>0</v>
      </c>
      <c r="H449" s="10"/>
    </row>
    <row r="450" spans="2:8" ht="24.95" customHeight="1">
      <c r="B450" s="12" t="str">
        <f t="shared" si="6"/>
        <v/>
      </c>
      <c r="C450" s="6"/>
      <c r="D450" s="1"/>
      <c r="E450" s="10"/>
      <c r="F450" s="1">
        <f>SUMIF(اضافه!D:D,يوميه!D450,اضافه!L:L)</f>
        <v>0</v>
      </c>
      <c r="G450" s="1">
        <f>SUMIF(صرف!D:D,يوميه!D450,صرف!K:K)</f>
        <v>0</v>
      </c>
      <c r="H450" s="10"/>
    </row>
    <row r="451" spans="2:8" ht="24.95" customHeight="1">
      <c r="B451" s="12" t="str">
        <f t="shared" si="6"/>
        <v/>
      </c>
      <c r="C451" s="6"/>
      <c r="D451" s="1"/>
      <c r="E451" s="10"/>
      <c r="F451" s="1">
        <f>SUMIF(اضافه!D:D,يوميه!D451,اضافه!L:L)</f>
        <v>0</v>
      </c>
      <c r="G451" s="1">
        <f>SUMIF(صرف!D:D,يوميه!D451,صرف!K:K)</f>
        <v>0</v>
      </c>
      <c r="H451" s="10"/>
    </row>
    <row r="452" spans="2:8" ht="24.95" customHeight="1">
      <c r="B452" s="12" t="str">
        <f t="shared" si="6"/>
        <v/>
      </c>
      <c r="C452" s="6"/>
      <c r="D452" s="1"/>
      <c r="E452" s="10"/>
      <c r="F452" s="1">
        <f>SUMIF(اضافه!D:D,يوميه!D452,اضافه!L:L)</f>
        <v>0</v>
      </c>
      <c r="G452" s="1">
        <f>SUMIF(صرف!D:D,يوميه!D452,صرف!K:K)</f>
        <v>0</v>
      </c>
      <c r="H452" s="10"/>
    </row>
    <row r="453" spans="2:8" ht="24.95" customHeight="1">
      <c r="B453" s="12" t="str">
        <f t="shared" ref="B453:B497" si="7">IF(C453&lt;&gt;0,1+B452,"")</f>
        <v/>
      </c>
      <c r="C453" s="6"/>
      <c r="D453" s="1"/>
      <c r="E453" s="10"/>
      <c r="F453" s="1">
        <f>SUMIF(اضافه!D:D,يوميه!D453,اضافه!L:L)</f>
        <v>0</v>
      </c>
      <c r="G453" s="1">
        <f>SUMIF(صرف!D:D,يوميه!D453,صرف!K:K)</f>
        <v>0</v>
      </c>
      <c r="H453" s="10"/>
    </row>
    <row r="454" spans="2:8" ht="24.95" customHeight="1">
      <c r="B454" s="12" t="str">
        <f t="shared" si="7"/>
        <v/>
      </c>
      <c r="C454" s="6"/>
      <c r="D454" s="1"/>
      <c r="E454" s="10"/>
      <c r="F454" s="1">
        <f>SUMIF(اضافه!D:D,يوميه!D454,اضافه!L:L)</f>
        <v>0</v>
      </c>
      <c r="G454" s="1">
        <f>SUMIF(صرف!D:D,يوميه!D454,صرف!K:K)</f>
        <v>0</v>
      </c>
      <c r="H454" s="10"/>
    </row>
    <row r="455" spans="2:8" ht="24.95" customHeight="1">
      <c r="B455" s="12" t="str">
        <f t="shared" si="7"/>
        <v/>
      </c>
      <c r="C455" s="6"/>
      <c r="D455" s="1"/>
      <c r="E455" s="10"/>
      <c r="F455" s="1">
        <f>SUMIF(اضافه!D:D,يوميه!D455,اضافه!L:L)</f>
        <v>0</v>
      </c>
      <c r="G455" s="1">
        <f>SUMIF(صرف!D:D,يوميه!D455,صرف!K:K)</f>
        <v>0</v>
      </c>
      <c r="H455" s="10"/>
    </row>
    <row r="456" spans="2:8" ht="24.95" customHeight="1">
      <c r="B456" s="12" t="str">
        <f t="shared" si="7"/>
        <v/>
      </c>
      <c r="C456" s="6"/>
      <c r="D456" s="1"/>
      <c r="E456" s="10"/>
      <c r="F456" s="1">
        <f>SUMIF(اضافه!D:D,يوميه!D456,اضافه!L:L)</f>
        <v>0</v>
      </c>
      <c r="G456" s="1">
        <f>SUMIF(صرف!D:D,يوميه!D456,صرف!K:K)</f>
        <v>0</v>
      </c>
      <c r="H456" s="10"/>
    </row>
    <row r="457" spans="2:8" ht="24.95" customHeight="1">
      <c r="B457" s="12" t="str">
        <f t="shared" si="7"/>
        <v/>
      </c>
      <c r="C457" s="6"/>
      <c r="D457" s="1"/>
      <c r="E457" s="10"/>
      <c r="F457" s="1">
        <f>SUMIF(اضافه!D:D,يوميه!D457,اضافه!L:L)</f>
        <v>0</v>
      </c>
      <c r="G457" s="1">
        <f>SUMIF(صرف!D:D,يوميه!D457,صرف!K:K)</f>
        <v>0</v>
      </c>
      <c r="H457" s="10"/>
    </row>
    <row r="458" spans="2:8" ht="24.95" customHeight="1">
      <c r="B458" s="12" t="str">
        <f t="shared" si="7"/>
        <v/>
      </c>
      <c r="C458" s="6"/>
      <c r="D458" s="1"/>
      <c r="E458" s="10"/>
      <c r="F458" s="1">
        <f>SUMIF(اضافه!D:D,يوميه!D458,اضافه!L:L)</f>
        <v>0</v>
      </c>
      <c r="G458" s="1">
        <f>SUMIF(صرف!D:D,يوميه!D458,صرف!K:K)</f>
        <v>0</v>
      </c>
      <c r="H458" s="10"/>
    </row>
    <row r="459" spans="2:8" ht="24.95" customHeight="1">
      <c r="B459" s="12" t="str">
        <f t="shared" si="7"/>
        <v/>
      </c>
      <c r="C459" s="6"/>
      <c r="D459" s="1"/>
      <c r="E459" s="10"/>
      <c r="F459" s="1">
        <f>SUMIF(اضافه!D:D,يوميه!D459,اضافه!L:L)</f>
        <v>0</v>
      </c>
      <c r="G459" s="1">
        <f>SUMIF(صرف!D:D,يوميه!D459,صرف!K:K)</f>
        <v>0</v>
      </c>
      <c r="H459" s="10"/>
    </row>
    <row r="460" spans="2:8" ht="24.95" customHeight="1">
      <c r="B460" s="12" t="str">
        <f t="shared" si="7"/>
        <v/>
      </c>
      <c r="C460" s="6"/>
      <c r="D460" s="1"/>
      <c r="E460" s="10"/>
      <c r="F460" s="1">
        <f>SUMIF(اضافه!D:D,يوميه!D460,اضافه!L:L)</f>
        <v>0</v>
      </c>
      <c r="G460" s="1">
        <f>SUMIF(صرف!D:D,يوميه!D460,صرف!K:K)</f>
        <v>0</v>
      </c>
      <c r="H460" s="10"/>
    </row>
    <row r="461" spans="2:8" ht="24.95" customHeight="1">
      <c r="B461" s="12" t="str">
        <f t="shared" si="7"/>
        <v/>
      </c>
      <c r="C461" s="6"/>
      <c r="D461" s="1"/>
      <c r="E461" s="10"/>
      <c r="F461" s="1">
        <f>SUMIF(اضافه!D:D,يوميه!D461,اضافه!L:L)</f>
        <v>0</v>
      </c>
      <c r="G461" s="1">
        <f>SUMIF(صرف!D:D,يوميه!D461,صرف!K:K)</f>
        <v>0</v>
      </c>
      <c r="H461" s="10"/>
    </row>
    <row r="462" spans="2:8" ht="24.95" customHeight="1">
      <c r="B462" s="12" t="str">
        <f t="shared" si="7"/>
        <v/>
      </c>
      <c r="C462" s="6"/>
      <c r="D462" s="1"/>
      <c r="E462" s="10"/>
      <c r="F462" s="1">
        <f>SUMIF(اضافه!D:D,يوميه!D462,اضافه!L:L)</f>
        <v>0</v>
      </c>
      <c r="G462" s="1">
        <f>SUMIF(صرف!D:D,يوميه!D462,صرف!K:K)</f>
        <v>0</v>
      </c>
      <c r="H462" s="10"/>
    </row>
    <row r="463" spans="2:8" ht="24.95" customHeight="1">
      <c r="B463" s="12" t="str">
        <f t="shared" si="7"/>
        <v/>
      </c>
      <c r="C463" s="6"/>
      <c r="D463" s="1"/>
      <c r="E463" s="10"/>
      <c r="F463" s="1">
        <f>SUMIF(اضافه!D:D,يوميه!D463,اضافه!L:L)</f>
        <v>0</v>
      </c>
      <c r="G463" s="1">
        <f>SUMIF(صرف!D:D,يوميه!D463,صرف!K:K)</f>
        <v>0</v>
      </c>
      <c r="H463" s="10"/>
    </row>
    <row r="464" spans="2:8" ht="24.95" customHeight="1">
      <c r="B464" s="12" t="str">
        <f t="shared" si="7"/>
        <v/>
      </c>
      <c r="C464" s="6"/>
      <c r="D464" s="1"/>
      <c r="E464" s="10"/>
      <c r="F464" s="1">
        <f>SUMIF(اضافه!D:D,يوميه!D464,اضافه!L:L)</f>
        <v>0</v>
      </c>
      <c r="G464" s="1">
        <f>SUMIF(صرف!D:D,يوميه!D464,صرف!K:K)</f>
        <v>0</v>
      </c>
      <c r="H464" s="10"/>
    </row>
    <row r="465" spans="2:8" ht="24.95" customHeight="1">
      <c r="B465" s="12" t="str">
        <f t="shared" si="7"/>
        <v/>
      </c>
      <c r="C465" s="6"/>
      <c r="D465" s="1"/>
      <c r="E465" s="10"/>
      <c r="F465" s="1">
        <f>SUMIF(اضافه!D:D,يوميه!D465,اضافه!L:L)</f>
        <v>0</v>
      </c>
      <c r="G465" s="1">
        <f>SUMIF(صرف!D:D,يوميه!D465,صرف!K:K)</f>
        <v>0</v>
      </c>
      <c r="H465" s="10"/>
    </row>
    <row r="466" spans="2:8" ht="24.95" customHeight="1">
      <c r="B466" s="12" t="str">
        <f t="shared" si="7"/>
        <v/>
      </c>
      <c r="C466" s="6"/>
      <c r="D466" s="1"/>
      <c r="E466" s="10"/>
      <c r="F466" s="1">
        <f>SUMIF(اضافه!D:D,يوميه!D466,اضافه!L:L)</f>
        <v>0</v>
      </c>
      <c r="G466" s="1">
        <f>SUMIF(صرف!D:D,يوميه!D466,صرف!K:K)</f>
        <v>0</v>
      </c>
      <c r="H466" s="10"/>
    </row>
    <row r="467" spans="2:8" ht="24.95" customHeight="1">
      <c r="B467" s="12" t="str">
        <f t="shared" si="7"/>
        <v/>
      </c>
      <c r="C467" s="6"/>
      <c r="D467" s="1"/>
      <c r="E467" s="10"/>
      <c r="F467" s="1">
        <f>SUMIF(اضافه!D:D,يوميه!D467,اضافه!L:L)</f>
        <v>0</v>
      </c>
      <c r="G467" s="1">
        <f>SUMIF(صرف!D:D,يوميه!D467,صرف!K:K)</f>
        <v>0</v>
      </c>
      <c r="H467" s="10"/>
    </row>
    <row r="468" spans="2:8" ht="24.95" customHeight="1">
      <c r="B468" s="12" t="str">
        <f t="shared" si="7"/>
        <v/>
      </c>
      <c r="C468" s="6"/>
      <c r="D468" s="1"/>
      <c r="E468" s="10"/>
      <c r="F468" s="1">
        <f>SUMIF(اضافه!D:D,يوميه!D468,اضافه!L:L)</f>
        <v>0</v>
      </c>
      <c r="G468" s="1">
        <f>SUMIF(صرف!D:D,يوميه!D468,صرف!K:K)</f>
        <v>0</v>
      </c>
      <c r="H468" s="10"/>
    </row>
    <row r="469" spans="2:8" ht="24.95" customHeight="1">
      <c r="B469" s="12" t="str">
        <f t="shared" si="7"/>
        <v/>
      </c>
      <c r="C469" s="6"/>
      <c r="D469" s="1"/>
      <c r="E469" s="10"/>
      <c r="F469" s="1">
        <f>SUMIF(اضافه!D:D,يوميه!D469,اضافه!L:L)</f>
        <v>0</v>
      </c>
      <c r="G469" s="1">
        <f>SUMIF(صرف!D:D,يوميه!D469,صرف!K:K)</f>
        <v>0</v>
      </c>
      <c r="H469" s="10"/>
    </row>
    <row r="470" spans="2:8" ht="24.95" customHeight="1">
      <c r="B470" s="12" t="str">
        <f t="shared" si="7"/>
        <v/>
      </c>
      <c r="C470" s="6"/>
      <c r="D470" s="1"/>
      <c r="E470" s="10"/>
      <c r="F470" s="1">
        <f>SUMIF(اضافه!D:D,يوميه!D470,اضافه!L:L)</f>
        <v>0</v>
      </c>
      <c r="G470" s="1">
        <f>SUMIF(صرف!D:D,يوميه!D470,صرف!K:K)</f>
        <v>0</v>
      </c>
      <c r="H470" s="10"/>
    </row>
    <row r="471" spans="2:8" ht="24.95" customHeight="1">
      <c r="B471" s="12" t="str">
        <f t="shared" si="7"/>
        <v/>
      </c>
      <c r="C471" s="6"/>
      <c r="D471" s="1"/>
      <c r="E471" s="10"/>
      <c r="F471" s="1">
        <f>SUMIF(اضافه!D:D,يوميه!D471,اضافه!L:L)</f>
        <v>0</v>
      </c>
      <c r="G471" s="1">
        <f>SUMIF(صرف!D:D,يوميه!D471,صرف!K:K)</f>
        <v>0</v>
      </c>
      <c r="H471" s="10"/>
    </row>
    <row r="472" spans="2:8" ht="24.95" customHeight="1">
      <c r="B472" s="12" t="str">
        <f t="shared" si="7"/>
        <v/>
      </c>
      <c r="C472" s="6"/>
      <c r="D472" s="1"/>
      <c r="E472" s="10"/>
      <c r="F472" s="1">
        <f>SUMIF(اضافه!D:D,يوميه!D472,اضافه!L:L)</f>
        <v>0</v>
      </c>
      <c r="G472" s="1">
        <f>SUMIF(صرف!D:D,يوميه!D472,صرف!K:K)</f>
        <v>0</v>
      </c>
      <c r="H472" s="10"/>
    </row>
    <row r="473" spans="2:8" ht="24.95" customHeight="1">
      <c r="B473" s="12" t="str">
        <f t="shared" si="7"/>
        <v/>
      </c>
      <c r="C473" s="6"/>
      <c r="D473" s="1"/>
      <c r="E473" s="10"/>
      <c r="F473" s="1">
        <f>SUMIF(اضافه!D:D,يوميه!D473,اضافه!L:L)</f>
        <v>0</v>
      </c>
      <c r="G473" s="1">
        <f>SUMIF(صرف!D:D,يوميه!D473,صرف!K:K)</f>
        <v>0</v>
      </c>
      <c r="H473" s="10"/>
    </row>
    <row r="474" spans="2:8" ht="24.95" customHeight="1">
      <c r="B474" s="12" t="str">
        <f t="shared" si="7"/>
        <v/>
      </c>
      <c r="C474" s="6"/>
      <c r="D474" s="1"/>
      <c r="E474" s="10"/>
      <c r="F474" s="1">
        <f>SUMIF(اضافه!D:D,يوميه!D474,اضافه!L:L)</f>
        <v>0</v>
      </c>
      <c r="G474" s="1">
        <f>SUMIF(صرف!D:D,يوميه!D474,صرف!K:K)</f>
        <v>0</v>
      </c>
      <c r="H474" s="10"/>
    </row>
    <row r="475" spans="2:8" ht="24.95" customHeight="1">
      <c r="B475" s="12" t="str">
        <f t="shared" si="7"/>
        <v/>
      </c>
      <c r="C475" s="6"/>
      <c r="D475" s="1"/>
      <c r="E475" s="10"/>
      <c r="F475" s="1">
        <f>SUMIF(اضافه!D:D,يوميه!D475,اضافه!L:L)</f>
        <v>0</v>
      </c>
      <c r="G475" s="1">
        <f>SUMIF(صرف!D:D,يوميه!D475,صرف!K:K)</f>
        <v>0</v>
      </c>
      <c r="H475" s="10"/>
    </row>
    <row r="476" spans="2:8" ht="24.95" customHeight="1">
      <c r="B476" s="12" t="str">
        <f t="shared" si="7"/>
        <v/>
      </c>
      <c r="C476" s="6"/>
      <c r="D476" s="1"/>
      <c r="E476" s="10"/>
      <c r="F476" s="1">
        <f>SUMIF(اضافه!D:D,يوميه!D476,اضافه!L:L)</f>
        <v>0</v>
      </c>
      <c r="G476" s="1">
        <f>SUMIF(صرف!D:D,يوميه!D476,صرف!K:K)</f>
        <v>0</v>
      </c>
      <c r="H476" s="10"/>
    </row>
    <row r="477" spans="2:8" ht="24.95" customHeight="1">
      <c r="B477" s="12" t="str">
        <f t="shared" si="7"/>
        <v/>
      </c>
      <c r="C477" s="6"/>
      <c r="D477" s="1"/>
      <c r="E477" s="10"/>
      <c r="F477" s="1">
        <f>SUMIF(اضافه!D:D,يوميه!D477,اضافه!L:L)</f>
        <v>0</v>
      </c>
      <c r="G477" s="1">
        <f>SUMIF(صرف!D:D,يوميه!D477,صرف!K:K)</f>
        <v>0</v>
      </c>
      <c r="H477" s="10"/>
    </row>
    <row r="478" spans="2:8" ht="24.95" customHeight="1">
      <c r="B478" s="12" t="str">
        <f t="shared" si="7"/>
        <v/>
      </c>
      <c r="C478" s="6"/>
      <c r="D478" s="1"/>
      <c r="E478" s="10"/>
      <c r="F478" s="1">
        <f>SUMIF(اضافه!D:D,يوميه!D478,اضافه!L:L)</f>
        <v>0</v>
      </c>
      <c r="G478" s="1">
        <f>SUMIF(صرف!D:D,يوميه!D478,صرف!K:K)</f>
        <v>0</v>
      </c>
      <c r="H478" s="10"/>
    </row>
    <row r="479" spans="2:8" ht="24.95" customHeight="1">
      <c r="B479" s="12" t="str">
        <f t="shared" si="7"/>
        <v/>
      </c>
      <c r="C479" s="6"/>
      <c r="D479" s="1"/>
      <c r="E479" s="10"/>
      <c r="F479" s="1">
        <f>SUMIF(اضافه!D:D,يوميه!D479,اضافه!L:L)</f>
        <v>0</v>
      </c>
      <c r="G479" s="1">
        <f>SUMIF(صرف!D:D,يوميه!D479,صرف!K:K)</f>
        <v>0</v>
      </c>
      <c r="H479" s="10"/>
    </row>
    <row r="480" spans="2:8" ht="24.95" customHeight="1">
      <c r="B480" s="12" t="str">
        <f t="shared" si="7"/>
        <v/>
      </c>
      <c r="C480" s="6"/>
      <c r="D480" s="1"/>
      <c r="E480" s="10"/>
      <c r="F480" s="1">
        <f>SUMIF(اضافه!D:D,يوميه!D480,اضافه!L:L)</f>
        <v>0</v>
      </c>
      <c r="G480" s="1">
        <f>SUMIF(صرف!D:D,يوميه!D480,صرف!K:K)</f>
        <v>0</v>
      </c>
      <c r="H480" s="10"/>
    </row>
    <row r="481" spans="2:8" ht="24.95" customHeight="1">
      <c r="B481" s="12" t="str">
        <f t="shared" si="7"/>
        <v/>
      </c>
      <c r="C481" s="6"/>
      <c r="D481" s="1"/>
      <c r="E481" s="10"/>
      <c r="F481" s="1">
        <f>SUMIF(اضافه!D:D,يوميه!D481,اضافه!L:L)</f>
        <v>0</v>
      </c>
      <c r="G481" s="1">
        <f>SUMIF(صرف!D:D,يوميه!D481,صرف!K:K)</f>
        <v>0</v>
      </c>
      <c r="H481" s="10"/>
    </row>
    <row r="482" spans="2:8" ht="24.95" customHeight="1">
      <c r="B482" s="12" t="str">
        <f t="shared" si="7"/>
        <v/>
      </c>
      <c r="C482" s="6"/>
      <c r="D482" s="1"/>
      <c r="E482" s="10"/>
      <c r="F482" s="1">
        <f>SUMIF(اضافه!D:D,يوميه!D482,اضافه!L:L)</f>
        <v>0</v>
      </c>
      <c r="G482" s="1">
        <f>SUMIF(صرف!D:D,يوميه!D482,صرف!K:K)</f>
        <v>0</v>
      </c>
      <c r="H482" s="10"/>
    </row>
    <row r="483" spans="2:8" ht="24.95" customHeight="1">
      <c r="B483" s="12" t="str">
        <f t="shared" si="7"/>
        <v/>
      </c>
      <c r="C483" s="6"/>
      <c r="D483" s="1"/>
      <c r="E483" s="10"/>
      <c r="F483" s="1">
        <f>SUMIF(اضافه!D:D,يوميه!D483,اضافه!L:L)</f>
        <v>0</v>
      </c>
      <c r="G483" s="1">
        <f>SUMIF(صرف!D:D,يوميه!D483,صرف!K:K)</f>
        <v>0</v>
      </c>
      <c r="H483" s="10"/>
    </row>
    <row r="484" spans="2:8" ht="24.95" customHeight="1">
      <c r="B484" s="12" t="str">
        <f t="shared" si="7"/>
        <v/>
      </c>
      <c r="C484" s="6"/>
      <c r="D484" s="1"/>
      <c r="E484" s="10"/>
      <c r="F484" s="1">
        <f>SUMIF(اضافه!D:D,يوميه!D484,اضافه!L:L)</f>
        <v>0</v>
      </c>
      <c r="G484" s="1">
        <f>SUMIF(صرف!D:D,يوميه!D484,صرف!K:K)</f>
        <v>0</v>
      </c>
      <c r="H484" s="10"/>
    </row>
    <row r="485" spans="2:8" ht="24.95" customHeight="1">
      <c r="B485" s="12" t="str">
        <f t="shared" si="7"/>
        <v/>
      </c>
      <c r="C485" s="6"/>
      <c r="D485" s="1"/>
      <c r="E485" s="10"/>
      <c r="F485" s="1">
        <f>SUMIF(اضافه!D:D,يوميه!D485,اضافه!L:L)</f>
        <v>0</v>
      </c>
      <c r="G485" s="1">
        <f>SUMIF(صرف!D:D,يوميه!D485,صرف!K:K)</f>
        <v>0</v>
      </c>
      <c r="H485" s="10"/>
    </row>
    <row r="486" spans="2:8" ht="24.95" customHeight="1">
      <c r="B486" s="12" t="str">
        <f t="shared" si="7"/>
        <v/>
      </c>
      <c r="C486" s="6"/>
      <c r="D486" s="1"/>
      <c r="E486" s="10"/>
      <c r="F486" s="1">
        <f>SUMIF(اضافه!D:D,يوميه!D486,اضافه!L:L)</f>
        <v>0</v>
      </c>
      <c r="G486" s="1">
        <f>SUMIF(صرف!D:D,يوميه!D486,صرف!K:K)</f>
        <v>0</v>
      </c>
      <c r="H486" s="10"/>
    </row>
    <row r="487" spans="2:8" ht="24.95" customHeight="1">
      <c r="B487" s="12" t="str">
        <f t="shared" si="7"/>
        <v/>
      </c>
      <c r="C487" s="6"/>
      <c r="D487" s="1"/>
      <c r="E487" s="10"/>
      <c r="F487" s="1">
        <f>SUMIF(اضافه!D:D,يوميه!D487,اضافه!L:L)</f>
        <v>0</v>
      </c>
      <c r="G487" s="1">
        <f>SUMIF(صرف!D:D,يوميه!D487,صرف!K:K)</f>
        <v>0</v>
      </c>
      <c r="H487" s="10"/>
    </row>
    <row r="488" spans="2:8" ht="24.95" customHeight="1">
      <c r="B488" s="12" t="str">
        <f t="shared" si="7"/>
        <v/>
      </c>
      <c r="C488" s="6"/>
      <c r="D488" s="1"/>
      <c r="E488" s="10"/>
      <c r="F488" s="1">
        <f>SUMIF(اضافه!D:D,يوميه!D488,اضافه!L:L)</f>
        <v>0</v>
      </c>
      <c r="G488" s="1">
        <f>SUMIF(صرف!D:D,يوميه!D488,صرف!K:K)</f>
        <v>0</v>
      </c>
      <c r="H488" s="10"/>
    </row>
    <row r="489" spans="2:8" ht="24.95" customHeight="1">
      <c r="B489" s="12" t="str">
        <f t="shared" si="7"/>
        <v/>
      </c>
      <c r="C489" s="6"/>
      <c r="D489" s="1"/>
      <c r="E489" s="10"/>
      <c r="F489" s="1">
        <f>SUMIF(اضافه!D:D,يوميه!D489,اضافه!L:L)</f>
        <v>0</v>
      </c>
      <c r="G489" s="1">
        <f>SUMIF(صرف!D:D,يوميه!D489,صرف!K:K)</f>
        <v>0</v>
      </c>
      <c r="H489" s="10"/>
    </row>
    <row r="490" spans="2:8" ht="24.95" customHeight="1">
      <c r="B490" s="12" t="str">
        <f t="shared" si="7"/>
        <v/>
      </c>
      <c r="C490" s="6"/>
      <c r="D490" s="1"/>
      <c r="E490" s="10"/>
      <c r="F490" s="1">
        <f>SUMIF(اضافه!D:D,يوميه!D490,اضافه!L:L)</f>
        <v>0</v>
      </c>
      <c r="G490" s="1">
        <f>SUMIF(صرف!D:D,يوميه!D490,صرف!K:K)</f>
        <v>0</v>
      </c>
      <c r="H490" s="10"/>
    </row>
    <row r="491" spans="2:8" ht="24.95" customHeight="1">
      <c r="B491" s="12" t="str">
        <f t="shared" si="7"/>
        <v/>
      </c>
      <c r="C491" s="6"/>
      <c r="D491" s="1"/>
      <c r="E491" s="10"/>
      <c r="F491" s="1">
        <f>SUMIF(اضافه!D:D,يوميه!D491,اضافه!L:L)</f>
        <v>0</v>
      </c>
      <c r="G491" s="1">
        <f>SUMIF(صرف!D:D,يوميه!D491,صرف!K:K)</f>
        <v>0</v>
      </c>
      <c r="H491" s="10"/>
    </row>
    <row r="492" spans="2:8" ht="24.95" customHeight="1">
      <c r="B492" s="12" t="str">
        <f t="shared" si="7"/>
        <v/>
      </c>
      <c r="C492" s="6"/>
      <c r="D492" s="1"/>
      <c r="E492" s="10"/>
      <c r="F492" s="1">
        <f>SUMIF(اضافه!D:D,يوميه!D492,اضافه!L:L)</f>
        <v>0</v>
      </c>
      <c r="G492" s="1">
        <f>SUMIF(صرف!D:D,يوميه!D492,صرف!K:K)</f>
        <v>0</v>
      </c>
      <c r="H492" s="10"/>
    </row>
    <row r="493" spans="2:8" ht="24.95" customHeight="1">
      <c r="B493" s="12" t="str">
        <f t="shared" si="7"/>
        <v/>
      </c>
      <c r="C493" s="6"/>
      <c r="D493" s="1"/>
      <c r="E493" s="10"/>
      <c r="F493" s="1">
        <f>SUMIF(اضافه!D:D,يوميه!D493,اضافه!L:L)</f>
        <v>0</v>
      </c>
      <c r="G493" s="1">
        <f>SUMIF(صرف!D:D,يوميه!D493,صرف!K:K)</f>
        <v>0</v>
      </c>
      <c r="H493" s="10"/>
    </row>
    <row r="494" spans="2:8" ht="24.95" customHeight="1">
      <c r="B494" s="12" t="str">
        <f t="shared" si="7"/>
        <v/>
      </c>
      <c r="C494" s="6"/>
      <c r="D494" s="1"/>
      <c r="E494" s="10"/>
      <c r="F494" s="1">
        <f>SUMIF(اضافه!D:D,يوميه!D494,اضافه!L:L)</f>
        <v>0</v>
      </c>
      <c r="G494" s="1">
        <f>SUMIF(صرف!D:D,يوميه!D494,صرف!K:K)</f>
        <v>0</v>
      </c>
      <c r="H494" s="10"/>
    </row>
    <row r="495" spans="2:8" ht="24.95" customHeight="1">
      <c r="B495" s="12" t="str">
        <f t="shared" si="7"/>
        <v/>
      </c>
      <c r="C495" s="6"/>
      <c r="D495" s="1"/>
      <c r="E495" s="10"/>
      <c r="F495" s="1">
        <f>SUMIF(اضافه!D:D,يوميه!D495,اضافه!L:L)</f>
        <v>0</v>
      </c>
      <c r="G495" s="1">
        <f>SUMIF(صرف!D:D,يوميه!D495,صرف!K:K)</f>
        <v>0</v>
      </c>
      <c r="H495" s="10"/>
    </row>
    <row r="496" spans="2:8" ht="24.95" customHeight="1">
      <c r="B496" s="12" t="str">
        <f t="shared" si="7"/>
        <v/>
      </c>
      <c r="C496" s="6"/>
      <c r="D496" s="1"/>
      <c r="E496" s="10"/>
      <c r="F496" s="1">
        <f>SUMIF(اضافه!D:D,يوميه!D496,اضافه!L:L)</f>
        <v>0</v>
      </c>
      <c r="G496" s="1">
        <f>SUMIF(صرف!D:D,يوميه!D496,صرف!K:K)</f>
        <v>0</v>
      </c>
      <c r="H496" s="10"/>
    </row>
    <row r="497" spans="2:8" ht="24.95" customHeight="1">
      <c r="B497" s="12" t="str">
        <f t="shared" si="7"/>
        <v/>
      </c>
      <c r="C497" s="6"/>
      <c r="D497" s="1"/>
      <c r="E497" s="10"/>
      <c r="F497" s="1">
        <f>SUMIF(اضافه!D:D,يوميه!D497,اضافه!L:L)</f>
        <v>0</v>
      </c>
      <c r="G497" s="1">
        <f>SUMIF(صرف!D:D,يوميه!D497,صرف!K:K)</f>
        <v>0</v>
      </c>
      <c r="H497" s="10"/>
    </row>
  </sheetData>
  <phoneticPr fontId="36" type="noConversion"/>
  <conditionalFormatting sqref="B5:B497">
    <cfRule type="notContainsBlanks" dxfId="35" priority="8">
      <formula>LEN(TRIM(B5))&gt;0</formula>
    </cfRule>
  </conditionalFormatting>
  <conditionalFormatting sqref="D1:D1048576">
    <cfRule type="duplicateValues" dxfId="34" priority="1"/>
  </conditionalFormatting>
  <pageMargins left="0.7" right="0.7" top="0.75" bottom="0.75" header="0.3" footer="0.3"/>
  <pageSetup paperSize="9" orientation="portrait" horizontalDpi="200" verticalDpi="200" r:id="rId1"/>
  <drawing r:id="rId2"/>
</worksheet>
</file>

<file path=xl/worksheets/sheet7.xml><?xml version="1.0" encoding="utf-8"?>
<worksheet xmlns="http://schemas.openxmlformats.org/spreadsheetml/2006/main" xmlns:r="http://schemas.openxmlformats.org/officeDocument/2006/relationships">
  <sheetPr>
    <tabColor rgb="FFFF0000"/>
  </sheetPr>
  <dimension ref="B1:R499"/>
  <sheetViews>
    <sheetView showGridLines="0" showRowColHeaders="0" showZeros="0" rightToLeft="1" workbookViewId="0">
      <pane xSplit="13" ySplit="4" topLeftCell="N5" activePane="bottomRight" state="frozen"/>
      <selection pane="topRight" activeCell="H1" sqref="H1"/>
      <selection pane="bottomLeft" activeCell="A14" sqref="A14"/>
      <selection pane="bottomRight" activeCell="G10" sqref="G10"/>
    </sheetView>
  </sheetViews>
  <sheetFormatPr defaultColWidth="9" defaultRowHeight="24.95" customHeight="1"/>
  <cols>
    <col min="1" max="1" width="7" style="30" customWidth="1"/>
    <col min="2" max="2" width="10.875" style="11" customWidth="1"/>
    <col min="3" max="3" width="36" style="30" customWidth="1"/>
    <col min="4" max="4" width="12.875" style="30" customWidth="1"/>
    <col min="5" max="5" width="13.125" style="30" customWidth="1"/>
    <col min="6" max="6" width="11.5" style="30" customWidth="1"/>
    <col min="7" max="7" width="12.625" style="30" customWidth="1"/>
    <col min="8" max="8" width="14" style="31" customWidth="1"/>
    <col min="9" max="9" width="16.125" style="31" hidden="1" customWidth="1"/>
    <col min="10" max="10" width="8.5" style="30" hidden="1" customWidth="1"/>
    <col min="11" max="11" width="1.25" style="30" hidden="1" customWidth="1"/>
    <col min="12" max="12" width="2.125" style="30" hidden="1" customWidth="1"/>
    <col min="13" max="16384" width="9" style="30"/>
  </cols>
  <sheetData>
    <row r="1" spans="2:18" ht="24.95" customHeight="1">
      <c r="B1" s="11">
        <f>صنف!B:B</f>
        <v>0</v>
      </c>
    </row>
    <row r="2" spans="2:18" ht="35.1" customHeight="1">
      <c r="R2" s="2"/>
    </row>
    <row r="3" spans="2:18" ht="30" customHeight="1">
      <c r="B3" s="13"/>
      <c r="C3" s="32"/>
      <c r="D3" s="14"/>
      <c r="E3" s="33"/>
      <c r="F3" s="34"/>
      <c r="G3" s="34"/>
      <c r="H3" s="35"/>
      <c r="I3" s="36"/>
      <c r="J3" s="32"/>
      <c r="K3" s="32"/>
      <c r="L3" s="66">
        <f ca="1">SUBTOTAL(9,L5:L1927)</f>
        <v>0</v>
      </c>
    </row>
    <row r="4" spans="2:18" ht="39.950000000000003" customHeight="1">
      <c r="B4" s="56" t="s">
        <v>0</v>
      </c>
      <c r="C4" s="57" t="s">
        <v>1</v>
      </c>
      <c r="D4" s="58" t="s">
        <v>2</v>
      </c>
      <c r="E4" s="24" t="s">
        <v>34</v>
      </c>
      <c r="F4" s="24" t="s">
        <v>31</v>
      </c>
      <c r="G4" s="24" t="s">
        <v>7</v>
      </c>
      <c r="H4" s="59" t="s">
        <v>3</v>
      </c>
      <c r="I4" s="60" t="s">
        <v>4</v>
      </c>
      <c r="J4" s="60" t="s">
        <v>5</v>
      </c>
      <c r="K4" s="70" t="s">
        <v>5</v>
      </c>
      <c r="L4" s="61" t="s">
        <v>6</v>
      </c>
    </row>
    <row r="5" spans="2:18" ht="24.95" customHeight="1">
      <c r="B5" s="12">
        <v>1</v>
      </c>
      <c r="C5" s="10" t="str">
        <f>صنف!C:C</f>
        <v>جهاز نيوبوليزر</v>
      </c>
      <c r="D5" s="37">
        <v>3</v>
      </c>
      <c r="E5" s="7">
        <f>SUMIF(اضافه!E:E,صنف!B5,اضافه!I:I)</f>
        <v>0</v>
      </c>
      <c r="F5" s="7">
        <f>SUMIF(صرف!E:E,صنف!B5,صرف!I:I)</f>
        <v>0</v>
      </c>
      <c r="G5" s="7">
        <f>SUMIF(تكهين!E:E,صنف!B5,تكهين!I:I)</f>
        <v>0</v>
      </c>
      <c r="H5" s="37">
        <f t="shared" ref="H5:H68" si="0">D5+E5-F5</f>
        <v>3</v>
      </c>
      <c r="I5" s="37">
        <f t="shared" ref="I5:I68" si="1">D5+E5-G5</f>
        <v>3</v>
      </c>
      <c r="J5" s="7" t="str">
        <f t="array" aca="1" ref="J5" ca="1">IFERROR(OFFSET(اضافه!$J$1,LARGE(IF(اضافه!$E$1:$E$1000=$B5,ROW($1:$1000)),1)-1,),"")</f>
        <v/>
      </c>
      <c r="K5" s="7" t="e">
        <f t="shared" ref="K5:K9" ca="1" si="2">(J5*13%)+J5</f>
        <v>#VALUE!</v>
      </c>
      <c r="L5" s="37" t="str">
        <f ca="1">IFERROR(K5*H5,"")</f>
        <v/>
      </c>
    </row>
    <row r="6" spans="2:18" ht="24.95" customHeight="1">
      <c r="B6" s="12">
        <v>2</v>
      </c>
      <c r="C6" s="10" t="str">
        <f>صنف!C:C</f>
        <v>جهاز اعطاء محاليل شخصى</v>
      </c>
      <c r="D6" s="37">
        <v>1</v>
      </c>
      <c r="E6" s="7">
        <f>SUMIF(اضافه!E:E,صنف!B6,اضافه!I:I)</f>
        <v>0</v>
      </c>
      <c r="F6" s="7">
        <f>SUMIF(صرف!E:E,صنف!B6,صرف!I:I)</f>
        <v>0</v>
      </c>
      <c r="G6" s="7">
        <f>SUMIF(تكهين!E:E,صنف!B6,تكهين!I:I)</f>
        <v>0</v>
      </c>
      <c r="H6" s="37">
        <f t="shared" si="0"/>
        <v>1</v>
      </c>
      <c r="I6" s="37">
        <f t="shared" si="1"/>
        <v>1</v>
      </c>
      <c r="J6" s="7" t="str">
        <f t="array" aca="1" ref="J6" ca="1">IFERROR(OFFSET(اضافه!$J$1,LARGE(IF(اضافه!$E$1:$E$1000=$B6,ROW($1:$1000)),1)-1,),"")</f>
        <v/>
      </c>
      <c r="K6" s="7" t="e">
        <f t="shared" ca="1" si="2"/>
        <v>#VALUE!</v>
      </c>
      <c r="L6" s="37" t="str">
        <f ca="1">IFERROR(K6*H6,"")</f>
        <v/>
      </c>
    </row>
    <row r="7" spans="2:18" ht="24.95" customHeight="1">
      <c r="B7" s="12">
        <v>3</v>
      </c>
      <c r="C7" s="10" t="str">
        <f>صنف!C:C</f>
        <v>وحدة ريط 90</v>
      </c>
      <c r="D7" s="37">
        <v>1</v>
      </c>
      <c r="E7" s="7">
        <f>SUMIF(اضافه!E:E,صنف!B7,اضافه!I:I)</f>
        <v>0</v>
      </c>
      <c r="F7" s="7">
        <f>SUMIF(صرف!E:E,صنف!B7,صرف!I:I)</f>
        <v>0</v>
      </c>
      <c r="G7" s="7">
        <f>SUMIF(تكهين!E:E,صنف!B7,تكهين!I:I)</f>
        <v>0</v>
      </c>
      <c r="H7" s="37">
        <f t="shared" si="0"/>
        <v>1</v>
      </c>
      <c r="I7" s="37">
        <f t="shared" si="1"/>
        <v>1</v>
      </c>
      <c r="J7" s="7" t="str">
        <f t="array" aca="1" ref="J7" ca="1">IFERROR(OFFSET(اضافه!$J$1,LARGE(IF(اضافه!$E$1:$E$1000=$B7,ROW($1:$1000)),1)-1,),"")</f>
        <v/>
      </c>
      <c r="K7" s="7" t="e">
        <f t="shared" ca="1" si="2"/>
        <v>#VALUE!</v>
      </c>
      <c r="L7" s="37" t="str">
        <f ca="1">IFERROR(K7*H7,"")</f>
        <v/>
      </c>
    </row>
    <row r="8" spans="2:18" ht="24.95" customHeight="1">
      <c r="B8" s="12">
        <v>4</v>
      </c>
      <c r="C8" s="10" t="str">
        <f>صنف!C:C</f>
        <v>خرامة مستندات كبيرة</v>
      </c>
      <c r="D8" s="37">
        <v>2</v>
      </c>
      <c r="E8" s="7">
        <f>SUMIF(اضافه!E:E,صنف!B8,اضافه!I:I)</f>
        <v>0</v>
      </c>
      <c r="F8" s="7">
        <f>SUMIF(صرف!E:E,صنف!B8,صرف!I:I)</f>
        <v>0</v>
      </c>
      <c r="G8" s="7">
        <f>SUMIF(تكهين!E:E,صنف!B8,تكهين!I:I)</f>
        <v>0</v>
      </c>
      <c r="H8" s="37">
        <f t="shared" si="0"/>
        <v>2</v>
      </c>
      <c r="I8" s="37">
        <f t="shared" si="1"/>
        <v>2</v>
      </c>
      <c r="J8" s="7" t="str">
        <f t="array" aca="1" ref="J8" ca="1">IFERROR(OFFSET(اضافه!$J$1,LARGE(IF(اضافه!$E$1:$E$1000=$B8,ROW($1:$1000)),1)-1,),"")</f>
        <v/>
      </c>
      <c r="K8" s="7" t="e">
        <f t="shared" ca="1" si="2"/>
        <v>#VALUE!</v>
      </c>
      <c r="L8" s="37" t="str">
        <f ca="1">IFERROR(K8*H8,"")</f>
        <v/>
      </c>
    </row>
    <row r="9" spans="2:18" ht="24.95" customHeight="1">
      <c r="B9" s="12">
        <v>5</v>
      </c>
      <c r="C9" s="10" t="str">
        <f>صنف!C:C</f>
        <v>خرامة مستندات صغيرة</v>
      </c>
      <c r="D9" s="37">
        <v>5</v>
      </c>
      <c r="E9" s="7">
        <f>SUMIF(اضافه!E:E,صنف!B9,اضافه!I:I)</f>
        <v>0</v>
      </c>
      <c r="F9" s="7">
        <f>SUMIF(صرف!E:E,صنف!B9,صرف!I:I)</f>
        <v>0</v>
      </c>
      <c r="G9" s="7">
        <f>SUMIF(تكهين!E:E,صنف!B9,تكهين!I:I)</f>
        <v>0</v>
      </c>
      <c r="H9" s="37">
        <f t="shared" si="0"/>
        <v>5</v>
      </c>
      <c r="I9" s="37">
        <f t="shared" si="1"/>
        <v>5</v>
      </c>
      <c r="J9" s="7" t="str">
        <f t="array" aca="1" ref="J9" ca="1">IFERROR(OFFSET(اضافه!$J$1,LARGE(IF(اضافه!$E$1:$E$1000=$B9,ROW($1:$1000)),1)-1,),"")</f>
        <v/>
      </c>
      <c r="K9" s="7" t="e">
        <f t="shared" ca="1" si="2"/>
        <v>#VALUE!</v>
      </c>
      <c r="L9" s="37" t="str">
        <f ca="1">IFERROR(K9*H9,"")</f>
        <v/>
      </c>
    </row>
    <row r="10" spans="2:18" ht="24.95" customHeight="1">
      <c r="B10" s="12">
        <v>6</v>
      </c>
      <c r="C10" s="10" t="str">
        <f>صنف!C:C</f>
        <v>هيد بوكس</v>
      </c>
      <c r="D10" s="37">
        <v>1</v>
      </c>
      <c r="E10" s="7">
        <f>SUMIF(اضافه!E:E,صنف!B10,اضافه!I:I)</f>
        <v>0</v>
      </c>
      <c r="F10" s="7">
        <f>SUMIF(صرف!E:E,صنف!B10,صرف!I:I)</f>
        <v>0</v>
      </c>
      <c r="G10" s="7">
        <f>SUMIF(تكهين!E:E,صنف!B10,تكهين!I:I)</f>
        <v>0</v>
      </c>
      <c r="H10" s="37">
        <f t="shared" si="0"/>
        <v>1</v>
      </c>
      <c r="I10" s="37">
        <f t="shared" si="1"/>
        <v>1</v>
      </c>
      <c r="J10" s="7" t="str">
        <f t="array" aca="1" ref="J10" ca="1">IFERROR(OFFSET(اضافه!$J$1,LARGE(IF(اضافه!$E$1:$E$1000=$B10,ROW($1:$1000)),1)-1,),"")</f>
        <v/>
      </c>
      <c r="K10" s="7"/>
      <c r="L10" s="37" t="str">
        <f t="shared" ref="L10:L31" ca="1" si="3">IFERROR(J10*H10,"")</f>
        <v/>
      </c>
    </row>
    <row r="11" spans="2:18" ht="24.95" customHeight="1">
      <c r="B11" s="12">
        <v>7</v>
      </c>
      <c r="C11" s="10" t="str">
        <f>صنف!C:C</f>
        <v>مقص فك غرز</v>
      </c>
      <c r="D11" s="37">
        <v>13</v>
      </c>
      <c r="E11" s="7">
        <f>SUMIF(اضافه!E:E,صنف!B11,اضافه!I:I)</f>
        <v>0</v>
      </c>
      <c r="F11" s="7">
        <f>SUMIF(صرف!E:E,صنف!B11,صرف!I:I)</f>
        <v>0</v>
      </c>
      <c r="G11" s="7">
        <f>SUMIF(تكهين!E:E,صنف!B11,تكهين!I:I)</f>
        <v>0</v>
      </c>
      <c r="H11" s="37">
        <f t="shared" si="0"/>
        <v>13</v>
      </c>
      <c r="I11" s="37">
        <f t="shared" si="1"/>
        <v>13</v>
      </c>
      <c r="J11" s="7" t="str">
        <f t="array" aca="1" ref="J11" ca="1">IFERROR(OFFSET(اضافه!$J$1,LARGE(IF(اضافه!$E$1:$E$1000=$B11,ROW($1:$1000)),1)-1,),"")</f>
        <v/>
      </c>
      <c r="K11" s="7"/>
      <c r="L11" s="37" t="str">
        <f t="shared" ca="1" si="3"/>
        <v/>
      </c>
    </row>
    <row r="12" spans="2:18" ht="24.95" customHeight="1">
      <c r="B12" s="12">
        <v>8</v>
      </c>
      <c r="C12" s="10" t="str">
        <f>صنف!C:C</f>
        <v>جفت بسن وبدون سن</v>
      </c>
      <c r="D12" s="37">
        <v>2</v>
      </c>
      <c r="E12" s="7">
        <f>SUMIF(اضافه!E:E,صنف!B12,اضافه!I:I)</f>
        <v>0</v>
      </c>
      <c r="F12" s="7">
        <f>SUMIF(صرف!E:E,صنف!B12,صرف!I:I)</f>
        <v>0</v>
      </c>
      <c r="G12" s="7">
        <f>SUMIF(تكهين!E:E,صنف!B12,تكهين!I:I)</f>
        <v>0</v>
      </c>
      <c r="H12" s="37">
        <f t="shared" si="0"/>
        <v>2</v>
      </c>
      <c r="I12" s="37">
        <f t="shared" si="1"/>
        <v>2</v>
      </c>
      <c r="J12" s="7" t="str">
        <f t="array" aca="1" ref="J12" ca="1">IFERROR(OFFSET(اضافه!$J$1,LARGE(IF(اضافه!$E$1:$E$1000=$B12,ROW($1:$1000)),1)-1,),"")</f>
        <v/>
      </c>
      <c r="K12" s="7"/>
      <c r="L12" s="37" t="str">
        <f t="shared" ca="1" si="3"/>
        <v/>
      </c>
    </row>
    <row r="13" spans="2:18" ht="24.95" customHeight="1">
      <c r="B13" s="12">
        <v>9</v>
      </c>
      <c r="C13" s="10" t="str">
        <f>صنف!C:C</f>
        <v>قارىء باركود</v>
      </c>
      <c r="D13" s="37">
        <v>2</v>
      </c>
      <c r="E13" s="7">
        <f>SUMIF(اضافه!E:E,صنف!B13,اضافه!I:I)</f>
        <v>0</v>
      </c>
      <c r="F13" s="7">
        <f>SUMIF(صرف!E:E,صنف!B13,صرف!I:I)</f>
        <v>0</v>
      </c>
      <c r="G13" s="7">
        <f>SUMIF(تكهين!E:E,صنف!B13,تكهين!I:I)</f>
        <v>0</v>
      </c>
      <c r="H13" s="37">
        <f t="shared" si="0"/>
        <v>2</v>
      </c>
      <c r="I13" s="37">
        <f t="shared" si="1"/>
        <v>2</v>
      </c>
      <c r="J13" s="7" t="str">
        <f t="array" aca="1" ref="J13" ca="1">IFERROR(OFFSET(اضافه!$J$1,LARGE(IF(اضافه!$E$1:$E$1000=$B13,ROW($1:$1000)),1)-1,),"")</f>
        <v/>
      </c>
      <c r="K13" s="7"/>
      <c r="L13" s="37" t="str">
        <f t="shared" ca="1" si="3"/>
        <v/>
      </c>
    </row>
    <row r="14" spans="2:18" ht="24.95" customHeight="1">
      <c r="B14" s="12">
        <v>10</v>
      </c>
      <c r="C14" s="10" t="str">
        <f>صنف!C:C</f>
        <v>طابعة باركود</v>
      </c>
      <c r="D14" s="37">
        <v>2</v>
      </c>
      <c r="E14" s="7">
        <f>SUMIF(اضافه!E:E,صنف!B14,اضافه!I:I)</f>
        <v>0</v>
      </c>
      <c r="F14" s="7">
        <f>SUMIF(صرف!E:E,صنف!B14,صرف!I:I)</f>
        <v>0</v>
      </c>
      <c r="G14" s="7">
        <f>SUMIF(تكهين!E:E,صنف!B14,تكهين!I:I)</f>
        <v>0</v>
      </c>
      <c r="H14" s="37">
        <f t="shared" si="0"/>
        <v>2</v>
      </c>
      <c r="I14" s="37">
        <f t="shared" si="1"/>
        <v>2</v>
      </c>
      <c r="J14" s="7" t="str">
        <f t="array" aca="1" ref="J14" ca="1">IFERROR(OFFSET(اضافه!$J$1,LARGE(IF(اضافه!$E$1:$E$1000=$B14,ROW($1:$1000)),1)-1,),"")</f>
        <v/>
      </c>
      <c r="K14" s="7"/>
      <c r="L14" s="37" t="str">
        <f t="shared" ca="1" si="3"/>
        <v/>
      </c>
    </row>
    <row r="15" spans="2:18" ht="24.95" customHeight="1">
      <c r="B15" s="12">
        <v>11</v>
      </c>
      <c r="C15" s="10" t="str">
        <f>صنف!C:C</f>
        <v>سويتش الكاتيل 24 بورت</v>
      </c>
      <c r="D15" s="37">
        <v>3</v>
      </c>
      <c r="E15" s="7">
        <f>SUMIF(اضافه!E:E,صنف!B15,اضافه!I:I)</f>
        <v>0</v>
      </c>
      <c r="F15" s="7">
        <f>SUMIF(صرف!E:E,صنف!B15,صرف!I:I)</f>
        <v>0</v>
      </c>
      <c r="G15" s="7">
        <f>SUMIF(تكهين!E:E,صنف!B15,تكهين!I:I)</f>
        <v>0</v>
      </c>
      <c r="H15" s="37">
        <f t="shared" si="0"/>
        <v>3</v>
      </c>
      <c r="I15" s="37">
        <f t="shared" si="1"/>
        <v>3</v>
      </c>
      <c r="J15" s="7" t="str">
        <f t="array" aca="1" ref="J15" ca="1">IFERROR(OFFSET(اضافه!$J$1,LARGE(IF(اضافه!$E$1:$E$1000=$B15,ROW($1:$1000)),1)-1,),"")</f>
        <v/>
      </c>
      <c r="K15" s="7"/>
      <c r="L15" s="37" t="str">
        <f t="shared" ca="1" si="3"/>
        <v/>
      </c>
    </row>
    <row r="16" spans="2:18" ht="24.95" customHeight="1">
      <c r="B16" s="12">
        <v>12</v>
      </c>
      <c r="C16" s="10" t="str">
        <f>صنف!C:C</f>
        <v>جهاز تدفئة الدم</v>
      </c>
      <c r="D16" s="37">
        <v>2</v>
      </c>
      <c r="E16" s="7">
        <f>SUMIF(اضافه!E:E,صنف!B16,اضافه!I:I)</f>
        <v>0</v>
      </c>
      <c r="F16" s="7">
        <f>SUMIF(صرف!E:E,صنف!B16,صرف!I:I)</f>
        <v>0</v>
      </c>
      <c r="G16" s="7">
        <f>SUMIF(تكهين!E:E,صنف!B16,تكهين!I:I)</f>
        <v>0</v>
      </c>
      <c r="H16" s="37">
        <f t="shared" si="0"/>
        <v>2</v>
      </c>
      <c r="I16" s="37">
        <f t="shared" si="1"/>
        <v>2</v>
      </c>
      <c r="J16" s="7" t="str">
        <f t="array" aca="1" ref="J16" ca="1">IFERROR(OFFSET(اضافه!$J$1,LARGE(IF(اضافه!$E$1:$E$1000=$B16,ROW($1:$1000)),1)-1,),"")</f>
        <v/>
      </c>
      <c r="K16" s="7"/>
      <c r="L16" s="37" t="str">
        <f t="shared" ca="1" si="3"/>
        <v/>
      </c>
    </row>
    <row r="17" spans="2:12" ht="24.95" customHeight="1">
      <c r="B17" s="12">
        <v>13</v>
      </c>
      <c r="C17" s="10" t="str">
        <f>صنف!C:C</f>
        <v>حوض تدفئة</v>
      </c>
      <c r="D17" s="37">
        <v>2</v>
      </c>
      <c r="E17" s="7">
        <f>SUMIF(اضافه!E:E,صنف!B17,اضافه!I:I)</f>
        <v>0</v>
      </c>
      <c r="F17" s="7">
        <f>SUMIF(صرف!E:E,صنف!B17,صرف!I:I)</f>
        <v>0</v>
      </c>
      <c r="G17" s="7">
        <f>SUMIF(تكهين!E:E,صنف!B17,تكهين!I:I)</f>
        <v>0</v>
      </c>
      <c r="H17" s="37">
        <f t="shared" si="0"/>
        <v>2</v>
      </c>
      <c r="I17" s="37">
        <f t="shared" si="1"/>
        <v>2</v>
      </c>
      <c r="J17" s="7" t="str">
        <f t="array" aca="1" ref="J17" ca="1">IFERROR(OFFSET(اضافه!$J$1,LARGE(IF(اضافه!$E$1:$E$1000=$B17,ROW($1:$1000)),1)-1,),"")</f>
        <v/>
      </c>
      <c r="K17" s="7"/>
      <c r="L17" s="37" t="str">
        <f t="shared" ca="1" si="3"/>
        <v/>
      </c>
    </row>
    <row r="18" spans="2:12" ht="24.95" customHeight="1">
      <c r="B18" s="12">
        <v>14</v>
      </c>
      <c r="C18" s="10" t="str">
        <f>صنف!C:C</f>
        <v>مضخة محاليل BBRAUN</v>
      </c>
      <c r="D18" s="37">
        <v>1</v>
      </c>
      <c r="E18" s="7">
        <f>SUMIF(اضافه!E:E,صنف!B18,اضافه!I:I)</f>
        <v>0</v>
      </c>
      <c r="F18" s="7">
        <f>SUMIF(صرف!E:E,صنف!B18,صرف!I:I)</f>
        <v>0</v>
      </c>
      <c r="G18" s="7">
        <f>SUMIF(تكهين!E:E,صنف!B18,تكهين!I:I)</f>
        <v>0</v>
      </c>
      <c r="H18" s="37">
        <f t="shared" si="0"/>
        <v>1</v>
      </c>
      <c r="I18" s="37">
        <f t="shared" si="1"/>
        <v>1</v>
      </c>
      <c r="J18" s="7" t="str">
        <f t="array" aca="1" ref="J18" ca="1">IFERROR(OFFSET(اضافه!$J$1,LARGE(IF(اضافه!$E$1:$E$1000=$B18,ROW($1:$1000)),1)-1,),"")</f>
        <v/>
      </c>
      <c r="K18" s="7"/>
      <c r="L18" s="37" t="str">
        <f t="shared" ca="1" si="3"/>
        <v/>
      </c>
    </row>
    <row r="19" spans="2:12" ht="24.95" customHeight="1">
      <c r="B19" s="12">
        <v>15</v>
      </c>
      <c r="C19" s="10" t="str">
        <f>صنف!C:C</f>
        <v>مبخر سيفوتك</v>
      </c>
      <c r="D19" s="37">
        <v>1</v>
      </c>
      <c r="E19" s="7">
        <f>SUMIF(اضافه!E:E,صنف!B19,اضافه!I:I)</f>
        <v>0</v>
      </c>
      <c r="F19" s="7">
        <f>SUMIF(صرف!E:E,صنف!B19,صرف!I:I)</f>
        <v>0</v>
      </c>
      <c r="G19" s="7">
        <f>SUMIF(تكهين!E:E,صنف!B19,تكهين!I:I)</f>
        <v>0</v>
      </c>
      <c r="H19" s="37">
        <f t="shared" si="0"/>
        <v>1</v>
      </c>
      <c r="I19" s="37">
        <f t="shared" si="1"/>
        <v>1</v>
      </c>
      <c r="J19" s="7" t="str">
        <f t="array" aca="1" ref="J19" ca="1">IFERROR(OFFSET(اضافه!$J$1,LARGE(IF(اضافه!$E$1:$E$1000=$B19,ROW($1:$1000)),1)-1,),"")</f>
        <v/>
      </c>
      <c r="K19" s="7"/>
      <c r="L19" s="37" t="str">
        <f t="shared" ca="1" si="3"/>
        <v/>
      </c>
    </row>
    <row r="20" spans="2:12" ht="24.95" customHeight="1">
      <c r="B20" s="12">
        <v>16</v>
      </c>
      <c r="C20" s="10" t="str">
        <f>صنف!C:C</f>
        <v>سماعة طبيب</v>
      </c>
      <c r="D20" s="37">
        <v>1</v>
      </c>
      <c r="E20" s="7">
        <f>SUMIF(اضافه!E:E,صنف!B20,اضافه!I:I)</f>
        <v>0</v>
      </c>
      <c r="F20" s="7">
        <f>SUMIF(صرف!E:E,صنف!B20,صرف!I:I)</f>
        <v>0</v>
      </c>
      <c r="G20" s="7">
        <f>SUMIF(تكهين!E:E,صنف!B20,تكهين!I:I)</f>
        <v>0</v>
      </c>
      <c r="H20" s="37">
        <f t="shared" si="0"/>
        <v>1</v>
      </c>
      <c r="I20" s="37">
        <f t="shared" si="1"/>
        <v>1</v>
      </c>
      <c r="J20" s="7" t="str">
        <f t="array" aca="1" ref="J20" ca="1">IFERROR(OFFSET(اضافه!$J$1,LARGE(IF(اضافه!$E$1:$E$1000=$B20,ROW($1:$1000)),1)-1,),"")</f>
        <v/>
      </c>
      <c r="K20" s="7"/>
      <c r="L20" s="37" t="str">
        <f t="shared" ca="1" si="3"/>
        <v/>
      </c>
    </row>
    <row r="21" spans="2:12" ht="24.95" customHeight="1">
      <c r="B21" s="12">
        <v>17</v>
      </c>
      <c r="C21" s="10" t="str">
        <f>صنف!C:C</f>
        <v>جهاز شفط كهربائى متحرك 4 لتر</v>
      </c>
      <c r="D21" s="37">
        <v>1</v>
      </c>
      <c r="E21" s="7">
        <f>SUMIF(اضافه!E:E,صنف!B21,اضافه!I:I)</f>
        <v>0</v>
      </c>
      <c r="F21" s="7">
        <f>SUMIF(صرف!E:E,صنف!B21,صرف!I:I)</f>
        <v>0</v>
      </c>
      <c r="G21" s="7">
        <f>SUMIF(تكهين!E:E,صنف!B21,تكهين!I:I)</f>
        <v>0</v>
      </c>
      <c r="H21" s="37">
        <f t="shared" si="0"/>
        <v>1</v>
      </c>
      <c r="I21" s="37">
        <f t="shared" si="1"/>
        <v>1</v>
      </c>
      <c r="J21" s="7" t="str">
        <f t="array" aca="1" ref="J21" ca="1">IFERROR(OFFSET(اضافه!$J$1,LARGE(IF(اضافه!$E$1:$E$1000=$B21,ROW($1:$1000)),1)-1,),"")</f>
        <v/>
      </c>
      <c r="K21" s="7"/>
      <c r="L21" s="37" t="str">
        <f t="shared" ca="1" si="3"/>
        <v/>
      </c>
    </row>
    <row r="22" spans="2:12" ht="24.95" customHeight="1">
      <c r="B22" s="12">
        <v>18</v>
      </c>
      <c r="C22" s="10" t="str">
        <f>صنف!C:C</f>
        <v>جهاز شفط كهربائى متحرك 2 لتر</v>
      </c>
      <c r="D22" s="37">
        <v>1</v>
      </c>
      <c r="E22" s="7">
        <f>SUMIF(اضافه!E:E,صنف!B22,اضافه!I:I)</f>
        <v>0</v>
      </c>
      <c r="F22" s="7">
        <f>SUMIF(صرف!E:E,صنف!B22,صرف!I:I)</f>
        <v>0</v>
      </c>
      <c r="G22" s="7">
        <f>SUMIF(تكهين!E:E,صنف!B22,تكهين!I:I)</f>
        <v>0</v>
      </c>
      <c r="H22" s="37">
        <f t="shared" si="0"/>
        <v>1</v>
      </c>
      <c r="I22" s="37">
        <f t="shared" si="1"/>
        <v>1</v>
      </c>
      <c r="J22" s="7" t="str">
        <f t="array" aca="1" ref="J22" ca="1">IFERROR(OFFSET(اضافه!$J$1,LARGE(IF(اضافه!$E$1:$E$1000=$B22,ROW($1:$1000)),1)-1,),"")</f>
        <v/>
      </c>
      <c r="K22" s="7"/>
      <c r="L22" s="37" t="str">
        <f t="shared" ca="1" si="3"/>
        <v/>
      </c>
    </row>
    <row r="23" spans="2:12" ht="24.95" customHeight="1">
      <c r="B23" s="12">
        <v>19</v>
      </c>
      <c r="C23" s="10" t="str">
        <f>صنف!C:C</f>
        <v>جهاز تحليل السكر MATCH</v>
      </c>
      <c r="D23" s="37">
        <v>4</v>
      </c>
      <c r="E23" s="7">
        <f>SUMIF(اضافه!E:E,صنف!B23,اضافه!I:I)</f>
        <v>0</v>
      </c>
      <c r="F23" s="7">
        <f>SUMIF(صرف!E:E,صنف!B23,صرف!I:I)</f>
        <v>0</v>
      </c>
      <c r="G23" s="7">
        <f>SUMIF(تكهين!E:E,صنف!B23,تكهين!I:I)</f>
        <v>0</v>
      </c>
      <c r="H23" s="37">
        <f t="shared" si="0"/>
        <v>4</v>
      </c>
      <c r="I23" s="37">
        <f t="shared" si="1"/>
        <v>4</v>
      </c>
      <c r="J23" s="7" t="str">
        <f t="array" aca="1" ref="J23" ca="1">IFERROR(OFFSET(اضافه!$J$1,LARGE(IF(اضافه!$E$1:$E$1000=$B23,ROW($1:$1000)),1)-1,),"")</f>
        <v/>
      </c>
      <c r="K23" s="7"/>
      <c r="L23" s="37" t="str">
        <f t="shared" ca="1" si="3"/>
        <v/>
      </c>
    </row>
    <row r="24" spans="2:12" ht="24.95" customHeight="1">
      <c r="B24" s="12">
        <v>20</v>
      </c>
      <c r="C24" s="10" t="str">
        <f>صنف!C:C</f>
        <v>جهاز تحليل السكر ACCACHON</v>
      </c>
      <c r="D24" s="37">
        <v>4</v>
      </c>
      <c r="E24" s="7">
        <f>SUMIF(اضافه!E:E,صنف!B24,اضافه!I:I)</f>
        <v>0</v>
      </c>
      <c r="F24" s="7">
        <f>SUMIF(صرف!E:E,صنف!B24,صرف!I:I)</f>
        <v>0</v>
      </c>
      <c r="G24" s="7">
        <f>SUMIF(تكهين!E:E,صنف!B24,تكهين!I:I)</f>
        <v>0</v>
      </c>
      <c r="H24" s="37">
        <f t="shared" si="0"/>
        <v>4</v>
      </c>
      <c r="I24" s="37">
        <f t="shared" si="1"/>
        <v>4</v>
      </c>
      <c r="J24" s="7" t="str">
        <f t="array" aca="1" ref="J24" ca="1">IFERROR(OFFSET(اضافه!$J$1,LARGE(IF(اضافه!$E$1:$E$1000=$B24,ROW($1:$1000)),1)-1,),"")</f>
        <v/>
      </c>
      <c r="K24" s="7"/>
      <c r="L24" s="37" t="str">
        <f t="shared" ca="1" si="3"/>
        <v/>
      </c>
    </row>
    <row r="25" spans="2:12" ht="24.95" customHeight="1">
      <c r="B25" s="12">
        <v>21</v>
      </c>
      <c r="C25" s="10" t="str">
        <f>صنف!C:C</f>
        <v>جهاز ضغط زئبقى</v>
      </c>
      <c r="D25" s="37">
        <v>3</v>
      </c>
      <c r="E25" s="7">
        <f>SUMIF(اضافه!E:E,صنف!B25,اضافه!I:I)</f>
        <v>0</v>
      </c>
      <c r="F25" s="7">
        <f>SUMIF(صرف!E:E,صنف!B25,صرف!I:I)</f>
        <v>0</v>
      </c>
      <c r="G25" s="7">
        <f>SUMIF(تكهين!E:E,صنف!B25,تكهين!I:I)</f>
        <v>0</v>
      </c>
      <c r="H25" s="37">
        <f t="shared" si="0"/>
        <v>3</v>
      </c>
      <c r="I25" s="37">
        <f t="shared" si="1"/>
        <v>3</v>
      </c>
      <c r="J25" s="7" t="str">
        <f t="array" aca="1" ref="J25" ca="1">IFERROR(OFFSET(اضافه!$J$1,LARGE(IF(اضافه!$E$1:$E$1000=$B25,ROW($1:$1000)),1)-1,),"")</f>
        <v/>
      </c>
      <c r="K25" s="7"/>
      <c r="L25" s="37" t="str">
        <f t="shared" ca="1" si="3"/>
        <v/>
      </c>
    </row>
    <row r="26" spans="2:12" ht="24.95" customHeight="1">
      <c r="B26" s="12">
        <v>22</v>
      </c>
      <c r="C26" s="10" t="str">
        <f>صنف!C:C</f>
        <v>خطاف لون ستار</v>
      </c>
      <c r="D26" s="37">
        <v>28</v>
      </c>
      <c r="E26" s="7">
        <f>SUMIF(اضافه!E:E,صنف!B26,اضافه!I:I)</f>
        <v>0</v>
      </c>
      <c r="F26" s="7">
        <f>SUMIF(صرف!E:E,صنف!B26,صرف!I:I)</f>
        <v>0</v>
      </c>
      <c r="G26" s="7">
        <f>SUMIF(تكهين!E:E,صنف!B26,تكهين!I:I)</f>
        <v>0</v>
      </c>
      <c r="H26" s="37">
        <f t="shared" si="0"/>
        <v>28</v>
      </c>
      <c r="I26" s="37">
        <f t="shared" si="1"/>
        <v>28</v>
      </c>
      <c r="J26" s="7" t="str">
        <f t="array" aca="1" ref="J26" ca="1">IFERROR(OFFSET(اضافه!$J$1,LARGE(IF(اضافه!$E$1:$E$1000=$B26,ROW($1:$1000)),1)-1,),"")</f>
        <v/>
      </c>
      <c r="K26" s="7"/>
      <c r="L26" s="37" t="str">
        <f t="shared" ca="1" si="3"/>
        <v/>
      </c>
    </row>
    <row r="27" spans="2:12" ht="24.95" customHeight="1">
      <c r="B27" s="12">
        <v>23</v>
      </c>
      <c r="C27" s="10" t="str">
        <f>صنف!C:C</f>
        <v>جهاز نيوبوليزر اتوم</v>
      </c>
      <c r="D27" s="37">
        <v>1</v>
      </c>
      <c r="E27" s="7">
        <f>SUMIF(اضافه!E:E,صنف!B27,اضافه!I:I)</f>
        <v>0</v>
      </c>
      <c r="F27" s="7">
        <f>SUMIF(صرف!E:E,صنف!B27,صرف!I:I)</f>
        <v>0</v>
      </c>
      <c r="G27" s="7">
        <f>SUMIF(تكهين!E:E,صنف!B27,تكهين!I:I)</f>
        <v>0</v>
      </c>
      <c r="H27" s="37">
        <f t="shared" si="0"/>
        <v>1</v>
      </c>
      <c r="I27" s="37">
        <f t="shared" si="1"/>
        <v>1</v>
      </c>
      <c r="J27" s="7" t="str">
        <f t="array" aca="1" ref="J27" ca="1">IFERROR(OFFSET(اضافه!$J$1,LARGE(IF(اضافه!$E$1:$E$1000=$B27,ROW($1:$1000)),1)-1,),"")</f>
        <v/>
      </c>
      <c r="K27" s="7"/>
      <c r="L27" s="37" t="str">
        <f t="shared" ca="1" si="3"/>
        <v/>
      </c>
    </row>
    <row r="28" spans="2:12" ht="24.95" customHeight="1">
      <c r="B28" s="12">
        <v>24</v>
      </c>
      <c r="C28" s="10" t="str">
        <f>صنف!C:C</f>
        <v>حامل لجهاز النيوبوليزر</v>
      </c>
      <c r="D28" s="37">
        <v>1</v>
      </c>
      <c r="E28" s="7">
        <f>SUMIF(اضافه!E:E,صنف!B28,اضافه!I:I)</f>
        <v>0</v>
      </c>
      <c r="F28" s="7">
        <f>SUMIF(صرف!E:E,صنف!B28,صرف!I:I)</f>
        <v>0</v>
      </c>
      <c r="G28" s="7">
        <f>SUMIF(تكهين!E:E,صنف!B28,تكهين!I:I)</f>
        <v>0</v>
      </c>
      <c r="H28" s="37">
        <f t="shared" si="0"/>
        <v>1</v>
      </c>
      <c r="I28" s="37">
        <f t="shared" si="1"/>
        <v>1</v>
      </c>
      <c r="J28" s="7" t="str">
        <f t="array" aca="1" ref="J28" ca="1">IFERROR(OFFSET(اضافه!$J$1,LARGE(IF(اضافه!$E$1:$E$1000=$B28,ROW($1:$1000)),1)-1,),"")</f>
        <v/>
      </c>
      <c r="K28" s="7"/>
      <c r="L28" s="37" t="str">
        <f t="shared" ca="1" si="3"/>
        <v/>
      </c>
    </row>
    <row r="29" spans="2:12" ht="24.95" customHeight="1">
      <c r="B29" s="12">
        <v>25</v>
      </c>
      <c r="C29" s="10" t="str">
        <f>صنف!C:C</f>
        <v>كشاف عمليات لوسيا</v>
      </c>
      <c r="D29" s="37">
        <v>1</v>
      </c>
      <c r="E29" s="7">
        <f>SUMIF(اضافه!E:E,صنف!B29,اضافه!I:I)</f>
        <v>0</v>
      </c>
      <c r="F29" s="7">
        <f>SUMIF(صرف!E:E,صنف!B29,صرف!I:I)</f>
        <v>0</v>
      </c>
      <c r="G29" s="7">
        <f>SUMIF(تكهين!E:E,صنف!B29,تكهين!I:I)</f>
        <v>0</v>
      </c>
      <c r="H29" s="37">
        <f t="shared" si="0"/>
        <v>1</v>
      </c>
      <c r="I29" s="37">
        <f t="shared" si="1"/>
        <v>1</v>
      </c>
      <c r="J29" s="7" t="str">
        <f t="array" aca="1" ref="J29" ca="1">IFERROR(OFFSET(اضافه!$J$1,LARGE(IF(اضافه!$E$1:$E$1000=$B29,ROW($1:$1000)),1)-1,),"")</f>
        <v/>
      </c>
      <c r="K29" s="7"/>
      <c r="L29" s="37" t="str">
        <f t="shared" ca="1" si="3"/>
        <v/>
      </c>
    </row>
    <row r="30" spans="2:12" ht="24.95" customHeight="1">
      <c r="B30" s="12">
        <v>26</v>
      </c>
      <c r="C30" s="10" t="str">
        <f>صنف!C:C</f>
        <v>مونتور اطفال نبهوكوهدين bsm3562k</v>
      </c>
      <c r="D30" s="37">
        <v>3</v>
      </c>
      <c r="E30" s="7">
        <f>SUMIF(اضافه!E:E,صنف!B30,اضافه!I:I)</f>
        <v>0</v>
      </c>
      <c r="F30" s="7">
        <f>SUMIF(صرف!E:E,صنف!B30,صرف!I:I)</f>
        <v>0</v>
      </c>
      <c r="G30" s="7">
        <f>SUMIF(تكهين!E:E,صنف!B30,تكهين!I:I)</f>
        <v>0</v>
      </c>
      <c r="H30" s="37">
        <f t="shared" si="0"/>
        <v>3</v>
      </c>
      <c r="I30" s="37">
        <f t="shared" si="1"/>
        <v>3</v>
      </c>
      <c r="J30" s="7" t="str">
        <f t="array" aca="1" ref="J30" ca="1">IFERROR(OFFSET(اضافه!$J$1,LARGE(IF(اضافه!$E$1:$E$1000=$B30,ROW($1:$1000)),1)-1,),"")</f>
        <v/>
      </c>
      <c r="K30" s="7"/>
      <c r="L30" s="37" t="str">
        <f t="shared" ca="1" si="3"/>
        <v/>
      </c>
    </row>
    <row r="31" spans="2:12" ht="24.95" customHeight="1">
      <c r="B31" s="12">
        <v>27</v>
      </c>
      <c r="C31" s="10" t="str">
        <f>صنف!C:C</f>
        <v>جهاز نيبوليزر nimo</v>
      </c>
      <c r="D31" s="37">
        <v>3</v>
      </c>
      <c r="E31" s="7">
        <f>SUMIF(اضافه!E:E,صنف!B31,اضافه!I:I)</f>
        <v>0</v>
      </c>
      <c r="F31" s="7">
        <f>SUMIF(صرف!E:E,صنف!B31,صرف!I:I)</f>
        <v>0</v>
      </c>
      <c r="G31" s="7">
        <f>SUMIF(تكهين!E:E,صنف!B31,تكهين!I:I)</f>
        <v>0</v>
      </c>
      <c r="H31" s="37">
        <f t="shared" si="0"/>
        <v>3</v>
      </c>
      <c r="I31" s="37">
        <f t="shared" si="1"/>
        <v>3</v>
      </c>
      <c r="J31" s="7" t="str">
        <f t="array" aca="1" ref="J31" ca="1">IFERROR(OFFSET(اضافه!$J$1,LARGE(IF(اضافه!$E$1:$E$1000=$B31,ROW($1:$1000)),1)-1,),"")</f>
        <v/>
      </c>
      <c r="K31" s="7"/>
      <c r="L31" s="37" t="str">
        <f t="shared" ca="1" si="3"/>
        <v/>
      </c>
    </row>
    <row r="32" spans="2:12" ht="24.95" customHeight="1">
      <c r="B32" s="12">
        <v>28</v>
      </c>
      <c r="C32" s="10" t="str">
        <f>صنف!C:C</f>
        <v>جهاز ضغط اطفال</v>
      </c>
      <c r="D32" s="37">
        <v>8</v>
      </c>
      <c r="E32" s="7">
        <f>SUMIF(اضافه!E:E,صنف!B32,اضافه!I:I)</f>
        <v>0</v>
      </c>
      <c r="F32" s="7">
        <f>SUMIF(صرف!E:E,صنف!B32,صرف!I:I)</f>
        <v>0</v>
      </c>
      <c r="G32" s="7">
        <f>SUMIF(تكهين!E:E,صنف!B32,تكهين!I:I)</f>
        <v>0</v>
      </c>
      <c r="H32" s="37">
        <f t="shared" si="0"/>
        <v>8</v>
      </c>
      <c r="I32" s="37">
        <f t="shared" si="1"/>
        <v>8</v>
      </c>
    </row>
    <row r="33" spans="2:9" ht="24.95" customHeight="1">
      <c r="B33" s="12">
        <v>29</v>
      </c>
      <c r="C33" s="10" t="str">
        <f>صنف!C:C</f>
        <v>دباسة مستندات كبيرة</v>
      </c>
      <c r="D33" s="37">
        <v>2</v>
      </c>
      <c r="E33" s="7">
        <f>SUMIF(اضافه!E:E,صنف!B33,اضافه!I:I)</f>
        <v>0</v>
      </c>
      <c r="F33" s="7">
        <f>SUMIF(صرف!E:E,صنف!B33,صرف!I:I)</f>
        <v>0</v>
      </c>
      <c r="G33" s="7">
        <f>SUMIF(تكهين!E:E,صنف!B33,تكهين!I:I)</f>
        <v>0</v>
      </c>
      <c r="H33" s="37">
        <f t="shared" si="0"/>
        <v>2</v>
      </c>
      <c r="I33" s="37">
        <f t="shared" si="1"/>
        <v>2</v>
      </c>
    </row>
    <row r="34" spans="2:9" ht="24.95" customHeight="1">
      <c r="B34" s="12">
        <v>30</v>
      </c>
      <c r="C34" s="10" t="str">
        <f>صنف!C:C</f>
        <v>دباسة مستندات صغيرة</v>
      </c>
      <c r="D34" s="37">
        <v>1</v>
      </c>
      <c r="E34" s="7">
        <f>SUMIF(اضافه!E:E,صنف!B34,اضافه!I:I)</f>
        <v>0</v>
      </c>
      <c r="F34" s="7">
        <f>SUMIF(صرف!E:E,صنف!B34,صرف!I:I)</f>
        <v>0</v>
      </c>
      <c r="G34" s="7">
        <f>SUMIF(تكهين!E:E,صنف!B34,تكهين!I:I)</f>
        <v>0</v>
      </c>
      <c r="H34" s="37">
        <f t="shared" si="0"/>
        <v>1</v>
      </c>
      <c r="I34" s="37">
        <f t="shared" si="1"/>
        <v>1</v>
      </c>
    </row>
    <row r="35" spans="2:9" ht="24.95" customHeight="1">
      <c r="B35" s="12">
        <v>31</v>
      </c>
      <c r="C35" s="10" t="str">
        <f>صنف!C:C</f>
        <v>ترابيزة عمليات جينيرل</v>
      </c>
      <c r="D35" s="37">
        <v>1</v>
      </c>
      <c r="E35" s="7">
        <f>SUMIF(اضافه!E:E,صنف!B35,اضافه!I:I)</f>
        <v>0</v>
      </c>
      <c r="F35" s="7">
        <f>SUMIF(صرف!E:E,صنف!B35,صرف!I:I)</f>
        <v>0</v>
      </c>
      <c r="G35" s="7">
        <f>SUMIF(تكهين!E:E,صنف!B35,تكهين!I:I)</f>
        <v>0</v>
      </c>
      <c r="H35" s="37">
        <f t="shared" si="0"/>
        <v>1</v>
      </c>
      <c r="I35" s="37">
        <f t="shared" si="1"/>
        <v>1</v>
      </c>
    </row>
    <row r="36" spans="2:9" ht="24.95" customHeight="1">
      <c r="B36" s="12">
        <v>32</v>
      </c>
      <c r="C36" s="10" t="str">
        <f>صنف!C:C</f>
        <v>جهاز تعقيم بالبخار</v>
      </c>
      <c r="D36" s="37">
        <v>1</v>
      </c>
      <c r="E36" s="7">
        <f>SUMIF(اضافه!E:E,صنف!B36,اضافه!I:I)</f>
        <v>0</v>
      </c>
      <c r="F36" s="7">
        <f>SUMIF(صرف!E:E,صنف!B36,صرف!I:I)</f>
        <v>0</v>
      </c>
      <c r="G36" s="7">
        <f>SUMIF(تكهين!E:E,صنف!B36,تكهين!I:I)</f>
        <v>0</v>
      </c>
      <c r="H36" s="37">
        <f t="shared" si="0"/>
        <v>1</v>
      </c>
      <c r="I36" s="37">
        <f t="shared" si="1"/>
        <v>1</v>
      </c>
    </row>
    <row r="37" spans="2:9" ht="24.95" customHeight="1">
      <c r="B37" s="12">
        <v>33</v>
      </c>
      <c r="C37" s="10" t="str">
        <f>صنف!C:C</f>
        <v>ميرلاند مقاس 5 م طول 25سم منحنى</v>
      </c>
      <c r="D37" s="37">
        <v>1</v>
      </c>
      <c r="E37" s="7">
        <f>SUMIF(اضافه!E:E,صنف!B37,اضافه!I:I)</f>
        <v>0</v>
      </c>
      <c r="F37" s="7">
        <f>SUMIF(صرف!E:E,صنف!B37,صرف!I:I)</f>
        <v>0</v>
      </c>
      <c r="G37" s="7">
        <f>SUMIF(تكهين!E:E,صنف!B37,تكهين!I:I)</f>
        <v>0</v>
      </c>
      <c r="H37" s="37">
        <f t="shared" si="0"/>
        <v>1</v>
      </c>
      <c r="I37" s="37">
        <f t="shared" si="1"/>
        <v>1</v>
      </c>
    </row>
    <row r="38" spans="2:9" ht="24.95" customHeight="1">
      <c r="B38" s="12">
        <v>34</v>
      </c>
      <c r="C38" s="10" t="str">
        <f>صنف!C:C</f>
        <v>جفت ماسك انيروكلش مقاس 5مم طول 25سم</v>
      </c>
      <c r="D38" s="37">
        <v>2</v>
      </c>
      <c r="E38" s="7">
        <f>SUMIF(اضافه!E:E,صنف!B38,اضافه!I:I)</f>
        <v>0</v>
      </c>
      <c r="F38" s="7">
        <f>SUMIF(صرف!E:E,صنف!B38,صرف!I:I)</f>
        <v>0</v>
      </c>
      <c r="G38" s="7">
        <f>SUMIF(تكهين!E:E,صنف!B38,تكهين!I:I)</f>
        <v>0</v>
      </c>
      <c r="H38" s="37">
        <f t="shared" si="0"/>
        <v>2</v>
      </c>
      <c r="I38" s="37">
        <f t="shared" si="1"/>
        <v>2</v>
      </c>
    </row>
    <row r="39" spans="2:9" ht="24.95" customHeight="1">
      <c r="B39" s="12">
        <v>35</v>
      </c>
      <c r="C39" s="10" t="str">
        <f>صنف!C:C</f>
        <v>جفت ماسك فنيستريتدذ طويل مفرغ من الفتصف مقاس 5 مم طول 25 سم</v>
      </c>
      <c r="D39" s="37">
        <v>1</v>
      </c>
      <c r="E39" s="7">
        <f>SUMIF(اضافه!E:E,صنف!B39,اضافه!I:I)</f>
        <v>0</v>
      </c>
      <c r="F39" s="7">
        <f>SUMIF(صرف!E:E,صنف!B39,صرف!I:I)</f>
        <v>0</v>
      </c>
      <c r="G39" s="7">
        <f>SUMIF(تكهين!E:E,صنف!B39,تكهين!I:I)</f>
        <v>0</v>
      </c>
      <c r="H39" s="37">
        <f t="shared" si="0"/>
        <v>1</v>
      </c>
      <c r="I39" s="37">
        <f t="shared" si="1"/>
        <v>1</v>
      </c>
    </row>
    <row r="40" spans="2:9" ht="24.95" customHeight="1">
      <c r="B40" s="12">
        <v>36</v>
      </c>
      <c r="C40" s="10" t="str">
        <f>صنف!C:C</f>
        <v>جفت ماسك فنيستريتدذ  صغير احادى الحركة مقاس 5مم طول 25 سم</v>
      </c>
      <c r="D40" s="37">
        <v>1</v>
      </c>
      <c r="E40" s="7">
        <f>SUMIF(اضافه!E:E,صنف!B40,اضافه!I:I)</f>
        <v>0</v>
      </c>
      <c r="F40" s="7">
        <f>SUMIF(صرف!E:E,صنف!B40,صرف!I:I)</f>
        <v>0</v>
      </c>
      <c r="G40" s="7">
        <f>SUMIF(تكهين!E:E,صنف!B40,تكهين!I:I)</f>
        <v>0</v>
      </c>
      <c r="H40" s="37">
        <f t="shared" si="0"/>
        <v>1</v>
      </c>
      <c r="I40" s="37">
        <f t="shared" si="1"/>
        <v>1</v>
      </c>
    </row>
    <row r="41" spans="2:9" ht="24.95" customHeight="1">
      <c r="B41" s="12">
        <v>37</v>
      </c>
      <c r="C41" s="10" t="str">
        <f>صنف!C:C</f>
        <v>جفت ثنائى الحركة قصير 5مم طول 25 سم</v>
      </c>
      <c r="D41" s="37">
        <v>1</v>
      </c>
      <c r="E41" s="7">
        <f>SUMIF(اضافه!E:E,صنف!B41,اضافه!I:I)</f>
        <v>0</v>
      </c>
      <c r="F41" s="7">
        <f>SUMIF(صرف!E:E,صنف!B41,صرف!I:I)</f>
        <v>0</v>
      </c>
      <c r="G41" s="7">
        <f>SUMIF(تكهين!E:E,صنف!B41,تكهين!I:I)</f>
        <v>0</v>
      </c>
      <c r="H41" s="37">
        <f t="shared" si="0"/>
        <v>1</v>
      </c>
      <c r="I41" s="37">
        <f t="shared" si="1"/>
        <v>1</v>
      </c>
    </row>
    <row r="42" spans="2:9" ht="24.95" customHeight="1">
      <c r="B42" s="12">
        <v>38</v>
      </c>
      <c r="C42" s="10" t="str">
        <f>صنف!C:C</f>
        <v>هووك مقاس 5مم طول 33 سم</v>
      </c>
      <c r="D42" s="37">
        <v>41</v>
      </c>
      <c r="E42" s="7">
        <f>SUMIF(اضافه!E:E,صنف!B42,اضافه!I:I)</f>
        <v>0</v>
      </c>
      <c r="F42" s="7">
        <f>SUMIF(صرف!E:E,صنف!B42,صرف!I:I)</f>
        <v>0</v>
      </c>
      <c r="G42" s="7">
        <f>SUMIF(تكهين!E:E,صنف!B42,تكهين!I:I)</f>
        <v>0</v>
      </c>
      <c r="H42" s="37">
        <f t="shared" si="0"/>
        <v>41</v>
      </c>
      <c r="I42" s="37">
        <f t="shared" si="1"/>
        <v>41</v>
      </c>
    </row>
    <row r="43" spans="2:9" ht="24.95" customHeight="1">
      <c r="B43" s="12">
        <v>39</v>
      </c>
      <c r="C43" s="10" t="str">
        <f>صنف!C:C</f>
        <v xml:space="preserve">اكلاشيهات </v>
      </c>
      <c r="D43" s="37">
        <v>1</v>
      </c>
      <c r="E43" s="7">
        <f>SUMIF(اضافه!E:E,صنف!B43,اضافه!I:I)</f>
        <v>0</v>
      </c>
      <c r="F43" s="7">
        <f>SUMIF(صرف!E:E,صنف!B43,صرف!I:I)</f>
        <v>0</v>
      </c>
      <c r="G43" s="7">
        <f>SUMIF(تكهين!E:E,صنف!B43,تكهين!I:I)</f>
        <v>0</v>
      </c>
      <c r="H43" s="37">
        <f t="shared" si="0"/>
        <v>1</v>
      </c>
      <c r="I43" s="37">
        <f t="shared" si="1"/>
        <v>1</v>
      </c>
    </row>
    <row r="44" spans="2:9" ht="24.95" customHeight="1">
      <c r="B44" s="12">
        <v>40</v>
      </c>
      <c r="C44" s="10" t="str">
        <f>صنف!C:C</f>
        <v>عربية هيدروليك جاج</v>
      </c>
      <c r="D44" s="37">
        <v>1</v>
      </c>
      <c r="E44" s="7">
        <f>SUMIF(اضافه!E:E,صنف!B44,اضافه!I:I)</f>
        <v>0</v>
      </c>
      <c r="F44" s="7">
        <f>SUMIF(صرف!E:E,صنف!B44,صرف!I:I)</f>
        <v>0</v>
      </c>
      <c r="G44" s="7">
        <f>SUMIF(تكهين!E:E,صنف!B44,تكهين!I:I)</f>
        <v>0</v>
      </c>
      <c r="H44" s="37">
        <f t="shared" si="0"/>
        <v>1</v>
      </c>
      <c r="I44" s="37">
        <f t="shared" si="1"/>
        <v>1</v>
      </c>
    </row>
    <row r="45" spans="2:9" ht="24.95" customHeight="1">
      <c r="B45" s="12">
        <v>41</v>
      </c>
      <c r="C45" s="10" t="str">
        <f>صنف!C:C</f>
        <v>عدة تليفون صغيرة سعار 24 مفتاح للخطوط</v>
      </c>
      <c r="D45" s="37">
        <v>1</v>
      </c>
      <c r="E45" s="7">
        <f>SUMIF(اضافه!E:E,صنف!B45,اضافه!I:I)</f>
        <v>0</v>
      </c>
      <c r="F45" s="7">
        <f>SUMIF(صرف!E:E,صنف!B45,صرف!I:I)</f>
        <v>0</v>
      </c>
      <c r="G45" s="7">
        <f>SUMIF(تكهين!E:E,صنف!B45,تكهين!I:I)</f>
        <v>0</v>
      </c>
      <c r="H45" s="37">
        <f t="shared" si="0"/>
        <v>1</v>
      </c>
      <c r="I45" s="37">
        <f t="shared" si="1"/>
        <v>1</v>
      </c>
    </row>
    <row r="46" spans="2:9" ht="24.95" customHeight="1">
      <c r="B46" s="12">
        <v>42</v>
      </c>
      <c r="C46" s="10" t="str">
        <f>صنف!C:C</f>
        <v>جهاز مساج للاطفال حديثى الولادة يعمل بالبطارية الجافة</v>
      </c>
      <c r="D46" s="37">
        <v>1</v>
      </c>
      <c r="E46" s="7">
        <f>SUMIF(اضافه!E:E,صنف!B46,اضافه!I:I)</f>
        <v>0</v>
      </c>
      <c r="F46" s="7">
        <f>SUMIF(صرف!E:E,صنف!B46,صرف!I:I)</f>
        <v>0</v>
      </c>
      <c r="G46" s="7">
        <f>SUMIF(تكهين!E:E,صنف!B46,تكهين!I:I)</f>
        <v>0</v>
      </c>
      <c r="H46" s="37">
        <f t="shared" si="0"/>
        <v>1</v>
      </c>
      <c r="I46" s="37">
        <f t="shared" si="1"/>
        <v>1</v>
      </c>
    </row>
    <row r="47" spans="2:9" ht="24.95" customHeight="1">
      <c r="B47" s="12">
        <v>43</v>
      </c>
      <c r="C47" s="10" t="str">
        <f>صنف!C:C</f>
        <v xml:space="preserve">جهاز دياثرمى كى جراحى </v>
      </c>
      <c r="D47" s="37">
        <v>3</v>
      </c>
      <c r="E47" s="7">
        <f>SUMIF(اضافه!E:E,صنف!B47,اضافه!I:I)</f>
        <v>0</v>
      </c>
      <c r="F47" s="7">
        <f>SUMIF(صرف!E:E,صنف!B47,صرف!I:I)</f>
        <v>0</v>
      </c>
      <c r="G47" s="7">
        <f>SUMIF(تكهين!E:E,صنف!B47,تكهين!I:I)</f>
        <v>0</v>
      </c>
      <c r="H47" s="37">
        <f t="shared" si="0"/>
        <v>3</v>
      </c>
      <c r="I47" s="37">
        <f t="shared" si="1"/>
        <v>3</v>
      </c>
    </row>
    <row r="48" spans="2:9" ht="24.95" customHeight="1">
      <c r="B48" s="12">
        <v>44</v>
      </c>
      <c r="C48" s="10" t="str">
        <f>صنف!C:C</f>
        <v>منظار حنجرى فيبروتيك</v>
      </c>
      <c r="D48" s="37">
        <v>16</v>
      </c>
      <c r="E48" s="7">
        <f>SUMIF(اضافه!E:E,صنف!B48,اضافه!I:I)</f>
        <v>0</v>
      </c>
      <c r="F48" s="7">
        <f>SUMIF(صرف!E:E,صنف!B48,صرف!I:I)</f>
        <v>0</v>
      </c>
      <c r="G48" s="7">
        <f>SUMIF(تكهين!E:E,صنف!B48,تكهين!I:I)</f>
        <v>0</v>
      </c>
      <c r="H48" s="37">
        <f t="shared" si="0"/>
        <v>16</v>
      </c>
      <c r="I48" s="37">
        <f t="shared" si="1"/>
        <v>16</v>
      </c>
    </row>
    <row r="49" spans="2:9" ht="24.95" customHeight="1">
      <c r="B49" s="12">
        <v>45</v>
      </c>
      <c r="C49" s="10" t="str">
        <f>صنف!C:C</f>
        <v>طبيلية بلاستيك</v>
      </c>
      <c r="D49" s="37">
        <v>2</v>
      </c>
      <c r="E49" s="7">
        <f>SUMIF(اضافه!E:E,صنف!B49,اضافه!I:I)</f>
        <v>0</v>
      </c>
      <c r="F49" s="7">
        <f>SUMIF(صرف!E:E,صنف!B49,صرف!I:I)</f>
        <v>0</v>
      </c>
      <c r="G49" s="7">
        <f>SUMIF(تكهين!E:E,صنف!B49,تكهين!I:I)</f>
        <v>0</v>
      </c>
      <c r="H49" s="37">
        <f t="shared" si="0"/>
        <v>2</v>
      </c>
      <c r="I49" s="37">
        <f t="shared" si="1"/>
        <v>2</v>
      </c>
    </row>
    <row r="50" spans="2:9" ht="24.95" customHeight="1">
      <c r="B50" s="12">
        <v>46</v>
      </c>
      <c r="C50" s="10" t="str">
        <f>صنف!C:C</f>
        <v>غلاية ببرونات بلاستيك</v>
      </c>
      <c r="D50" s="37">
        <v>1</v>
      </c>
      <c r="E50" s="7">
        <f>SUMIF(اضافه!E:E,صنف!B50,اضافه!I:I)</f>
        <v>0</v>
      </c>
      <c r="F50" s="7">
        <f>SUMIF(صرف!E:E,صنف!B50,صرف!I:I)</f>
        <v>0</v>
      </c>
      <c r="G50" s="7">
        <f>SUMIF(تكهين!E:E,صنف!B50,تكهين!I:I)</f>
        <v>0</v>
      </c>
      <c r="H50" s="37">
        <f t="shared" si="0"/>
        <v>1</v>
      </c>
      <c r="I50" s="37">
        <f t="shared" si="1"/>
        <v>1</v>
      </c>
    </row>
    <row r="51" spans="2:9" ht="24.95" customHeight="1">
      <c r="B51" s="12">
        <v>47</v>
      </c>
      <c r="C51" s="10" t="str">
        <f>صنف!C:C</f>
        <v xml:space="preserve">شفاط حائط 60 × 60 </v>
      </c>
      <c r="D51" s="37">
        <v>9</v>
      </c>
      <c r="E51" s="7">
        <f>SUMIF(اضافه!E:E,صنف!B51,اضافه!I:I)</f>
        <v>0</v>
      </c>
      <c r="F51" s="7">
        <f>SUMIF(صرف!E:E,صنف!B51,صرف!I:I)</f>
        <v>0</v>
      </c>
      <c r="G51" s="7">
        <f>SUMIF(تكهين!E:E,صنف!B51,تكهين!I:I)</f>
        <v>0</v>
      </c>
      <c r="H51" s="37">
        <f t="shared" si="0"/>
        <v>9</v>
      </c>
      <c r="I51" s="37">
        <f t="shared" si="1"/>
        <v>9</v>
      </c>
    </row>
    <row r="52" spans="2:9" ht="24.95" customHeight="1">
      <c r="B52" s="12">
        <v>48</v>
      </c>
      <c r="C52" s="10" t="str">
        <f>صنف!C:C</f>
        <v xml:space="preserve">عد تليفون باناسونيك </v>
      </c>
      <c r="D52" s="37">
        <v>5</v>
      </c>
      <c r="E52" s="7">
        <f>SUMIF(اضافه!E:E,صنف!B52,اضافه!I:I)</f>
        <v>0</v>
      </c>
      <c r="F52" s="7">
        <f>SUMIF(صرف!E:E,صنف!B52,صرف!I:I)</f>
        <v>0</v>
      </c>
      <c r="G52" s="7">
        <f>SUMIF(تكهين!E:E,صنف!B52,تكهين!I:I)</f>
        <v>0</v>
      </c>
      <c r="H52" s="37">
        <f t="shared" si="0"/>
        <v>5</v>
      </c>
      <c r="I52" s="37">
        <f t="shared" si="1"/>
        <v>5</v>
      </c>
    </row>
    <row r="53" spans="2:9" ht="24.95" customHeight="1">
      <c r="B53" s="12">
        <v>49</v>
      </c>
      <c r="C53" s="10" t="str">
        <f>صنف!C:C</f>
        <v>كاميرا خارجية 2 ميجابيكسل ضد المياه ليلى 1200 خط</v>
      </c>
      <c r="D53" s="37">
        <v>2</v>
      </c>
      <c r="E53" s="7">
        <f>SUMIF(اضافه!E:E,صنف!B53,اضافه!I:I)</f>
        <v>0</v>
      </c>
      <c r="F53" s="7">
        <f>SUMIF(صرف!E:E,صنف!B53,صرف!I:I)</f>
        <v>0</v>
      </c>
      <c r="G53" s="7">
        <f>SUMIF(تكهين!E:E,صنف!B53,تكهين!I:I)</f>
        <v>0</v>
      </c>
      <c r="H53" s="37">
        <f t="shared" si="0"/>
        <v>2</v>
      </c>
      <c r="I53" s="37">
        <f t="shared" si="1"/>
        <v>2</v>
      </c>
    </row>
    <row r="54" spans="2:9" ht="24.95" customHeight="1">
      <c r="B54" s="12">
        <v>50</v>
      </c>
      <c r="C54" s="10" t="str">
        <f>صنف!C:C</f>
        <v xml:space="preserve">كاميرا ليلى خارجى 1200 </v>
      </c>
      <c r="D54" s="37">
        <v>2</v>
      </c>
      <c r="E54" s="7">
        <f>SUMIF(اضافه!E:E,صنف!B54,اضافه!I:I)</f>
        <v>0</v>
      </c>
      <c r="F54" s="7">
        <f>SUMIF(صرف!E:E,صنف!B54,صرف!I:I)</f>
        <v>0</v>
      </c>
      <c r="G54" s="7">
        <f>SUMIF(تكهين!E:E,صنف!B54,تكهين!I:I)</f>
        <v>0</v>
      </c>
      <c r="H54" s="37">
        <f t="shared" si="0"/>
        <v>2</v>
      </c>
      <c r="I54" s="37">
        <f t="shared" si="1"/>
        <v>2</v>
      </c>
    </row>
    <row r="55" spans="2:9" ht="24.95" customHeight="1">
      <c r="B55" s="12">
        <v>51</v>
      </c>
      <c r="C55" s="10" t="str">
        <f>صنف!C:C</f>
        <v xml:space="preserve">كاميرا ليلى داخلى 1200 خط </v>
      </c>
      <c r="D55" s="37">
        <v>2</v>
      </c>
      <c r="E55" s="7">
        <f>SUMIF(اضافه!E:E,صنف!B55,اضافه!I:I)</f>
        <v>0</v>
      </c>
      <c r="F55" s="7">
        <f>SUMIF(صرف!E:E,صنف!B55,صرف!I:I)</f>
        <v>0</v>
      </c>
      <c r="G55" s="7">
        <f>SUMIF(تكهين!E:E,صنف!B55,تكهين!I:I)</f>
        <v>0</v>
      </c>
      <c r="H55" s="37">
        <f t="shared" si="0"/>
        <v>2</v>
      </c>
      <c r="I55" s="37">
        <f t="shared" si="1"/>
        <v>2</v>
      </c>
    </row>
    <row r="56" spans="2:9" ht="24.95" customHeight="1">
      <c r="B56" s="12">
        <v>52</v>
      </c>
      <c r="C56" s="10" t="str">
        <f>صنف!C:C</f>
        <v>كاميرا 1200 خط داخلى 2 ميجابيكسل</v>
      </c>
      <c r="D56" s="37">
        <v>1</v>
      </c>
      <c r="E56" s="7">
        <f>SUMIF(اضافه!E:E,صنف!B56,اضافه!I:I)</f>
        <v>0</v>
      </c>
      <c r="F56" s="7">
        <f>SUMIF(صرف!E:E,صنف!B56,صرف!I:I)</f>
        <v>0</v>
      </c>
      <c r="G56" s="7">
        <f>SUMIF(تكهين!E:E,صنف!B56,تكهين!I:I)</f>
        <v>0</v>
      </c>
      <c r="H56" s="37">
        <f t="shared" si="0"/>
        <v>1</v>
      </c>
      <c r="I56" s="37">
        <f t="shared" si="1"/>
        <v>1</v>
      </c>
    </row>
    <row r="57" spans="2:9" ht="24.95" customHeight="1">
      <c r="B57" s="12">
        <v>53</v>
      </c>
      <c r="C57" s="10" t="str">
        <f>صنف!C:C</f>
        <v xml:space="preserve">راك معدنى 140 سم </v>
      </c>
      <c r="D57" s="37">
        <v>20</v>
      </c>
      <c r="E57" s="7">
        <f>SUMIF(اضافه!E:E,صنف!B57,اضافه!I:I)</f>
        <v>0</v>
      </c>
      <c r="F57" s="7">
        <f>SUMIF(صرف!E:E,صنف!B57,صرف!I:I)</f>
        <v>0</v>
      </c>
      <c r="G57" s="7">
        <f>SUMIF(تكهين!E:E,صنف!B57,تكهين!I:I)</f>
        <v>0</v>
      </c>
      <c r="H57" s="37">
        <f t="shared" si="0"/>
        <v>20</v>
      </c>
      <c r="I57" s="37">
        <f t="shared" si="1"/>
        <v>20</v>
      </c>
    </row>
    <row r="58" spans="2:9" ht="24.95" customHeight="1">
      <c r="B58" s="12">
        <v>54</v>
      </c>
      <c r="C58" s="10" t="str">
        <f>صنف!C:C</f>
        <v>حامل معدنى مجلفن</v>
      </c>
      <c r="D58" s="37">
        <v>1</v>
      </c>
      <c r="E58" s="7">
        <f>SUMIF(اضافه!E:E,صنف!B58,اضافه!I:I)</f>
        <v>0</v>
      </c>
      <c r="F58" s="7">
        <f>SUMIF(صرف!E:E,صنف!B58,صرف!I:I)</f>
        <v>0</v>
      </c>
      <c r="G58" s="7">
        <f>SUMIF(تكهين!E:E,صنف!B58,تكهين!I:I)</f>
        <v>0</v>
      </c>
      <c r="H58" s="37">
        <f t="shared" si="0"/>
        <v>1</v>
      </c>
      <c r="I58" s="37">
        <f t="shared" si="1"/>
        <v>1</v>
      </c>
    </row>
    <row r="59" spans="2:9" ht="24.95" customHeight="1">
      <c r="B59" s="12">
        <v>55</v>
      </c>
      <c r="C59" s="10" t="str">
        <f>صنف!C:C</f>
        <v xml:space="preserve">جهاز لاب توب del </v>
      </c>
      <c r="D59" s="37">
        <v>4</v>
      </c>
      <c r="E59" s="7">
        <f>SUMIF(اضافه!E:E,صنف!B59,اضافه!I:I)</f>
        <v>0</v>
      </c>
      <c r="F59" s="7">
        <f>SUMIF(صرف!E:E,صنف!B59,صرف!I:I)</f>
        <v>0</v>
      </c>
      <c r="G59" s="7">
        <f>SUMIF(تكهين!E:E,صنف!B59,تكهين!I:I)</f>
        <v>0</v>
      </c>
      <c r="H59" s="37">
        <f t="shared" si="0"/>
        <v>4</v>
      </c>
      <c r="I59" s="37">
        <f t="shared" si="1"/>
        <v>4</v>
      </c>
    </row>
    <row r="60" spans="2:9" ht="24.95" customHeight="1">
      <c r="B60" s="12">
        <v>56</v>
      </c>
      <c r="C60" s="10" t="str">
        <f>صنف!C:C</f>
        <v>قلم قياس جرعات الاشعة</v>
      </c>
      <c r="D60" s="37">
        <v>3</v>
      </c>
      <c r="E60" s="7">
        <f>SUMIF(اضافه!E:E,صنف!B60,اضافه!I:I)</f>
        <v>0</v>
      </c>
      <c r="F60" s="7">
        <f>SUMIF(صرف!E:E,صنف!B60,صرف!I:I)</f>
        <v>0</v>
      </c>
      <c r="G60" s="7">
        <f>SUMIF(تكهين!E:E,صنف!B60,تكهين!I:I)</f>
        <v>0</v>
      </c>
      <c r="H60" s="37">
        <f t="shared" si="0"/>
        <v>3</v>
      </c>
      <c r="I60" s="37">
        <f t="shared" si="1"/>
        <v>3</v>
      </c>
    </row>
    <row r="61" spans="2:9" ht="24.95" customHeight="1">
      <c r="B61" s="12">
        <v>57</v>
      </c>
      <c r="C61" s="10" t="str">
        <f>صنف!C:C</f>
        <v>شاحن اقلام قياس جرعات الاشعة</v>
      </c>
      <c r="D61" s="37">
        <v>15</v>
      </c>
      <c r="E61" s="7">
        <f>SUMIF(اضافه!E:E,صنف!B61,اضافه!I:I)</f>
        <v>0</v>
      </c>
      <c r="F61" s="7">
        <f>SUMIF(صرف!E:E,صنف!B61,صرف!I:I)</f>
        <v>0</v>
      </c>
      <c r="G61" s="7">
        <f>SUMIF(تكهين!E:E,صنف!B61,تكهين!I:I)</f>
        <v>0</v>
      </c>
      <c r="H61" s="37">
        <f t="shared" si="0"/>
        <v>15</v>
      </c>
      <c r="I61" s="37">
        <f t="shared" si="1"/>
        <v>15</v>
      </c>
    </row>
    <row r="62" spans="2:9" ht="24.95" customHeight="1">
      <c r="B62" s="12">
        <v>58</v>
      </c>
      <c r="C62" s="10" t="str">
        <f>صنف!C:C</f>
        <v>ترمومتر ثلاجة</v>
      </c>
      <c r="D62" s="99"/>
      <c r="E62" s="7">
        <f>SUMIF(اضافه!E:E,صنف!B62,اضافه!I:I)</f>
        <v>0</v>
      </c>
      <c r="F62" s="7">
        <f>SUMIF(صرف!E:E,صنف!B62,صرف!I:I)</f>
        <v>0</v>
      </c>
      <c r="G62" s="7">
        <f>SUMIF(تكهين!E:E,صنف!B62,تكهين!I:I)</f>
        <v>0</v>
      </c>
      <c r="H62" s="37">
        <f t="shared" si="0"/>
        <v>0</v>
      </c>
      <c r="I62" s="37">
        <f t="shared" si="1"/>
        <v>0</v>
      </c>
    </row>
    <row r="63" spans="2:9" ht="24.95" customHeight="1">
      <c r="B63" s="12">
        <v>59</v>
      </c>
      <c r="C63" s="10">
        <f>صنف!C:C</f>
        <v>0</v>
      </c>
      <c r="D63" s="99"/>
      <c r="E63" s="7">
        <f>SUMIF(اضافه!E:E,صنف!B63,اضافه!I:I)</f>
        <v>0</v>
      </c>
      <c r="F63" s="7">
        <f>SUMIF(صرف!E:E,صنف!B63,صرف!I:I)</f>
        <v>0</v>
      </c>
      <c r="G63" s="7">
        <f>SUMIF(تكهين!E:E,صنف!B63,تكهين!I:I)</f>
        <v>0</v>
      </c>
      <c r="H63" s="37">
        <f t="shared" si="0"/>
        <v>0</v>
      </c>
      <c r="I63" s="37">
        <f t="shared" si="1"/>
        <v>0</v>
      </c>
    </row>
    <row r="64" spans="2:9" ht="24.95" customHeight="1">
      <c r="B64" s="12">
        <v>60</v>
      </c>
      <c r="C64" s="10">
        <f>صنف!C:C</f>
        <v>0</v>
      </c>
      <c r="D64" s="99"/>
      <c r="E64" s="7">
        <f>SUMIF(اضافه!E:E,صنف!B64,اضافه!I:I)</f>
        <v>0</v>
      </c>
      <c r="F64" s="7">
        <f>SUMIF(صرف!E:E,صنف!B64,صرف!I:I)</f>
        <v>0</v>
      </c>
      <c r="G64" s="7">
        <f>SUMIF(تكهين!E:E,صنف!B64,تكهين!I:I)</f>
        <v>0</v>
      </c>
      <c r="H64" s="37">
        <f t="shared" si="0"/>
        <v>0</v>
      </c>
      <c r="I64" s="37">
        <f t="shared" si="1"/>
        <v>0</v>
      </c>
    </row>
    <row r="65" spans="2:9" ht="24.95" customHeight="1">
      <c r="B65" s="12">
        <v>61</v>
      </c>
      <c r="C65" s="10">
        <f>صنف!C:C</f>
        <v>0</v>
      </c>
      <c r="D65" s="99"/>
      <c r="E65" s="7">
        <f>SUMIF(اضافه!E:E,صنف!B65,اضافه!I:I)</f>
        <v>0</v>
      </c>
      <c r="F65" s="7">
        <f>SUMIF(صرف!E:E,صنف!B65,صرف!I:I)</f>
        <v>0</v>
      </c>
      <c r="G65" s="7">
        <f>SUMIF(تكهين!E:E,صنف!B65,تكهين!I:I)</f>
        <v>0</v>
      </c>
      <c r="H65" s="37">
        <f t="shared" si="0"/>
        <v>0</v>
      </c>
      <c r="I65" s="37">
        <f t="shared" si="1"/>
        <v>0</v>
      </c>
    </row>
    <row r="66" spans="2:9" ht="24.95" customHeight="1">
      <c r="B66" s="12">
        <v>62</v>
      </c>
      <c r="C66" s="10">
        <f>صنف!C:C</f>
        <v>0</v>
      </c>
      <c r="D66" s="99"/>
      <c r="E66" s="7">
        <f>SUMIF(اضافه!E:E,صنف!B66,اضافه!I:I)</f>
        <v>0</v>
      </c>
      <c r="F66" s="7">
        <f>SUMIF(صرف!E:E,صنف!B66,صرف!I:I)</f>
        <v>0</v>
      </c>
      <c r="G66" s="7">
        <f>SUMIF(تكهين!E:E,صنف!B66,تكهين!I:I)</f>
        <v>0</v>
      </c>
      <c r="H66" s="37">
        <f t="shared" si="0"/>
        <v>0</v>
      </c>
      <c r="I66" s="37">
        <f t="shared" si="1"/>
        <v>0</v>
      </c>
    </row>
    <row r="67" spans="2:9" ht="24.95" customHeight="1">
      <c r="B67" s="12">
        <v>63</v>
      </c>
      <c r="C67" s="10">
        <f>صنف!C:C</f>
        <v>0</v>
      </c>
      <c r="D67" s="99"/>
      <c r="E67" s="7">
        <f>SUMIF(اضافه!E:E,صنف!B67,اضافه!I:I)</f>
        <v>0</v>
      </c>
      <c r="F67" s="7">
        <f>SUMIF(صرف!E:E,صنف!B67,صرف!I:I)</f>
        <v>0</v>
      </c>
      <c r="G67" s="7">
        <f>SUMIF(تكهين!E:E,صنف!B67,تكهين!I:I)</f>
        <v>0</v>
      </c>
      <c r="H67" s="37">
        <f t="shared" si="0"/>
        <v>0</v>
      </c>
      <c r="I67" s="37">
        <f t="shared" si="1"/>
        <v>0</v>
      </c>
    </row>
    <row r="68" spans="2:9" ht="24.95" customHeight="1">
      <c r="B68" s="12">
        <v>64</v>
      </c>
      <c r="C68" s="10">
        <f>صنف!C:C</f>
        <v>0</v>
      </c>
      <c r="D68" s="99"/>
      <c r="E68" s="7">
        <f>SUMIF(اضافه!E:E,صنف!B68,اضافه!I:I)</f>
        <v>0</v>
      </c>
      <c r="F68" s="7">
        <f>SUMIF(صرف!E:E,صنف!B68,صرف!I:I)</f>
        <v>0</v>
      </c>
      <c r="G68" s="7">
        <f>SUMIF(تكهين!E:E,صنف!B68,تكهين!I:I)</f>
        <v>0</v>
      </c>
      <c r="H68" s="37">
        <f t="shared" si="0"/>
        <v>0</v>
      </c>
      <c r="I68" s="37">
        <f t="shared" si="1"/>
        <v>0</v>
      </c>
    </row>
    <row r="69" spans="2:9" ht="24.95" customHeight="1">
      <c r="B69" s="12">
        <v>65</v>
      </c>
      <c r="C69" s="10">
        <f>صنف!C:C</f>
        <v>0</v>
      </c>
      <c r="D69" s="99"/>
      <c r="E69" s="7">
        <f>SUMIF(اضافه!E:E,صنف!B69,اضافه!I:I)</f>
        <v>0</v>
      </c>
      <c r="F69" s="7">
        <f>SUMIF(صرف!E:E,صنف!B69,صرف!I:I)</f>
        <v>0</v>
      </c>
      <c r="G69" s="7">
        <f>SUMIF(تكهين!E:E,صنف!B69,تكهين!I:I)</f>
        <v>0</v>
      </c>
      <c r="H69" s="37">
        <f t="shared" ref="H69:H132" si="4">D69+E69-F69</f>
        <v>0</v>
      </c>
      <c r="I69" s="37">
        <f t="shared" ref="I69:I132" si="5">D69+E69-G69</f>
        <v>0</v>
      </c>
    </row>
    <row r="70" spans="2:9" ht="24.95" customHeight="1">
      <c r="B70" s="12">
        <v>66</v>
      </c>
      <c r="C70" s="10">
        <f>صنف!C:C</f>
        <v>0</v>
      </c>
      <c r="D70" s="99"/>
      <c r="E70" s="7">
        <f>SUMIF(اضافه!E:E,صنف!B70,اضافه!I:I)</f>
        <v>0</v>
      </c>
      <c r="F70" s="7">
        <f>SUMIF(صرف!E:E,صنف!B70,صرف!I:I)</f>
        <v>0</v>
      </c>
      <c r="G70" s="7">
        <f>SUMIF(تكهين!E:E,صنف!B70,تكهين!I:I)</f>
        <v>0</v>
      </c>
      <c r="H70" s="37">
        <f t="shared" si="4"/>
        <v>0</v>
      </c>
      <c r="I70" s="37">
        <f t="shared" si="5"/>
        <v>0</v>
      </c>
    </row>
    <row r="71" spans="2:9" ht="24.95" customHeight="1">
      <c r="B71" s="12">
        <v>67</v>
      </c>
      <c r="C71" s="10">
        <f>صنف!C:C</f>
        <v>0</v>
      </c>
      <c r="D71" s="99"/>
      <c r="E71" s="7">
        <f>SUMIF(اضافه!E:E,صنف!B71,اضافه!I:I)</f>
        <v>0</v>
      </c>
      <c r="F71" s="7">
        <f>SUMIF(صرف!E:E,صنف!B71,صرف!I:I)</f>
        <v>0</v>
      </c>
      <c r="G71" s="7">
        <f>SUMIF(تكهين!E:E,صنف!B71,تكهين!I:I)</f>
        <v>0</v>
      </c>
      <c r="H71" s="37">
        <f t="shared" si="4"/>
        <v>0</v>
      </c>
      <c r="I71" s="37">
        <f t="shared" si="5"/>
        <v>0</v>
      </c>
    </row>
    <row r="72" spans="2:9" ht="24.95" customHeight="1">
      <c r="B72" s="12">
        <v>68</v>
      </c>
      <c r="C72" s="10">
        <f>صنف!C:C</f>
        <v>0</v>
      </c>
      <c r="D72" s="99"/>
      <c r="E72" s="7">
        <f>SUMIF(اضافه!E:E,صنف!B72,اضافه!I:I)</f>
        <v>0</v>
      </c>
      <c r="F72" s="7">
        <f>SUMIF(صرف!E:E,صنف!B72,صرف!I:I)</f>
        <v>0</v>
      </c>
      <c r="G72" s="7">
        <f>SUMIF(تكهين!E:E,صنف!B72,تكهين!I:I)</f>
        <v>0</v>
      </c>
      <c r="H72" s="37">
        <f t="shared" si="4"/>
        <v>0</v>
      </c>
      <c r="I72" s="37">
        <f t="shared" si="5"/>
        <v>0</v>
      </c>
    </row>
    <row r="73" spans="2:9" ht="24.95" customHeight="1">
      <c r="B73" s="12">
        <v>69</v>
      </c>
      <c r="C73" s="10">
        <f>صنف!C:C</f>
        <v>0</v>
      </c>
      <c r="D73" s="100"/>
      <c r="E73" s="7">
        <f>SUMIF(اضافه!E:E,صنف!B73,اضافه!I:I)</f>
        <v>0</v>
      </c>
      <c r="F73" s="7">
        <f>SUMIF(صرف!E:E,صنف!B73,صرف!I:I)</f>
        <v>0</v>
      </c>
      <c r="G73" s="7">
        <f>SUMIF(تكهين!E:E,صنف!B73,تكهين!I:I)</f>
        <v>0</v>
      </c>
      <c r="H73" s="37">
        <f t="shared" si="4"/>
        <v>0</v>
      </c>
      <c r="I73" s="37">
        <f t="shared" si="5"/>
        <v>0</v>
      </c>
    </row>
    <row r="74" spans="2:9" ht="24.95" customHeight="1">
      <c r="B74" s="12">
        <v>70</v>
      </c>
      <c r="C74" s="10">
        <f>صنف!C:C</f>
        <v>0</v>
      </c>
      <c r="D74" s="99"/>
      <c r="E74" s="7">
        <f>SUMIF(اضافه!E:E,صنف!B74,اضافه!I:I)</f>
        <v>0</v>
      </c>
      <c r="F74" s="7">
        <f>SUMIF(صرف!E:E,صنف!B74,صرف!I:I)</f>
        <v>0</v>
      </c>
      <c r="G74" s="7">
        <f>SUMIF(تكهين!E:E,صنف!B74,تكهين!I:I)</f>
        <v>0</v>
      </c>
      <c r="H74" s="37">
        <f t="shared" si="4"/>
        <v>0</v>
      </c>
      <c r="I74" s="37">
        <f t="shared" si="5"/>
        <v>0</v>
      </c>
    </row>
    <row r="75" spans="2:9" ht="24.95" customHeight="1">
      <c r="B75" s="12">
        <v>71</v>
      </c>
      <c r="C75" s="10">
        <f>صنف!C:C</f>
        <v>0</v>
      </c>
      <c r="D75" s="99"/>
      <c r="E75" s="7">
        <f>SUMIF(اضافه!E:E,صنف!B75,اضافه!I:I)</f>
        <v>0</v>
      </c>
      <c r="F75" s="7">
        <f>SUMIF(صرف!E:E,صنف!B75,صرف!I:I)</f>
        <v>0</v>
      </c>
      <c r="G75" s="7">
        <f>SUMIF(تكهين!E:E,صنف!B75,تكهين!I:I)</f>
        <v>0</v>
      </c>
      <c r="H75" s="37">
        <f t="shared" si="4"/>
        <v>0</v>
      </c>
      <c r="I75" s="37">
        <f t="shared" si="5"/>
        <v>0</v>
      </c>
    </row>
    <row r="76" spans="2:9" ht="24.95" customHeight="1">
      <c r="B76" s="12">
        <v>72</v>
      </c>
      <c r="C76" s="10">
        <f>صنف!C:C</f>
        <v>0</v>
      </c>
      <c r="D76" s="99"/>
      <c r="E76" s="7">
        <f>SUMIF(اضافه!E:E,صنف!B76,اضافه!I:I)</f>
        <v>0</v>
      </c>
      <c r="F76" s="7">
        <f>SUMIF(صرف!E:E,صنف!B76,صرف!I:I)</f>
        <v>0</v>
      </c>
      <c r="G76" s="7">
        <f>SUMIF(تكهين!E:E,صنف!B76,تكهين!I:I)</f>
        <v>0</v>
      </c>
      <c r="H76" s="37">
        <f t="shared" si="4"/>
        <v>0</v>
      </c>
      <c r="I76" s="37">
        <f t="shared" si="5"/>
        <v>0</v>
      </c>
    </row>
    <row r="77" spans="2:9" ht="24.95" customHeight="1">
      <c r="B77" s="12">
        <v>73</v>
      </c>
      <c r="C77" s="10">
        <f>صنف!C:C</f>
        <v>0</v>
      </c>
      <c r="D77" s="99"/>
      <c r="E77" s="7">
        <f>SUMIF(اضافه!E:E,صنف!B77,اضافه!I:I)</f>
        <v>0</v>
      </c>
      <c r="F77" s="7">
        <f>SUMIF(صرف!E:E,صنف!B77,صرف!I:I)</f>
        <v>0</v>
      </c>
      <c r="G77" s="7">
        <f>SUMIF(تكهين!E:E,صنف!B77,تكهين!I:I)</f>
        <v>0</v>
      </c>
      <c r="H77" s="37">
        <f t="shared" si="4"/>
        <v>0</v>
      </c>
      <c r="I77" s="37">
        <f t="shared" si="5"/>
        <v>0</v>
      </c>
    </row>
    <row r="78" spans="2:9" ht="24.95" customHeight="1">
      <c r="B78" s="12">
        <v>74</v>
      </c>
      <c r="C78" s="10">
        <f>صنف!C:C</f>
        <v>0</v>
      </c>
      <c r="D78" s="99"/>
      <c r="E78" s="7">
        <f>SUMIF(اضافه!E:E,صنف!B78,اضافه!I:I)</f>
        <v>0</v>
      </c>
      <c r="F78" s="7">
        <f>SUMIF(صرف!E:E,صنف!B78,صرف!I:I)</f>
        <v>0</v>
      </c>
      <c r="G78" s="7">
        <f>SUMIF(تكهين!E:E,صنف!B78,تكهين!I:I)</f>
        <v>0</v>
      </c>
      <c r="H78" s="37">
        <f t="shared" si="4"/>
        <v>0</v>
      </c>
      <c r="I78" s="37">
        <f t="shared" si="5"/>
        <v>0</v>
      </c>
    </row>
    <row r="79" spans="2:9" ht="24.95" customHeight="1">
      <c r="B79" s="12">
        <v>75</v>
      </c>
      <c r="C79" s="10">
        <f>صنف!C:C</f>
        <v>0</v>
      </c>
      <c r="D79" s="99"/>
      <c r="E79" s="7">
        <f>SUMIF(اضافه!E:E,صنف!B79,اضافه!I:I)</f>
        <v>0</v>
      </c>
      <c r="F79" s="7">
        <f>SUMIF(صرف!E:E,صنف!B79,صرف!I:I)</f>
        <v>0</v>
      </c>
      <c r="G79" s="7">
        <f>SUMIF(تكهين!E:E,صنف!B79,تكهين!I:I)</f>
        <v>0</v>
      </c>
      <c r="H79" s="37">
        <f t="shared" si="4"/>
        <v>0</v>
      </c>
      <c r="I79" s="37">
        <f t="shared" si="5"/>
        <v>0</v>
      </c>
    </row>
    <row r="80" spans="2:9" ht="24.95" customHeight="1">
      <c r="B80" s="12">
        <v>76</v>
      </c>
      <c r="C80" s="10">
        <f>صنف!C:C</f>
        <v>0</v>
      </c>
      <c r="D80" s="99"/>
      <c r="E80" s="7">
        <f>SUMIF(اضافه!E:E,صنف!B80,اضافه!I:I)</f>
        <v>0</v>
      </c>
      <c r="F80" s="7">
        <f>SUMIF(صرف!E:E,صنف!B80,صرف!I:I)</f>
        <v>0</v>
      </c>
      <c r="G80" s="7">
        <f>SUMIF(تكهين!E:E,صنف!B80,تكهين!I:I)</f>
        <v>0</v>
      </c>
      <c r="H80" s="37">
        <f t="shared" si="4"/>
        <v>0</v>
      </c>
      <c r="I80" s="37">
        <f t="shared" si="5"/>
        <v>0</v>
      </c>
    </row>
    <row r="81" spans="2:9" ht="24.95" customHeight="1">
      <c r="B81" s="12">
        <v>77</v>
      </c>
      <c r="C81" s="10">
        <f>صنف!C:C</f>
        <v>0</v>
      </c>
      <c r="D81" s="99"/>
      <c r="E81" s="7">
        <f>SUMIF(اضافه!E:E,صنف!B81,اضافه!I:I)</f>
        <v>0</v>
      </c>
      <c r="F81" s="7">
        <f>SUMIF(صرف!E:E,صنف!B81,صرف!I:I)</f>
        <v>0</v>
      </c>
      <c r="G81" s="7">
        <f>SUMIF(تكهين!E:E,صنف!B81,تكهين!I:I)</f>
        <v>0</v>
      </c>
      <c r="H81" s="37">
        <f t="shared" si="4"/>
        <v>0</v>
      </c>
      <c r="I81" s="37">
        <f t="shared" si="5"/>
        <v>0</v>
      </c>
    </row>
    <row r="82" spans="2:9" ht="24.95" customHeight="1">
      <c r="B82" s="12">
        <v>78</v>
      </c>
      <c r="C82" s="10">
        <f>صنف!C:C</f>
        <v>0</v>
      </c>
      <c r="D82" s="99"/>
      <c r="E82" s="7">
        <f>SUMIF(اضافه!E:E,صنف!B82,اضافه!I:I)</f>
        <v>0</v>
      </c>
      <c r="F82" s="7">
        <f>SUMIF(صرف!E:E,صنف!B82,صرف!I:I)</f>
        <v>0</v>
      </c>
      <c r="G82" s="7">
        <f>SUMIF(تكهين!E:E,صنف!B82,تكهين!I:I)</f>
        <v>0</v>
      </c>
      <c r="H82" s="37">
        <f t="shared" si="4"/>
        <v>0</v>
      </c>
      <c r="I82" s="37">
        <f t="shared" si="5"/>
        <v>0</v>
      </c>
    </row>
    <row r="83" spans="2:9" ht="24.95" customHeight="1">
      <c r="B83" s="12">
        <v>79</v>
      </c>
      <c r="C83" s="10">
        <f>صنف!C:C</f>
        <v>0</v>
      </c>
      <c r="D83" s="99"/>
      <c r="E83" s="7">
        <f>SUMIF(اضافه!E:E,صنف!B83,اضافه!I:I)</f>
        <v>0</v>
      </c>
      <c r="F83" s="7">
        <f>SUMIF(صرف!E:E,صنف!B83,صرف!I:I)</f>
        <v>0</v>
      </c>
      <c r="G83" s="7">
        <f>SUMIF(تكهين!E:E,صنف!B83,تكهين!I:I)</f>
        <v>0</v>
      </c>
      <c r="H83" s="37">
        <f t="shared" si="4"/>
        <v>0</v>
      </c>
      <c r="I83" s="37">
        <f t="shared" si="5"/>
        <v>0</v>
      </c>
    </row>
    <row r="84" spans="2:9" ht="24.95" customHeight="1">
      <c r="B84" s="12">
        <v>80</v>
      </c>
      <c r="C84" s="10">
        <f>صنف!C:C</f>
        <v>0</v>
      </c>
      <c r="D84" s="99"/>
      <c r="E84" s="7">
        <f>SUMIF(اضافه!E:E,صنف!B84,اضافه!I:I)</f>
        <v>0</v>
      </c>
      <c r="F84" s="7">
        <f>SUMIF(صرف!E:E,صنف!B84,صرف!I:I)</f>
        <v>0</v>
      </c>
      <c r="G84" s="7">
        <f>SUMIF(تكهين!E:E,صنف!B84,تكهين!I:I)</f>
        <v>0</v>
      </c>
      <c r="H84" s="37">
        <f t="shared" si="4"/>
        <v>0</v>
      </c>
      <c r="I84" s="37">
        <f t="shared" si="5"/>
        <v>0</v>
      </c>
    </row>
    <row r="85" spans="2:9" ht="24.95" customHeight="1">
      <c r="B85" s="12">
        <v>81</v>
      </c>
      <c r="C85" s="10">
        <f>صنف!C:C</f>
        <v>0</v>
      </c>
      <c r="D85" s="99"/>
      <c r="E85" s="7">
        <f>SUMIF(اضافه!E:E,صنف!B85,اضافه!I:I)</f>
        <v>0</v>
      </c>
      <c r="F85" s="7">
        <f>SUMIF(صرف!E:E,صنف!B85,صرف!I:I)</f>
        <v>0</v>
      </c>
      <c r="G85" s="7">
        <f>SUMIF(تكهين!E:E,صنف!B85,تكهين!I:I)</f>
        <v>0</v>
      </c>
      <c r="H85" s="37">
        <f t="shared" si="4"/>
        <v>0</v>
      </c>
      <c r="I85" s="37">
        <f t="shared" si="5"/>
        <v>0</v>
      </c>
    </row>
    <row r="86" spans="2:9" ht="24.95" customHeight="1">
      <c r="B86" s="12">
        <v>82</v>
      </c>
      <c r="C86" s="10">
        <f>صنف!C:C</f>
        <v>0</v>
      </c>
      <c r="D86" s="99"/>
      <c r="E86" s="7">
        <f>SUMIF(اضافه!E:E,صنف!B86,اضافه!I:I)</f>
        <v>0</v>
      </c>
      <c r="F86" s="7">
        <f>SUMIF(صرف!E:E,صنف!B86,صرف!I:I)</f>
        <v>0</v>
      </c>
      <c r="G86" s="7">
        <f>SUMIF(تكهين!E:E,صنف!B86,تكهين!I:I)</f>
        <v>0</v>
      </c>
      <c r="H86" s="37">
        <f t="shared" si="4"/>
        <v>0</v>
      </c>
      <c r="I86" s="37">
        <f t="shared" si="5"/>
        <v>0</v>
      </c>
    </row>
    <row r="87" spans="2:9" ht="24.95" customHeight="1">
      <c r="B87" s="12">
        <v>83</v>
      </c>
      <c r="C87" s="10">
        <f>صنف!C:C</f>
        <v>0</v>
      </c>
      <c r="D87" s="99"/>
      <c r="E87" s="7">
        <f>SUMIF(اضافه!E:E,صنف!B87,اضافه!I:I)</f>
        <v>0</v>
      </c>
      <c r="F87" s="7">
        <f>SUMIF(صرف!E:E,صنف!B87,صرف!I:I)</f>
        <v>0</v>
      </c>
      <c r="G87" s="7">
        <f>SUMIF(تكهين!E:E,صنف!B87,تكهين!I:I)</f>
        <v>0</v>
      </c>
      <c r="H87" s="37">
        <f t="shared" si="4"/>
        <v>0</v>
      </c>
      <c r="I87" s="37">
        <f t="shared" si="5"/>
        <v>0</v>
      </c>
    </row>
    <row r="88" spans="2:9" ht="24.95" customHeight="1">
      <c r="B88" s="12">
        <v>84</v>
      </c>
      <c r="C88" s="10">
        <f>صنف!C:C</f>
        <v>0</v>
      </c>
      <c r="D88" s="99"/>
      <c r="E88" s="7">
        <f>SUMIF(اضافه!E:E,صنف!B88,اضافه!I:I)</f>
        <v>0</v>
      </c>
      <c r="F88" s="7">
        <f>SUMIF(صرف!E:E,صنف!B88,صرف!I:I)</f>
        <v>0</v>
      </c>
      <c r="G88" s="7">
        <f>SUMIF(تكهين!E:E,صنف!B88,تكهين!I:I)</f>
        <v>0</v>
      </c>
      <c r="H88" s="37">
        <f t="shared" si="4"/>
        <v>0</v>
      </c>
      <c r="I88" s="37">
        <f t="shared" si="5"/>
        <v>0</v>
      </c>
    </row>
    <row r="89" spans="2:9" ht="24.95" customHeight="1">
      <c r="B89" s="12">
        <v>85</v>
      </c>
      <c r="C89" s="10">
        <f>صنف!C:C</f>
        <v>0</v>
      </c>
      <c r="D89" s="99"/>
      <c r="E89" s="7">
        <f>SUMIF(اضافه!E:E,صنف!B89,اضافه!I:I)</f>
        <v>0</v>
      </c>
      <c r="F89" s="7">
        <f>SUMIF(صرف!E:E,صنف!B89,صرف!I:I)</f>
        <v>0</v>
      </c>
      <c r="G89" s="7">
        <f>SUMIF(تكهين!E:E,صنف!B89,تكهين!I:I)</f>
        <v>0</v>
      </c>
      <c r="H89" s="37">
        <f t="shared" si="4"/>
        <v>0</v>
      </c>
      <c r="I89" s="37">
        <f t="shared" si="5"/>
        <v>0</v>
      </c>
    </row>
    <row r="90" spans="2:9" ht="24.95" customHeight="1">
      <c r="B90" s="12">
        <v>86</v>
      </c>
      <c r="C90" s="10">
        <f>صنف!C:C</f>
        <v>0</v>
      </c>
      <c r="D90" s="99"/>
      <c r="E90" s="7">
        <f>SUMIF(اضافه!E:E,صنف!B90,اضافه!I:I)</f>
        <v>0</v>
      </c>
      <c r="F90" s="7">
        <f>SUMIF(صرف!E:E,صنف!B90,صرف!I:I)</f>
        <v>0</v>
      </c>
      <c r="G90" s="7">
        <f>SUMIF(تكهين!E:E,صنف!B90,تكهين!I:I)</f>
        <v>0</v>
      </c>
      <c r="H90" s="37">
        <f t="shared" si="4"/>
        <v>0</v>
      </c>
      <c r="I90" s="37">
        <f t="shared" si="5"/>
        <v>0</v>
      </c>
    </row>
    <row r="91" spans="2:9" ht="24.95" customHeight="1">
      <c r="B91" s="12">
        <v>87</v>
      </c>
      <c r="C91" s="10">
        <f>صنف!C:C</f>
        <v>0</v>
      </c>
      <c r="D91" s="99"/>
      <c r="E91" s="7">
        <f>SUMIF(اضافه!E:E,صنف!B91,اضافه!I:I)</f>
        <v>0</v>
      </c>
      <c r="F91" s="7">
        <f>SUMIF(صرف!E:E,صنف!B91,صرف!I:I)</f>
        <v>0</v>
      </c>
      <c r="G91" s="7">
        <f>SUMIF(تكهين!E:E,صنف!B91,تكهين!I:I)</f>
        <v>0</v>
      </c>
      <c r="H91" s="37">
        <f t="shared" si="4"/>
        <v>0</v>
      </c>
      <c r="I91" s="37">
        <f t="shared" si="5"/>
        <v>0</v>
      </c>
    </row>
    <row r="92" spans="2:9" ht="24.95" customHeight="1">
      <c r="B92" s="12">
        <v>88</v>
      </c>
      <c r="C92" s="10">
        <f>صنف!C:C</f>
        <v>0</v>
      </c>
      <c r="D92" s="99"/>
      <c r="E92" s="7">
        <f>SUMIF(اضافه!E:E,صنف!B92,اضافه!I:I)</f>
        <v>0</v>
      </c>
      <c r="F92" s="7">
        <f>SUMIF(صرف!E:E,صنف!B92,صرف!I:I)</f>
        <v>0</v>
      </c>
      <c r="G92" s="7">
        <f>SUMIF(تكهين!E:E,صنف!B92,تكهين!I:I)</f>
        <v>0</v>
      </c>
      <c r="H92" s="37">
        <f t="shared" si="4"/>
        <v>0</v>
      </c>
      <c r="I92" s="37">
        <f t="shared" si="5"/>
        <v>0</v>
      </c>
    </row>
    <row r="93" spans="2:9" ht="24.95" customHeight="1">
      <c r="B93" s="12">
        <v>89</v>
      </c>
      <c r="C93" s="10">
        <f>صنف!C:C</f>
        <v>0</v>
      </c>
      <c r="D93" s="99"/>
      <c r="E93" s="7">
        <f>SUMIF(اضافه!E:E,صنف!B93,اضافه!I:I)</f>
        <v>0</v>
      </c>
      <c r="F93" s="7">
        <f>SUMIF(صرف!E:E,صنف!B93,صرف!I:I)</f>
        <v>0</v>
      </c>
      <c r="G93" s="7">
        <f>SUMIF(تكهين!E:E,صنف!B93,تكهين!I:I)</f>
        <v>0</v>
      </c>
      <c r="H93" s="37">
        <f t="shared" si="4"/>
        <v>0</v>
      </c>
      <c r="I93" s="37">
        <f t="shared" si="5"/>
        <v>0</v>
      </c>
    </row>
    <row r="94" spans="2:9" ht="24.95" customHeight="1">
      <c r="B94" s="12">
        <v>90</v>
      </c>
      <c r="C94" s="10">
        <f>صنف!C:C</f>
        <v>0</v>
      </c>
      <c r="D94" s="100"/>
      <c r="E94" s="7">
        <f>SUMIF(اضافه!E:E,صنف!B94,اضافه!I:I)</f>
        <v>0</v>
      </c>
      <c r="F94" s="7">
        <f>SUMIF(صرف!E:E,صنف!B94,صرف!I:I)</f>
        <v>0</v>
      </c>
      <c r="G94" s="7">
        <f>SUMIF(تكهين!E:E,صنف!B94,تكهين!I:I)</f>
        <v>0</v>
      </c>
      <c r="H94" s="37">
        <f t="shared" si="4"/>
        <v>0</v>
      </c>
      <c r="I94" s="37">
        <f t="shared" si="5"/>
        <v>0</v>
      </c>
    </row>
    <row r="95" spans="2:9" ht="24.95" customHeight="1">
      <c r="B95" s="12">
        <v>91</v>
      </c>
      <c r="C95" s="10">
        <f>صنف!C:C</f>
        <v>0</v>
      </c>
      <c r="D95" s="99"/>
      <c r="E95" s="7">
        <f>SUMIF(اضافه!E:E,صنف!B95,اضافه!I:I)</f>
        <v>0</v>
      </c>
      <c r="F95" s="7">
        <f>SUMIF(صرف!E:E,صنف!B95,صرف!I:I)</f>
        <v>0</v>
      </c>
      <c r="G95" s="7">
        <f>SUMIF(تكهين!E:E,صنف!B95,تكهين!I:I)</f>
        <v>0</v>
      </c>
      <c r="H95" s="37">
        <f t="shared" si="4"/>
        <v>0</v>
      </c>
      <c r="I95" s="37">
        <f t="shared" si="5"/>
        <v>0</v>
      </c>
    </row>
    <row r="96" spans="2:9" ht="24.95" customHeight="1">
      <c r="B96" s="12">
        <v>92</v>
      </c>
      <c r="C96" s="10">
        <f>صنف!C:C</f>
        <v>0</v>
      </c>
      <c r="D96" s="99"/>
      <c r="E96" s="7">
        <f>SUMIF(اضافه!E:E,صنف!B96,اضافه!I:I)</f>
        <v>0</v>
      </c>
      <c r="F96" s="7">
        <f>SUMIF(صرف!E:E,صنف!B96,صرف!I:I)</f>
        <v>0</v>
      </c>
      <c r="G96" s="7">
        <f>SUMIF(تكهين!E:E,صنف!B96,تكهين!I:I)</f>
        <v>0</v>
      </c>
      <c r="H96" s="37">
        <f t="shared" si="4"/>
        <v>0</v>
      </c>
      <c r="I96" s="37">
        <f t="shared" si="5"/>
        <v>0</v>
      </c>
    </row>
    <row r="97" spans="2:9" ht="24.95" customHeight="1">
      <c r="B97" s="12">
        <v>93</v>
      </c>
      <c r="C97" s="10">
        <f>صنف!C:C</f>
        <v>0</v>
      </c>
      <c r="D97" s="99"/>
      <c r="E97" s="7">
        <f>SUMIF(اضافه!E:E,صنف!B97,اضافه!I:I)</f>
        <v>0</v>
      </c>
      <c r="F97" s="7">
        <f>SUMIF(صرف!E:E,صنف!B97,صرف!I:I)</f>
        <v>0</v>
      </c>
      <c r="G97" s="7">
        <f>SUMIF(تكهين!E:E,صنف!B97,تكهين!I:I)</f>
        <v>0</v>
      </c>
      <c r="H97" s="37">
        <f t="shared" si="4"/>
        <v>0</v>
      </c>
      <c r="I97" s="37">
        <f t="shared" si="5"/>
        <v>0</v>
      </c>
    </row>
    <row r="98" spans="2:9" ht="24.95" customHeight="1">
      <c r="B98" s="12">
        <v>94</v>
      </c>
      <c r="C98" s="10">
        <f>صنف!C:C</f>
        <v>0</v>
      </c>
      <c r="D98" s="99"/>
      <c r="E98" s="7">
        <f>SUMIF(اضافه!E:E,صنف!B98,اضافه!I:I)</f>
        <v>0</v>
      </c>
      <c r="F98" s="7">
        <f>SUMIF(صرف!E:E,صنف!B98,صرف!I:I)</f>
        <v>0</v>
      </c>
      <c r="G98" s="7">
        <f>SUMIF(تكهين!E:E,صنف!B98,تكهين!I:I)</f>
        <v>0</v>
      </c>
      <c r="H98" s="37">
        <f t="shared" si="4"/>
        <v>0</v>
      </c>
      <c r="I98" s="37">
        <f t="shared" si="5"/>
        <v>0</v>
      </c>
    </row>
    <row r="99" spans="2:9" ht="24.95" customHeight="1">
      <c r="B99" s="12">
        <v>95</v>
      </c>
      <c r="C99" s="10">
        <f>صنف!C:C</f>
        <v>0</v>
      </c>
      <c r="D99" s="99"/>
      <c r="E99" s="7">
        <f>SUMIF(اضافه!E:E,صنف!B99,اضافه!I:I)</f>
        <v>0</v>
      </c>
      <c r="F99" s="7">
        <f>SUMIF(صرف!E:E,صنف!B99,صرف!I:I)</f>
        <v>0</v>
      </c>
      <c r="G99" s="7">
        <f>SUMIF(تكهين!E:E,صنف!B99,تكهين!I:I)</f>
        <v>0</v>
      </c>
      <c r="H99" s="37">
        <f t="shared" si="4"/>
        <v>0</v>
      </c>
      <c r="I99" s="37">
        <f t="shared" si="5"/>
        <v>0</v>
      </c>
    </row>
    <row r="100" spans="2:9" ht="24.95" customHeight="1">
      <c r="B100" s="12">
        <v>96</v>
      </c>
      <c r="C100" s="10">
        <f>صنف!C:C</f>
        <v>0</v>
      </c>
      <c r="D100" s="99"/>
      <c r="E100" s="7">
        <f>SUMIF(اضافه!E:E,صنف!B100,اضافه!I:I)</f>
        <v>0</v>
      </c>
      <c r="F100" s="7">
        <f>SUMIF(صرف!E:E,صنف!B100,صرف!I:I)</f>
        <v>0</v>
      </c>
      <c r="G100" s="7">
        <f>SUMIF(تكهين!E:E,صنف!B100,تكهين!I:I)</f>
        <v>0</v>
      </c>
      <c r="H100" s="37">
        <f t="shared" si="4"/>
        <v>0</v>
      </c>
      <c r="I100" s="37">
        <f t="shared" si="5"/>
        <v>0</v>
      </c>
    </row>
    <row r="101" spans="2:9" ht="24.95" customHeight="1">
      <c r="B101" s="12">
        <v>97</v>
      </c>
      <c r="C101" s="10">
        <f>صنف!C:C</f>
        <v>0</v>
      </c>
      <c r="D101" s="99"/>
      <c r="E101" s="7">
        <f>SUMIF(اضافه!E:E,صنف!B101,اضافه!I:I)</f>
        <v>0</v>
      </c>
      <c r="F101" s="7">
        <f>SUMIF(صرف!E:E,صنف!B101,صرف!I:I)</f>
        <v>0</v>
      </c>
      <c r="G101" s="7">
        <f>SUMIF(تكهين!E:E,صنف!B101,تكهين!I:I)</f>
        <v>0</v>
      </c>
      <c r="H101" s="37">
        <f t="shared" si="4"/>
        <v>0</v>
      </c>
      <c r="I101" s="37">
        <f t="shared" si="5"/>
        <v>0</v>
      </c>
    </row>
    <row r="102" spans="2:9" ht="24.95" customHeight="1">
      <c r="B102" s="12">
        <v>98</v>
      </c>
      <c r="C102" s="10">
        <f>صنف!C:C</f>
        <v>0</v>
      </c>
      <c r="D102" s="99"/>
      <c r="E102" s="7">
        <f>SUMIF(اضافه!E:E,صنف!B102,اضافه!I:I)</f>
        <v>0</v>
      </c>
      <c r="F102" s="7">
        <f>SUMIF(صرف!E:E,صنف!B102,صرف!I:I)</f>
        <v>0</v>
      </c>
      <c r="G102" s="7">
        <f>SUMIF(تكهين!E:E,صنف!B102,تكهين!I:I)</f>
        <v>0</v>
      </c>
      <c r="H102" s="37">
        <f t="shared" si="4"/>
        <v>0</v>
      </c>
      <c r="I102" s="37">
        <f t="shared" si="5"/>
        <v>0</v>
      </c>
    </row>
    <row r="103" spans="2:9" ht="24.95" customHeight="1">
      <c r="B103" s="12">
        <v>99</v>
      </c>
      <c r="C103" s="10">
        <f>صنف!C:C</f>
        <v>0</v>
      </c>
      <c r="D103" s="99"/>
      <c r="E103" s="7">
        <f>SUMIF(اضافه!E:E,صنف!B103,اضافه!I:I)</f>
        <v>0</v>
      </c>
      <c r="F103" s="7">
        <f>SUMIF(صرف!E:E,صنف!B103,صرف!I:I)</f>
        <v>0</v>
      </c>
      <c r="G103" s="7">
        <f>SUMIF(تكهين!E:E,صنف!B103,تكهين!I:I)</f>
        <v>0</v>
      </c>
      <c r="H103" s="37">
        <f t="shared" si="4"/>
        <v>0</v>
      </c>
      <c r="I103" s="37">
        <f t="shared" si="5"/>
        <v>0</v>
      </c>
    </row>
    <row r="104" spans="2:9" ht="24.95" customHeight="1">
      <c r="B104" s="12">
        <v>100</v>
      </c>
      <c r="C104" s="10">
        <f>صنف!C:C</f>
        <v>0</v>
      </c>
      <c r="D104" s="99"/>
      <c r="E104" s="7">
        <f>SUMIF(اضافه!E:E,صنف!B104,اضافه!I:I)</f>
        <v>0</v>
      </c>
      <c r="F104" s="7">
        <f>SUMIF(صرف!E:E,صنف!B104,صرف!I:I)</f>
        <v>0</v>
      </c>
      <c r="G104" s="7">
        <f>SUMIF(تكهين!E:E,صنف!B104,تكهين!I:I)</f>
        <v>0</v>
      </c>
      <c r="H104" s="37">
        <f t="shared" si="4"/>
        <v>0</v>
      </c>
      <c r="I104" s="37">
        <f t="shared" si="5"/>
        <v>0</v>
      </c>
    </row>
    <row r="105" spans="2:9" ht="24.95" customHeight="1">
      <c r="B105" s="12">
        <v>101</v>
      </c>
      <c r="C105" s="10">
        <f>صنف!C:C</f>
        <v>0</v>
      </c>
      <c r="D105" s="7"/>
      <c r="E105" s="7">
        <f>SUMIF(اضافه!E:E,صنف!B105,اضافه!I:I)</f>
        <v>0</v>
      </c>
      <c r="F105" s="7">
        <f>SUMIF(صرف!E:E,صنف!B105,صرف!I:I)</f>
        <v>0</v>
      </c>
      <c r="G105" s="7">
        <f>SUMIF(تكهين!E:E,صنف!B105,تكهين!I:I)</f>
        <v>0</v>
      </c>
      <c r="H105" s="37">
        <f t="shared" si="4"/>
        <v>0</v>
      </c>
      <c r="I105" s="37">
        <f t="shared" si="5"/>
        <v>0</v>
      </c>
    </row>
    <row r="106" spans="2:9" ht="24.95" customHeight="1">
      <c r="B106" s="12">
        <v>102</v>
      </c>
      <c r="C106" s="10">
        <f>صنف!C:C</f>
        <v>0</v>
      </c>
      <c r="D106" s="7"/>
      <c r="E106" s="7">
        <f>SUMIF(اضافه!E:E,صنف!B106,اضافه!I:I)</f>
        <v>0</v>
      </c>
      <c r="F106" s="7">
        <f>SUMIF(صرف!E:E,صنف!B106,صرف!I:I)</f>
        <v>0</v>
      </c>
      <c r="G106" s="7">
        <f>SUMIF(تكهين!E:E,صنف!B106,تكهين!I:I)</f>
        <v>0</v>
      </c>
      <c r="H106" s="37">
        <f t="shared" si="4"/>
        <v>0</v>
      </c>
      <c r="I106" s="37">
        <f t="shared" si="5"/>
        <v>0</v>
      </c>
    </row>
    <row r="107" spans="2:9" ht="24.95" customHeight="1">
      <c r="B107" s="12">
        <v>103</v>
      </c>
      <c r="C107" s="10">
        <f>صنف!C:C</f>
        <v>0</v>
      </c>
      <c r="D107" s="7"/>
      <c r="E107" s="7">
        <f>SUMIF(اضافه!E:E,صنف!B107,اضافه!I:I)</f>
        <v>0</v>
      </c>
      <c r="F107" s="7">
        <f>SUMIF(صرف!E:E,صنف!B107,صرف!I:I)</f>
        <v>0</v>
      </c>
      <c r="G107" s="7">
        <f>SUMIF(تكهين!E:E,صنف!B107,تكهين!I:I)</f>
        <v>0</v>
      </c>
      <c r="H107" s="37">
        <f t="shared" si="4"/>
        <v>0</v>
      </c>
      <c r="I107" s="37">
        <f t="shared" si="5"/>
        <v>0</v>
      </c>
    </row>
    <row r="108" spans="2:9" ht="24.95" customHeight="1">
      <c r="B108" s="12">
        <v>104</v>
      </c>
      <c r="C108" s="10">
        <f>صنف!C:C</f>
        <v>0</v>
      </c>
      <c r="D108" s="7"/>
      <c r="E108" s="7">
        <f>SUMIF(اضافه!E:E,صنف!B108,اضافه!I:I)</f>
        <v>0</v>
      </c>
      <c r="F108" s="7">
        <f>SUMIF(صرف!E:E,صنف!B108,صرف!I:I)</f>
        <v>0</v>
      </c>
      <c r="G108" s="7">
        <f>SUMIF(تكهين!E:E,صنف!B108,تكهين!I:I)</f>
        <v>0</v>
      </c>
      <c r="H108" s="37">
        <f t="shared" si="4"/>
        <v>0</v>
      </c>
      <c r="I108" s="37">
        <f t="shared" si="5"/>
        <v>0</v>
      </c>
    </row>
    <row r="109" spans="2:9" ht="24.95" customHeight="1">
      <c r="B109" s="12">
        <v>105</v>
      </c>
      <c r="C109" s="10">
        <f>صنف!C:C</f>
        <v>0</v>
      </c>
      <c r="D109" s="7"/>
      <c r="E109" s="7">
        <f>SUMIF(اضافه!E:E,صنف!B109,اضافه!I:I)</f>
        <v>0</v>
      </c>
      <c r="F109" s="7">
        <f>SUMIF(صرف!E:E,صنف!B109,صرف!I:I)</f>
        <v>0</v>
      </c>
      <c r="G109" s="7">
        <f>SUMIF(تكهين!E:E,صنف!B109,تكهين!I:I)</f>
        <v>0</v>
      </c>
      <c r="H109" s="37">
        <f t="shared" si="4"/>
        <v>0</v>
      </c>
      <c r="I109" s="37">
        <f t="shared" si="5"/>
        <v>0</v>
      </c>
    </row>
    <row r="110" spans="2:9" ht="24.95" customHeight="1">
      <c r="B110" s="12">
        <v>106</v>
      </c>
      <c r="C110" s="10">
        <f>صنف!C:C</f>
        <v>0</v>
      </c>
      <c r="D110" s="7"/>
      <c r="E110" s="7">
        <f>SUMIF(اضافه!E:E,صنف!B110,اضافه!I:I)</f>
        <v>0</v>
      </c>
      <c r="F110" s="7">
        <f>SUMIF(صرف!E:E,صنف!B110,صرف!I:I)</f>
        <v>0</v>
      </c>
      <c r="G110" s="7">
        <f>SUMIF(تكهين!E:E,صنف!B110,تكهين!I:I)</f>
        <v>0</v>
      </c>
      <c r="H110" s="37">
        <f t="shared" si="4"/>
        <v>0</v>
      </c>
      <c r="I110" s="37">
        <f t="shared" si="5"/>
        <v>0</v>
      </c>
    </row>
    <row r="111" spans="2:9" ht="24.95" customHeight="1">
      <c r="B111" s="12">
        <v>107</v>
      </c>
      <c r="C111" s="10">
        <f>صنف!C:C</f>
        <v>0</v>
      </c>
      <c r="D111" s="7"/>
      <c r="E111" s="7">
        <f>SUMIF(اضافه!E:E,صنف!B111,اضافه!I:I)</f>
        <v>0</v>
      </c>
      <c r="F111" s="7">
        <f>SUMIF(صرف!E:E,صنف!B111,صرف!I:I)</f>
        <v>0</v>
      </c>
      <c r="G111" s="7">
        <f>SUMIF(تكهين!E:E,صنف!B111,تكهين!I:I)</f>
        <v>0</v>
      </c>
      <c r="H111" s="37">
        <f t="shared" si="4"/>
        <v>0</v>
      </c>
      <c r="I111" s="37">
        <f t="shared" si="5"/>
        <v>0</v>
      </c>
    </row>
    <row r="112" spans="2:9" ht="24.95" customHeight="1">
      <c r="B112" s="12">
        <v>108</v>
      </c>
      <c r="C112" s="10">
        <f>صنف!C:C</f>
        <v>0</v>
      </c>
      <c r="D112" s="7"/>
      <c r="E112" s="7">
        <f>SUMIF(اضافه!E:E,صنف!B112,اضافه!I:I)</f>
        <v>0</v>
      </c>
      <c r="F112" s="7">
        <f>SUMIF(صرف!E:E,صنف!B112,صرف!I:I)</f>
        <v>0</v>
      </c>
      <c r="G112" s="7">
        <f>SUMIF(تكهين!E:E,صنف!B112,تكهين!I:I)</f>
        <v>0</v>
      </c>
      <c r="H112" s="37">
        <f t="shared" si="4"/>
        <v>0</v>
      </c>
      <c r="I112" s="37">
        <f t="shared" si="5"/>
        <v>0</v>
      </c>
    </row>
    <row r="113" spans="2:9" ht="24.95" customHeight="1">
      <c r="B113" s="12">
        <v>109</v>
      </c>
      <c r="C113" s="10">
        <f>صنف!C:C</f>
        <v>0</v>
      </c>
      <c r="D113" s="7"/>
      <c r="E113" s="7">
        <f>SUMIF(اضافه!E:E,صنف!B113,اضافه!I:I)</f>
        <v>0</v>
      </c>
      <c r="F113" s="7">
        <f>SUMIF(صرف!E:E,صنف!B113,صرف!I:I)</f>
        <v>0</v>
      </c>
      <c r="G113" s="7">
        <f>SUMIF(تكهين!E:E,صنف!B113,تكهين!I:I)</f>
        <v>0</v>
      </c>
      <c r="H113" s="37">
        <f t="shared" si="4"/>
        <v>0</v>
      </c>
      <c r="I113" s="37">
        <f t="shared" si="5"/>
        <v>0</v>
      </c>
    </row>
    <row r="114" spans="2:9" ht="24.95" customHeight="1">
      <c r="B114" s="12">
        <v>110</v>
      </c>
      <c r="C114" s="10">
        <f>صنف!C:C</f>
        <v>0</v>
      </c>
      <c r="D114" s="7"/>
      <c r="E114" s="7">
        <f>SUMIF(اضافه!E:E,صنف!B114,اضافه!I:I)</f>
        <v>0</v>
      </c>
      <c r="F114" s="7">
        <f>SUMIF(صرف!E:E,صنف!B114,صرف!I:I)</f>
        <v>0</v>
      </c>
      <c r="G114" s="7">
        <f>SUMIF(تكهين!E:E,صنف!B114,تكهين!I:I)</f>
        <v>0</v>
      </c>
      <c r="H114" s="37">
        <f t="shared" si="4"/>
        <v>0</v>
      </c>
      <c r="I114" s="37">
        <f t="shared" si="5"/>
        <v>0</v>
      </c>
    </row>
    <row r="115" spans="2:9" ht="24.95" customHeight="1">
      <c r="B115" s="12">
        <v>111</v>
      </c>
      <c r="C115" s="10">
        <f>صنف!C:C</f>
        <v>0</v>
      </c>
      <c r="D115" s="7"/>
      <c r="E115" s="7">
        <f>SUMIF(اضافه!E:E,صنف!B115,اضافه!I:I)</f>
        <v>0</v>
      </c>
      <c r="F115" s="7">
        <f>SUMIF(صرف!E:E,صنف!B115,صرف!I:I)</f>
        <v>0</v>
      </c>
      <c r="G115" s="7">
        <f>SUMIF(تكهين!E:E,صنف!B115,تكهين!I:I)</f>
        <v>0</v>
      </c>
      <c r="H115" s="37">
        <f t="shared" si="4"/>
        <v>0</v>
      </c>
      <c r="I115" s="37">
        <f t="shared" si="5"/>
        <v>0</v>
      </c>
    </row>
    <row r="116" spans="2:9" ht="24.95" customHeight="1">
      <c r="B116" s="12">
        <v>112</v>
      </c>
      <c r="C116" s="10">
        <f>صنف!C:C</f>
        <v>0</v>
      </c>
      <c r="D116" s="7"/>
      <c r="E116" s="7">
        <f>SUMIF(اضافه!E:E,صنف!B116,اضافه!I:I)</f>
        <v>0</v>
      </c>
      <c r="F116" s="7">
        <f>SUMIF(صرف!E:E,صنف!B116,صرف!I:I)</f>
        <v>0</v>
      </c>
      <c r="G116" s="7">
        <f>SUMIF(تكهين!E:E,صنف!B116,تكهين!I:I)</f>
        <v>0</v>
      </c>
      <c r="H116" s="37">
        <f t="shared" si="4"/>
        <v>0</v>
      </c>
      <c r="I116" s="37">
        <f t="shared" si="5"/>
        <v>0</v>
      </c>
    </row>
    <row r="117" spans="2:9" ht="24.95" customHeight="1">
      <c r="B117" s="12">
        <v>113</v>
      </c>
      <c r="C117" s="10">
        <f>صنف!C:C</f>
        <v>0</v>
      </c>
      <c r="D117" s="7"/>
      <c r="E117" s="7">
        <f>SUMIF(اضافه!E:E,صنف!B117,اضافه!I:I)</f>
        <v>0</v>
      </c>
      <c r="F117" s="7">
        <f>SUMIF(صرف!E:E,صنف!B117,صرف!I:I)</f>
        <v>0</v>
      </c>
      <c r="G117" s="7">
        <f>SUMIF(تكهين!E:E,صنف!B117,تكهين!I:I)</f>
        <v>0</v>
      </c>
      <c r="H117" s="37">
        <f t="shared" si="4"/>
        <v>0</v>
      </c>
      <c r="I117" s="37">
        <f t="shared" si="5"/>
        <v>0</v>
      </c>
    </row>
    <row r="118" spans="2:9" ht="24.95" customHeight="1">
      <c r="B118" s="12">
        <v>114</v>
      </c>
      <c r="C118" s="10">
        <f>صنف!C:C</f>
        <v>0</v>
      </c>
      <c r="D118" s="7"/>
      <c r="E118" s="7">
        <f>SUMIF(اضافه!E:E,صنف!B118,اضافه!I:I)</f>
        <v>0</v>
      </c>
      <c r="F118" s="7">
        <f>SUMIF(صرف!E:E,صنف!B118,صرف!I:I)</f>
        <v>0</v>
      </c>
      <c r="G118" s="7">
        <f>SUMIF(تكهين!E:E,صنف!B118,تكهين!I:I)</f>
        <v>0</v>
      </c>
      <c r="H118" s="37">
        <f t="shared" si="4"/>
        <v>0</v>
      </c>
      <c r="I118" s="37">
        <f t="shared" si="5"/>
        <v>0</v>
      </c>
    </row>
    <row r="119" spans="2:9" ht="24.95" customHeight="1">
      <c r="B119" s="12">
        <v>115</v>
      </c>
      <c r="C119" s="10">
        <f>صنف!C:C</f>
        <v>0</v>
      </c>
      <c r="D119" s="7"/>
      <c r="E119" s="7">
        <f>SUMIF(اضافه!E:E,صنف!B119,اضافه!I:I)</f>
        <v>0</v>
      </c>
      <c r="F119" s="7">
        <f>SUMIF(صرف!E:E,صنف!B119,صرف!I:I)</f>
        <v>0</v>
      </c>
      <c r="G119" s="7">
        <f>SUMIF(تكهين!E:E,صنف!B119,تكهين!I:I)</f>
        <v>0</v>
      </c>
      <c r="H119" s="37">
        <f t="shared" si="4"/>
        <v>0</v>
      </c>
      <c r="I119" s="37">
        <f t="shared" si="5"/>
        <v>0</v>
      </c>
    </row>
    <row r="120" spans="2:9" ht="24.95" customHeight="1">
      <c r="B120" s="12">
        <v>116</v>
      </c>
      <c r="C120" s="10">
        <f>صنف!C:C</f>
        <v>0</v>
      </c>
      <c r="D120" s="7"/>
      <c r="E120" s="7">
        <f>SUMIF(اضافه!E:E,صنف!B120,اضافه!I:I)</f>
        <v>0</v>
      </c>
      <c r="F120" s="7">
        <f>SUMIF(صرف!E:E,صنف!B120,صرف!I:I)</f>
        <v>0</v>
      </c>
      <c r="G120" s="7">
        <f>SUMIF(تكهين!E:E,صنف!B120,تكهين!I:I)</f>
        <v>0</v>
      </c>
      <c r="H120" s="37">
        <f t="shared" si="4"/>
        <v>0</v>
      </c>
      <c r="I120" s="37">
        <f t="shared" si="5"/>
        <v>0</v>
      </c>
    </row>
    <row r="121" spans="2:9" ht="24.95" customHeight="1">
      <c r="B121" s="12">
        <v>117</v>
      </c>
      <c r="C121" s="10">
        <f>صنف!C:C</f>
        <v>0</v>
      </c>
      <c r="D121" s="7"/>
      <c r="E121" s="7">
        <f>SUMIF(اضافه!E:E,صنف!B121,اضافه!I:I)</f>
        <v>0</v>
      </c>
      <c r="F121" s="7">
        <f>SUMIF(صرف!E:E,صنف!B121,صرف!I:I)</f>
        <v>0</v>
      </c>
      <c r="G121" s="7">
        <f>SUMIF(تكهين!E:E,صنف!B121,تكهين!I:I)</f>
        <v>0</v>
      </c>
      <c r="H121" s="37">
        <f t="shared" si="4"/>
        <v>0</v>
      </c>
      <c r="I121" s="37">
        <f t="shared" si="5"/>
        <v>0</v>
      </c>
    </row>
    <row r="122" spans="2:9" ht="24.95" customHeight="1">
      <c r="B122" s="12">
        <v>118</v>
      </c>
      <c r="C122" s="10">
        <f>صنف!C:C</f>
        <v>0</v>
      </c>
      <c r="D122" s="7"/>
      <c r="E122" s="7">
        <f>SUMIF(اضافه!E:E,صنف!B122,اضافه!I:I)</f>
        <v>0</v>
      </c>
      <c r="F122" s="7">
        <f>SUMIF(صرف!E:E,صنف!B122,صرف!I:I)</f>
        <v>0</v>
      </c>
      <c r="G122" s="7">
        <f>SUMIF(تكهين!E:E,صنف!B122,تكهين!I:I)</f>
        <v>0</v>
      </c>
      <c r="H122" s="37">
        <f t="shared" si="4"/>
        <v>0</v>
      </c>
      <c r="I122" s="37">
        <f t="shared" si="5"/>
        <v>0</v>
      </c>
    </row>
    <row r="123" spans="2:9" ht="24.95" customHeight="1">
      <c r="B123" s="12">
        <v>119</v>
      </c>
      <c r="C123" s="10">
        <f>صنف!C:C</f>
        <v>0</v>
      </c>
      <c r="D123" s="7"/>
      <c r="E123" s="7">
        <f>SUMIF(اضافه!E:E,صنف!B123,اضافه!I:I)</f>
        <v>0</v>
      </c>
      <c r="F123" s="7">
        <f>SUMIF(صرف!E:E,صنف!B123,صرف!I:I)</f>
        <v>0</v>
      </c>
      <c r="G123" s="7">
        <f>SUMIF(تكهين!E:E,صنف!B123,تكهين!I:I)</f>
        <v>0</v>
      </c>
      <c r="H123" s="37">
        <f t="shared" si="4"/>
        <v>0</v>
      </c>
      <c r="I123" s="37">
        <f t="shared" si="5"/>
        <v>0</v>
      </c>
    </row>
    <row r="124" spans="2:9" ht="24.95" customHeight="1">
      <c r="B124" s="12">
        <v>120</v>
      </c>
      <c r="C124" s="10">
        <f>صنف!C:C</f>
        <v>0</v>
      </c>
      <c r="D124" s="7"/>
      <c r="E124" s="7">
        <f>SUMIF(اضافه!E:E,صنف!B124,اضافه!I:I)</f>
        <v>0</v>
      </c>
      <c r="F124" s="7">
        <f>SUMIF(صرف!E:E,صنف!B124,صرف!I:I)</f>
        <v>0</v>
      </c>
      <c r="G124" s="7">
        <f>SUMIF(تكهين!E:E,صنف!B124,تكهين!I:I)</f>
        <v>0</v>
      </c>
      <c r="H124" s="37">
        <f t="shared" si="4"/>
        <v>0</v>
      </c>
      <c r="I124" s="37">
        <f t="shared" si="5"/>
        <v>0</v>
      </c>
    </row>
    <row r="125" spans="2:9" ht="24.95" customHeight="1">
      <c r="B125" s="12">
        <v>121</v>
      </c>
      <c r="C125" s="10">
        <f>صنف!C:C</f>
        <v>0</v>
      </c>
      <c r="D125" s="7"/>
      <c r="E125" s="7">
        <f>SUMIF(اضافه!E:E,صنف!B125,اضافه!I:I)</f>
        <v>0</v>
      </c>
      <c r="F125" s="7">
        <f>SUMIF(صرف!E:E,صنف!B125,صرف!I:I)</f>
        <v>0</v>
      </c>
      <c r="G125" s="7">
        <f>SUMIF(تكهين!E:E,صنف!B125,تكهين!I:I)</f>
        <v>0</v>
      </c>
      <c r="H125" s="37">
        <f t="shared" si="4"/>
        <v>0</v>
      </c>
      <c r="I125" s="37">
        <f t="shared" si="5"/>
        <v>0</v>
      </c>
    </row>
    <row r="126" spans="2:9" ht="24.95" customHeight="1">
      <c r="B126" s="12">
        <v>122</v>
      </c>
      <c r="C126" s="10">
        <f>صنف!C:C</f>
        <v>0</v>
      </c>
      <c r="D126" s="7"/>
      <c r="E126" s="7">
        <f>SUMIF(اضافه!E:E,صنف!B126,اضافه!I:I)</f>
        <v>0</v>
      </c>
      <c r="F126" s="7">
        <f>SUMIF(صرف!E:E,صنف!B126,صرف!I:I)</f>
        <v>0</v>
      </c>
      <c r="G126" s="7">
        <f>SUMIF(تكهين!E:E,صنف!B126,تكهين!I:I)</f>
        <v>0</v>
      </c>
      <c r="H126" s="37">
        <f t="shared" si="4"/>
        <v>0</v>
      </c>
      <c r="I126" s="37">
        <f t="shared" si="5"/>
        <v>0</v>
      </c>
    </row>
    <row r="127" spans="2:9" ht="24.95" customHeight="1">
      <c r="B127" s="12">
        <v>123</v>
      </c>
      <c r="C127" s="10">
        <f>صنف!C:C</f>
        <v>0</v>
      </c>
      <c r="D127" s="7"/>
      <c r="E127" s="7">
        <f>SUMIF(اضافه!E:E,صنف!B127,اضافه!I:I)</f>
        <v>0</v>
      </c>
      <c r="F127" s="7">
        <f>SUMIF(صرف!E:E,صنف!B127,صرف!I:I)</f>
        <v>0</v>
      </c>
      <c r="G127" s="7">
        <f>SUMIF(تكهين!E:E,صنف!B127,تكهين!I:I)</f>
        <v>0</v>
      </c>
      <c r="H127" s="37">
        <f t="shared" si="4"/>
        <v>0</v>
      </c>
      <c r="I127" s="37">
        <f t="shared" si="5"/>
        <v>0</v>
      </c>
    </row>
    <row r="128" spans="2:9" ht="24.95" customHeight="1">
      <c r="B128" s="12">
        <v>124</v>
      </c>
      <c r="C128" s="10">
        <f>صنف!C:C</f>
        <v>0</v>
      </c>
      <c r="D128" s="7"/>
      <c r="E128" s="7">
        <f>SUMIF(اضافه!E:E,صنف!B128,اضافه!I:I)</f>
        <v>0</v>
      </c>
      <c r="F128" s="7">
        <f>SUMIF(صرف!E:E,صنف!B128,صرف!I:I)</f>
        <v>0</v>
      </c>
      <c r="G128" s="7">
        <f>SUMIF(تكهين!E:E,صنف!B128,تكهين!I:I)</f>
        <v>0</v>
      </c>
      <c r="H128" s="37">
        <f t="shared" si="4"/>
        <v>0</v>
      </c>
      <c r="I128" s="37">
        <f t="shared" si="5"/>
        <v>0</v>
      </c>
    </row>
    <row r="129" spans="2:9" ht="24.95" customHeight="1">
      <c r="B129" s="12">
        <v>125</v>
      </c>
      <c r="C129" s="10">
        <f>صنف!C:C</f>
        <v>0</v>
      </c>
      <c r="D129" s="7"/>
      <c r="E129" s="7">
        <f>SUMIF(اضافه!E:E,صنف!B129,اضافه!I:I)</f>
        <v>0</v>
      </c>
      <c r="F129" s="7">
        <f>SUMIF(صرف!E:E,صنف!B129,صرف!I:I)</f>
        <v>0</v>
      </c>
      <c r="G129" s="7">
        <f>SUMIF(تكهين!E:E,صنف!B129,تكهين!I:I)</f>
        <v>0</v>
      </c>
      <c r="H129" s="37">
        <f t="shared" si="4"/>
        <v>0</v>
      </c>
      <c r="I129" s="37">
        <f t="shared" si="5"/>
        <v>0</v>
      </c>
    </row>
    <row r="130" spans="2:9" ht="24.95" customHeight="1">
      <c r="B130" s="12">
        <v>126</v>
      </c>
      <c r="C130" s="10">
        <f>صنف!C:C</f>
        <v>0</v>
      </c>
      <c r="D130" s="7"/>
      <c r="E130" s="7">
        <f>SUMIF(اضافه!E:E,صنف!B130,اضافه!I:I)</f>
        <v>0</v>
      </c>
      <c r="F130" s="7">
        <f>SUMIF(صرف!E:E,صنف!B130,صرف!I:I)</f>
        <v>0</v>
      </c>
      <c r="G130" s="7">
        <f>SUMIF(تكهين!E:E,صنف!B130,تكهين!I:I)</f>
        <v>0</v>
      </c>
      <c r="H130" s="37">
        <f t="shared" si="4"/>
        <v>0</v>
      </c>
      <c r="I130" s="37">
        <f t="shared" si="5"/>
        <v>0</v>
      </c>
    </row>
    <row r="131" spans="2:9" ht="24.95" customHeight="1">
      <c r="B131" s="12">
        <v>127</v>
      </c>
      <c r="C131" s="10">
        <f>صنف!C:C</f>
        <v>0</v>
      </c>
      <c r="D131" s="7"/>
      <c r="E131" s="7">
        <f>SUMIF(اضافه!E:E,صنف!B131,اضافه!I:I)</f>
        <v>0</v>
      </c>
      <c r="F131" s="7">
        <f>SUMIF(صرف!E:E,صنف!B131,صرف!I:I)</f>
        <v>0</v>
      </c>
      <c r="G131" s="7">
        <f>SUMIF(تكهين!E:E,صنف!B131,تكهين!I:I)</f>
        <v>0</v>
      </c>
      <c r="H131" s="37">
        <f t="shared" si="4"/>
        <v>0</v>
      </c>
      <c r="I131" s="37">
        <f t="shared" si="5"/>
        <v>0</v>
      </c>
    </row>
    <row r="132" spans="2:9" ht="24.95" customHeight="1">
      <c r="B132" s="12">
        <v>128</v>
      </c>
      <c r="C132" s="10">
        <f>صنف!C:C</f>
        <v>0</v>
      </c>
      <c r="D132" s="7"/>
      <c r="E132" s="7">
        <f>SUMIF(اضافه!E:E,صنف!B132,اضافه!I:I)</f>
        <v>0</v>
      </c>
      <c r="F132" s="7">
        <f>SUMIF(صرف!E:E,صنف!B132,صرف!I:I)</f>
        <v>0</v>
      </c>
      <c r="G132" s="7">
        <f>SUMIF(تكهين!E:E,صنف!B132,تكهين!I:I)</f>
        <v>0</v>
      </c>
      <c r="H132" s="37">
        <f t="shared" si="4"/>
        <v>0</v>
      </c>
      <c r="I132" s="37">
        <f t="shared" si="5"/>
        <v>0</v>
      </c>
    </row>
    <row r="133" spans="2:9" ht="24.95" customHeight="1">
      <c r="B133" s="12">
        <v>129</v>
      </c>
      <c r="C133" s="10">
        <f>صنف!C:C</f>
        <v>0</v>
      </c>
      <c r="D133" s="7"/>
      <c r="E133" s="7">
        <f>SUMIF(اضافه!E:E,صنف!B133,اضافه!I:I)</f>
        <v>0</v>
      </c>
      <c r="F133" s="7">
        <f>SUMIF(صرف!E:E,صنف!B133,صرف!I:I)</f>
        <v>0</v>
      </c>
      <c r="G133" s="7">
        <f>SUMIF(تكهين!E:E,صنف!B133,تكهين!I:I)</f>
        <v>0</v>
      </c>
      <c r="H133" s="37">
        <f t="shared" ref="H133:H196" si="6">D133+E133-F133</f>
        <v>0</v>
      </c>
      <c r="I133" s="37">
        <f t="shared" ref="I133:I196" si="7">D133+E133-G133</f>
        <v>0</v>
      </c>
    </row>
    <row r="134" spans="2:9" ht="24.95" customHeight="1">
      <c r="B134" s="12">
        <v>130</v>
      </c>
      <c r="C134" s="10">
        <f>صنف!C:C</f>
        <v>0</v>
      </c>
      <c r="D134" s="7"/>
      <c r="E134" s="7">
        <f>SUMIF(اضافه!E:E,صنف!B134,اضافه!I:I)</f>
        <v>0</v>
      </c>
      <c r="F134" s="7">
        <f>SUMIF(صرف!E:E,صنف!B134,صرف!I:I)</f>
        <v>0</v>
      </c>
      <c r="G134" s="7">
        <f>SUMIF(تكهين!E:E,صنف!B134,تكهين!I:I)</f>
        <v>0</v>
      </c>
      <c r="H134" s="37">
        <f t="shared" si="6"/>
        <v>0</v>
      </c>
      <c r="I134" s="37">
        <f t="shared" si="7"/>
        <v>0</v>
      </c>
    </row>
    <row r="135" spans="2:9" ht="24.95" customHeight="1">
      <c r="B135" s="12">
        <v>131</v>
      </c>
      <c r="C135" s="10">
        <f>صنف!C:C</f>
        <v>0</v>
      </c>
      <c r="D135" s="7"/>
      <c r="E135" s="7">
        <f>SUMIF(اضافه!E:E,صنف!B135,اضافه!I:I)</f>
        <v>0</v>
      </c>
      <c r="F135" s="7">
        <f>SUMIF(صرف!E:E,صنف!B135,صرف!I:I)</f>
        <v>0</v>
      </c>
      <c r="G135" s="7">
        <f>SUMIF(تكهين!E:E,صنف!B135,تكهين!I:I)</f>
        <v>0</v>
      </c>
      <c r="H135" s="37">
        <f t="shared" si="6"/>
        <v>0</v>
      </c>
      <c r="I135" s="37">
        <f t="shared" si="7"/>
        <v>0</v>
      </c>
    </row>
    <row r="136" spans="2:9" ht="24.95" customHeight="1">
      <c r="B136" s="12">
        <v>132</v>
      </c>
      <c r="C136" s="10">
        <f>صنف!C:C</f>
        <v>0</v>
      </c>
      <c r="D136" s="7"/>
      <c r="E136" s="7">
        <f>SUMIF(اضافه!E:E,صنف!B136,اضافه!I:I)</f>
        <v>0</v>
      </c>
      <c r="F136" s="7">
        <f>SUMIF(صرف!E:E,صنف!B136,صرف!I:I)</f>
        <v>0</v>
      </c>
      <c r="G136" s="7">
        <f>SUMIF(تكهين!E:E,صنف!B136,تكهين!I:I)</f>
        <v>0</v>
      </c>
      <c r="H136" s="37">
        <f t="shared" si="6"/>
        <v>0</v>
      </c>
      <c r="I136" s="37">
        <f t="shared" si="7"/>
        <v>0</v>
      </c>
    </row>
    <row r="137" spans="2:9" ht="24.95" customHeight="1">
      <c r="B137" s="12">
        <v>133</v>
      </c>
      <c r="C137" s="10">
        <f>صنف!C:C</f>
        <v>0</v>
      </c>
      <c r="D137" s="7"/>
      <c r="E137" s="7">
        <f>SUMIF(اضافه!E:E,صنف!B137,اضافه!I:I)</f>
        <v>0</v>
      </c>
      <c r="F137" s="7">
        <f>SUMIF(صرف!E:E,صنف!B137,صرف!I:I)</f>
        <v>0</v>
      </c>
      <c r="G137" s="7">
        <f>SUMIF(تكهين!E:E,صنف!B137,تكهين!I:I)</f>
        <v>0</v>
      </c>
      <c r="H137" s="37">
        <f t="shared" si="6"/>
        <v>0</v>
      </c>
      <c r="I137" s="37">
        <f t="shared" si="7"/>
        <v>0</v>
      </c>
    </row>
    <row r="138" spans="2:9" ht="24.95" customHeight="1">
      <c r="B138" s="12">
        <v>134</v>
      </c>
      <c r="C138" s="10">
        <f>صنف!C:C</f>
        <v>0</v>
      </c>
      <c r="D138" s="7"/>
      <c r="E138" s="7">
        <f>SUMIF(اضافه!E:E,صنف!B138,اضافه!I:I)</f>
        <v>0</v>
      </c>
      <c r="F138" s="7">
        <f>SUMIF(صرف!E:E,صنف!B138,صرف!I:I)</f>
        <v>0</v>
      </c>
      <c r="G138" s="7">
        <f>SUMIF(تكهين!E:E,صنف!B138,تكهين!I:I)</f>
        <v>0</v>
      </c>
      <c r="H138" s="37">
        <f t="shared" si="6"/>
        <v>0</v>
      </c>
      <c r="I138" s="37">
        <f t="shared" si="7"/>
        <v>0</v>
      </c>
    </row>
    <row r="139" spans="2:9" ht="24.95" customHeight="1">
      <c r="B139" s="12">
        <v>135</v>
      </c>
      <c r="C139" s="10">
        <f>صنف!C:C</f>
        <v>0</v>
      </c>
      <c r="D139" s="7"/>
      <c r="E139" s="7">
        <f>SUMIF(اضافه!E:E,صنف!B139,اضافه!I:I)</f>
        <v>0</v>
      </c>
      <c r="F139" s="7">
        <f>SUMIF(صرف!E:E,صنف!B139,صرف!I:I)</f>
        <v>0</v>
      </c>
      <c r="G139" s="7">
        <f>SUMIF(تكهين!E:E,صنف!B139,تكهين!I:I)</f>
        <v>0</v>
      </c>
      <c r="H139" s="37">
        <f t="shared" si="6"/>
        <v>0</v>
      </c>
      <c r="I139" s="37">
        <f t="shared" si="7"/>
        <v>0</v>
      </c>
    </row>
    <row r="140" spans="2:9" ht="24.95" customHeight="1">
      <c r="B140" s="12">
        <v>136</v>
      </c>
      <c r="C140" s="10">
        <f>صنف!C:C</f>
        <v>0</v>
      </c>
      <c r="D140" s="7"/>
      <c r="E140" s="7">
        <f>SUMIF(اضافه!E:E,صنف!B140,اضافه!I:I)</f>
        <v>0</v>
      </c>
      <c r="F140" s="7">
        <f>SUMIF(صرف!E:E,صنف!B140,صرف!I:I)</f>
        <v>0</v>
      </c>
      <c r="G140" s="7">
        <f>SUMIF(تكهين!E:E,صنف!B140,تكهين!I:I)</f>
        <v>0</v>
      </c>
      <c r="H140" s="37">
        <f t="shared" si="6"/>
        <v>0</v>
      </c>
      <c r="I140" s="37">
        <f t="shared" si="7"/>
        <v>0</v>
      </c>
    </row>
    <row r="141" spans="2:9" ht="24.95" customHeight="1">
      <c r="B141" s="12">
        <v>137</v>
      </c>
      <c r="C141" s="10">
        <f>صنف!C:C</f>
        <v>0</v>
      </c>
      <c r="D141" s="7"/>
      <c r="E141" s="7">
        <f>SUMIF(اضافه!E:E,صنف!B141,اضافه!I:I)</f>
        <v>0</v>
      </c>
      <c r="F141" s="7">
        <f>SUMIF(صرف!E:E,صنف!B141,صرف!I:I)</f>
        <v>0</v>
      </c>
      <c r="G141" s="7">
        <f>SUMIF(تكهين!E:E,صنف!B141,تكهين!I:I)</f>
        <v>0</v>
      </c>
      <c r="H141" s="37">
        <f t="shared" si="6"/>
        <v>0</v>
      </c>
      <c r="I141" s="37">
        <f t="shared" si="7"/>
        <v>0</v>
      </c>
    </row>
    <row r="142" spans="2:9" ht="24.95" customHeight="1">
      <c r="B142" s="12">
        <v>138</v>
      </c>
      <c r="C142" s="10">
        <f>صنف!C:C</f>
        <v>0</v>
      </c>
      <c r="D142" s="7"/>
      <c r="E142" s="7">
        <f>SUMIF(اضافه!E:E,صنف!B142,اضافه!I:I)</f>
        <v>0</v>
      </c>
      <c r="F142" s="7">
        <f>SUMIF(صرف!E:E,صنف!B142,صرف!I:I)</f>
        <v>0</v>
      </c>
      <c r="G142" s="7">
        <f>SUMIF(تكهين!E:E,صنف!B142,تكهين!I:I)</f>
        <v>0</v>
      </c>
      <c r="H142" s="37">
        <f t="shared" si="6"/>
        <v>0</v>
      </c>
      <c r="I142" s="37">
        <f t="shared" si="7"/>
        <v>0</v>
      </c>
    </row>
    <row r="143" spans="2:9" ht="24.95" customHeight="1">
      <c r="B143" s="12">
        <v>139</v>
      </c>
      <c r="C143" s="10">
        <f>صنف!C:C</f>
        <v>0</v>
      </c>
      <c r="D143" s="7"/>
      <c r="E143" s="7">
        <f>SUMIF(اضافه!E:E,صنف!B143,اضافه!I:I)</f>
        <v>0</v>
      </c>
      <c r="F143" s="7">
        <f>SUMIF(صرف!E:E,صنف!B143,صرف!I:I)</f>
        <v>0</v>
      </c>
      <c r="G143" s="7">
        <f>SUMIF(تكهين!E:E,صنف!B143,تكهين!I:I)</f>
        <v>0</v>
      </c>
      <c r="H143" s="37">
        <f t="shared" si="6"/>
        <v>0</v>
      </c>
      <c r="I143" s="37">
        <f t="shared" si="7"/>
        <v>0</v>
      </c>
    </row>
    <row r="144" spans="2:9" ht="24.95" customHeight="1">
      <c r="B144" s="12">
        <v>140</v>
      </c>
      <c r="C144" s="10">
        <f>صنف!C:C</f>
        <v>0</v>
      </c>
      <c r="D144" s="7"/>
      <c r="E144" s="7">
        <f>SUMIF(اضافه!E:E,صنف!B144,اضافه!I:I)</f>
        <v>0</v>
      </c>
      <c r="F144" s="7">
        <f>SUMIF(صرف!E:E,صنف!B144,صرف!I:I)</f>
        <v>0</v>
      </c>
      <c r="G144" s="7">
        <f>SUMIF(تكهين!E:E,صنف!B144,تكهين!I:I)</f>
        <v>0</v>
      </c>
      <c r="H144" s="37">
        <f t="shared" si="6"/>
        <v>0</v>
      </c>
      <c r="I144" s="37">
        <f t="shared" si="7"/>
        <v>0</v>
      </c>
    </row>
    <row r="145" spans="2:9" ht="24.95" customHeight="1">
      <c r="B145" s="12">
        <v>141</v>
      </c>
      <c r="C145" s="10">
        <f>صنف!C:C</f>
        <v>0</v>
      </c>
      <c r="D145" s="7"/>
      <c r="E145" s="7">
        <f>SUMIF(اضافه!E:E,صنف!B145,اضافه!I:I)</f>
        <v>0</v>
      </c>
      <c r="F145" s="7">
        <f>SUMIF(صرف!E:E,صنف!B145,صرف!I:I)</f>
        <v>0</v>
      </c>
      <c r="G145" s="7">
        <f>SUMIF(تكهين!E:E,صنف!B145,تكهين!I:I)</f>
        <v>0</v>
      </c>
      <c r="H145" s="37">
        <f t="shared" si="6"/>
        <v>0</v>
      </c>
      <c r="I145" s="37">
        <f t="shared" si="7"/>
        <v>0</v>
      </c>
    </row>
    <row r="146" spans="2:9" ht="24.95" customHeight="1">
      <c r="B146" s="12">
        <v>142</v>
      </c>
      <c r="C146" s="10">
        <f>صنف!C:C</f>
        <v>0</v>
      </c>
      <c r="D146" s="7"/>
      <c r="E146" s="7">
        <f>SUMIF(اضافه!E:E,صنف!B146,اضافه!I:I)</f>
        <v>0</v>
      </c>
      <c r="F146" s="7">
        <f>SUMIF(صرف!E:E,صنف!B146,صرف!I:I)</f>
        <v>0</v>
      </c>
      <c r="G146" s="7">
        <f>SUMIF(تكهين!E:E,صنف!B146,تكهين!I:I)</f>
        <v>0</v>
      </c>
      <c r="H146" s="37">
        <f t="shared" si="6"/>
        <v>0</v>
      </c>
      <c r="I146" s="37">
        <f t="shared" si="7"/>
        <v>0</v>
      </c>
    </row>
    <row r="147" spans="2:9" ht="24.95" customHeight="1">
      <c r="B147" s="12">
        <v>143</v>
      </c>
      <c r="C147" s="10">
        <f>صنف!C:C</f>
        <v>0</v>
      </c>
      <c r="D147" s="7"/>
      <c r="E147" s="7">
        <f>SUMIF(اضافه!E:E,صنف!B147,اضافه!I:I)</f>
        <v>0</v>
      </c>
      <c r="F147" s="7">
        <f>SUMIF(صرف!E:E,صنف!B147,صرف!I:I)</f>
        <v>0</v>
      </c>
      <c r="G147" s="7">
        <f>SUMIF(تكهين!E:E,صنف!B147,تكهين!I:I)</f>
        <v>0</v>
      </c>
      <c r="H147" s="37">
        <f t="shared" si="6"/>
        <v>0</v>
      </c>
      <c r="I147" s="37">
        <f t="shared" si="7"/>
        <v>0</v>
      </c>
    </row>
    <row r="148" spans="2:9" ht="24.95" customHeight="1">
      <c r="B148" s="12">
        <v>144</v>
      </c>
      <c r="C148" s="10">
        <f>صنف!C:C</f>
        <v>0</v>
      </c>
      <c r="D148" s="7"/>
      <c r="E148" s="7">
        <f>SUMIF(اضافه!E:E,صنف!B148,اضافه!I:I)</f>
        <v>0</v>
      </c>
      <c r="F148" s="7">
        <f>SUMIF(صرف!E:E,صنف!B148,صرف!I:I)</f>
        <v>0</v>
      </c>
      <c r="G148" s="7">
        <f>SUMIF(تكهين!E:E,صنف!B148,تكهين!I:I)</f>
        <v>0</v>
      </c>
      <c r="H148" s="37">
        <f t="shared" si="6"/>
        <v>0</v>
      </c>
      <c r="I148" s="37">
        <f t="shared" si="7"/>
        <v>0</v>
      </c>
    </row>
    <row r="149" spans="2:9" ht="24.95" customHeight="1">
      <c r="B149" s="12">
        <v>145</v>
      </c>
      <c r="C149" s="10">
        <f>صنف!C:C</f>
        <v>0</v>
      </c>
      <c r="D149" s="7"/>
      <c r="E149" s="7">
        <f>SUMIF(اضافه!E:E,صنف!B149,اضافه!I:I)</f>
        <v>0</v>
      </c>
      <c r="F149" s="7">
        <f>SUMIF(صرف!E:E,صنف!B149,صرف!I:I)</f>
        <v>0</v>
      </c>
      <c r="G149" s="7">
        <f>SUMIF(تكهين!E:E,صنف!B149,تكهين!I:I)</f>
        <v>0</v>
      </c>
      <c r="H149" s="37">
        <f t="shared" si="6"/>
        <v>0</v>
      </c>
      <c r="I149" s="37">
        <f t="shared" si="7"/>
        <v>0</v>
      </c>
    </row>
    <row r="150" spans="2:9" ht="24.95" customHeight="1">
      <c r="B150" s="12">
        <v>146</v>
      </c>
      <c r="C150" s="10">
        <f>صنف!C:C</f>
        <v>0</v>
      </c>
      <c r="D150" s="7"/>
      <c r="E150" s="7">
        <f>SUMIF(اضافه!E:E,صنف!B150,اضافه!I:I)</f>
        <v>0</v>
      </c>
      <c r="F150" s="7">
        <f>SUMIF(صرف!E:E,صنف!B150,صرف!I:I)</f>
        <v>0</v>
      </c>
      <c r="G150" s="7">
        <f>SUMIF(تكهين!E:E,صنف!B150,تكهين!I:I)</f>
        <v>0</v>
      </c>
      <c r="H150" s="37">
        <f t="shared" si="6"/>
        <v>0</v>
      </c>
      <c r="I150" s="37">
        <f t="shared" si="7"/>
        <v>0</v>
      </c>
    </row>
    <row r="151" spans="2:9" ht="24.95" customHeight="1">
      <c r="B151" s="12">
        <v>147</v>
      </c>
      <c r="C151" s="10">
        <f>صنف!C:C</f>
        <v>0</v>
      </c>
      <c r="D151" s="7"/>
      <c r="E151" s="7">
        <f>SUMIF(اضافه!E:E,صنف!B151,اضافه!I:I)</f>
        <v>0</v>
      </c>
      <c r="F151" s="7">
        <f>SUMIF(صرف!E:E,صنف!B151,صرف!I:I)</f>
        <v>0</v>
      </c>
      <c r="G151" s="7">
        <f>SUMIF(تكهين!E:E,صنف!B151,تكهين!I:I)</f>
        <v>0</v>
      </c>
      <c r="H151" s="37">
        <f t="shared" si="6"/>
        <v>0</v>
      </c>
      <c r="I151" s="37">
        <f t="shared" si="7"/>
        <v>0</v>
      </c>
    </row>
    <row r="152" spans="2:9" ht="24.95" customHeight="1">
      <c r="B152" s="12">
        <v>148</v>
      </c>
      <c r="C152" s="10">
        <f>صنف!C:C</f>
        <v>0</v>
      </c>
      <c r="D152" s="7"/>
      <c r="E152" s="7">
        <f>SUMIF(اضافه!E:E,صنف!B152,اضافه!I:I)</f>
        <v>0</v>
      </c>
      <c r="F152" s="7">
        <f>SUMIF(صرف!E:E,صنف!B152,صرف!I:I)</f>
        <v>0</v>
      </c>
      <c r="G152" s="7">
        <f>SUMIF(تكهين!E:E,صنف!B152,تكهين!I:I)</f>
        <v>0</v>
      </c>
      <c r="H152" s="37">
        <f t="shared" si="6"/>
        <v>0</v>
      </c>
      <c r="I152" s="37">
        <f t="shared" si="7"/>
        <v>0</v>
      </c>
    </row>
    <row r="153" spans="2:9" ht="24.95" customHeight="1">
      <c r="B153" s="12">
        <v>149</v>
      </c>
      <c r="C153" s="10">
        <f>صنف!C:C</f>
        <v>0</v>
      </c>
      <c r="D153" s="7"/>
      <c r="E153" s="7">
        <f>SUMIF(اضافه!E:E,صنف!B153,اضافه!I:I)</f>
        <v>0</v>
      </c>
      <c r="F153" s="7">
        <f>SUMIF(صرف!E:E,صنف!B153,صرف!I:I)</f>
        <v>0</v>
      </c>
      <c r="G153" s="7">
        <f>SUMIF(تكهين!E:E,صنف!B153,تكهين!I:I)</f>
        <v>0</v>
      </c>
      <c r="H153" s="37">
        <f t="shared" si="6"/>
        <v>0</v>
      </c>
      <c r="I153" s="37">
        <f t="shared" si="7"/>
        <v>0</v>
      </c>
    </row>
    <row r="154" spans="2:9" ht="24.95" customHeight="1">
      <c r="B154" s="12">
        <v>150</v>
      </c>
      <c r="C154" s="10">
        <f>صنف!C:C</f>
        <v>0</v>
      </c>
      <c r="D154" s="7"/>
      <c r="E154" s="7">
        <f>SUMIF(اضافه!E:E,صنف!B154,اضافه!I:I)</f>
        <v>0</v>
      </c>
      <c r="F154" s="7">
        <f>SUMIF(صرف!E:E,صنف!B154,صرف!I:I)</f>
        <v>0</v>
      </c>
      <c r="G154" s="7">
        <f>SUMIF(تكهين!E:E,صنف!B154,تكهين!I:I)</f>
        <v>0</v>
      </c>
      <c r="H154" s="37">
        <f t="shared" si="6"/>
        <v>0</v>
      </c>
      <c r="I154" s="37">
        <f t="shared" si="7"/>
        <v>0</v>
      </c>
    </row>
    <row r="155" spans="2:9" ht="24.95" customHeight="1">
      <c r="B155" s="12">
        <v>151</v>
      </c>
      <c r="C155" s="10">
        <f>صنف!C:C</f>
        <v>0</v>
      </c>
      <c r="D155" s="7"/>
      <c r="E155" s="7">
        <f>SUMIF(اضافه!E:E,صنف!B155,اضافه!I:I)</f>
        <v>0</v>
      </c>
      <c r="F155" s="7">
        <f>SUMIF(صرف!E:E,صنف!B155,صرف!I:I)</f>
        <v>0</v>
      </c>
      <c r="G155" s="7">
        <f>SUMIF(تكهين!E:E,صنف!B155,تكهين!I:I)</f>
        <v>0</v>
      </c>
      <c r="H155" s="37">
        <f t="shared" si="6"/>
        <v>0</v>
      </c>
      <c r="I155" s="37">
        <f t="shared" si="7"/>
        <v>0</v>
      </c>
    </row>
    <row r="156" spans="2:9" ht="24.95" customHeight="1">
      <c r="B156" s="12">
        <v>152</v>
      </c>
      <c r="C156" s="10">
        <f>صنف!C:C</f>
        <v>0</v>
      </c>
      <c r="D156" s="7"/>
      <c r="E156" s="7">
        <f>SUMIF(اضافه!E:E,صنف!B156,اضافه!I:I)</f>
        <v>0</v>
      </c>
      <c r="F156" s="7">
        <f>SUMIF(صرف!E:E,صنف!B156,صرف!I:I)</f>
        <v>0</v>
      </c>
      <c r="G156" s="7">
        <f>SUMIF(تكهين!E:E,صنف!B156,تكهين!I:I)</f>
        <v>0</v>
      </c>
      <c r="H156" s="37">
        <f t="shared" si="6"/>
        <v>0</v>
      </c>
      <c r="I156" s="37">
        <f t="shared" si="7"/>
        <v>0</v>
      </c>
    </row>
    <row r="157" spans="2:9" ht="24.95" customHeight="1">
      <c r="B157" s="12">
        <v>153</v>
      </c>
      <c r="C157" s="10">
        <f>صنف!C:C</f>
        <v>0</v>
      </c>
      <c r="D157" s="7"/>
      <c r="E157" s="7">
        <f>SUMIF(اضافه!E:E,صنف!B157,اضافه!I:I)</f>
        <v>0</v>
      </c>
      <c r="F157" s="7">
        <f>SUMIF(صرف!E:E,صنف!B157,صرف!I:I)</f>
        <v>0</v>
      </c>
      <c r="G157" s="7">
        <f>SUMIF(تكهين!E:E,صنف!B157,تكهين!I:I)</f>
        <v>0</v>
      </c>
      <c r="H157" s="37">
        <f t="shared" si="6"/>
        <v>0</v>
      </c>
      <c r="I157" s="37">
        <f t="shared" si="7"/>
        <v>0</v>
      </c>
    </row>
    <row r="158" spans="2:9" ht="24.95" customHeight="1">
      <c r="B158" s="12">
        <v>154</v>
      </c>
      <c r="C158" s="10">
        <f>صنف!C:C</f>
        <v>0</v>
      </c>
      <c r="D158" s="7"/>
      <c r="E158" s="7">
        <f>SUMIF(اضافه!E:E,صنف!B158,اضافه!I:I)</f>
        <v>0</v>
      </c>
      <c r="F158" s="7">
        <f>SUMIF(صرف!E:E,صنف!B158,صرف!I:I)</f>
        <v>0</v>
      </c>
      <c r="G158" s="7">
        <f>SUMIF(تكهين!E:E,صنف!B158,تكهين!I:I)</f>
        <v>0</v>
      </c>
      <c r="H158" s="37">
        <f t="shared" si="6"/>
        <v>0</v>
      </c>
      <c r="I158" s="37">
        <f t="shared" si="7"/>
        <v>0</v>
      </c>
    </row>
    <row r="159" spans="2:9" ht="24.95" customHeight="1">
      <c r="B159" s="12">
        <v>155</v>
      </c>
      <c r="C159" s="10">
        <f>صنف!C:C</f>
        <v>0</v>
      </c>
      <c r="D159" s="7"/>
      <c r="E159" s="7">
        <f>SUMIF(اضافه!E:E,صنف!B159,اضافه!I:I)</f>
        <v>0</v>
      </c>
      <c r="F159" s="7">
        <f>SUMIF(صرف!E:E,صنف!B159,صرف!I:I)</f>
        <v>0</v>
      </c>
      <c r="G159" s="7">
        <f>SUMIF(تكهين!E:E,صنف!B159,تكهين!I:I)</f>
        <v>0</v>
      </c>
      <c r="H159" s="37">
        <f t="shared" si="6"/>
        <v>0</v>
      </c>
      <c r="I159" s="37">
        <f t="shared" si="7"/>
        <v>0</v>
      </c>
    </row>
    <row r="160" spans="2:9" ht="24.95" customHeight="1">
      <c r="B160" s="12">
        <v>156</v>
      </c>
      <c r="C160" s="10">
        <f>صنف!C:C</f>
        <v>0</v>
      </c>
      <c r="D160" s="7"/>
      <c r="E160" s="7">
        <f>SUMIF(اضافه!E:E,صنف!B160,اضافه!I:I)</f>
        <v>0</v>
      </c>
      <c r="F160" s="7">
        <f>SUMIF(صرف!E:E,صنف!B160,صرف!I:I)</f>
        <v>0</v>
      </c>
      <c r="G160" s="7">
        <f>SUMIF(تكهين!E:E,صنف!B160,تكهين!I:I)</f>
        <v>0</v>
      </c>
      <c r="H160" s="37">
        <f t="shared" si="6"/>
        <v>0</v>
      </c>
      <c r="I160" s="37">
        <f t="shared" si="7"/>
        <v>0</v>
      </c>
    </row>
    <row r="161" spans="2:9" ht="24.95" customHeight="1">
      <c r="B161" s="12">
        <v>157</v>
      </c>
      <c r="C161" s="10">
        <f>صنف!C:C</f>
        <v>0</v>
      </c>
      <c r="D161" s="7"/>
      <c r="E161" s="7">
        <f>SUMIF(اضافه!E:E,صنف!B161,اضافه!I:I)</f>
        <v>0</v>
      </c>
      <c r="F161" s="7">
        <f>SUMIF(صرف!E:E,صنف!B161,صرف!I:I)</f>
        <v>0</v>
      </c>
      <c r="G161" s="7">
        <f>SUMIF(تكهين!E:E,صنف!B161,تكهين!I:I)</f>
        <v>0</v>
      </c>
      <c r="H161" s="37">
        <f t="shared" si="6"/>
        <v>0</v>
      </c>
      <c r="I161" s="37">
        <f t="shared" si="7"/>
        <v>0</v>
      </c>
    </row>
    <row r="162" spans="2:9" ht="24.95" customHeight="1">
      <c r="B162" s="12">
        <v>158</v>
      </c>
      <c r="C162" s="10">
        <f>صنف!C:C</f>
        <v>0</v>
      </c>
      <c r="D162" s="7"/>
      <c r="E162" s="7">
        <f>SUMIF(اضافه!E:E,صنف!B162,اضافه!I:I)</f>
        <v>0</v>
      </c>
      <c r="F162" s="7">
        <f>SUMIF(صرف!E:E,صنف!B162,صرف!I:I)</f>
        <v>0</v>
      </c>
      <c r="G162" s="7">
        <f>SUMIF(تكهين!E:E,صنف!B162,تكهين!I:I)</f>
        <v>0</v>
      </c>
      <c r="H162" s="37">
        <f t="shared" si="6"/>
        <v>0</v>
      </c>
      <c r="I162" s="37">
        <f t="shared" si="7"/>
        <v>0</v>
      </c>
    </row>
    <row r="163" spans="2:9" ht="24.95" customHeight="1">
      <c r="B163" s="12">
        <v>159</v>
      </c>
      <c r="C163" s="10">
        <f>صنف!C:C</f>
        <v>0</v>
      </c>
      <c r="D163" s="7"/>
      <c r="E163" s="7">
        <f>SUMIF(اضافه!E:E,صنف!B163,اضافه!I:I)</f>
        <v>0</v>
      </c>
      <c r="F163" s="7">
        <f>SUMIF(صرف!E:E,صنف!B163,صرف!I:I)</f>
        <v>0</v>
      </c>
      <c r="G163" s="7">
        <f>SUMIF(تكهين!E:E,صنف!B163,تكهين!I:I)</f>
        <v>0</v>
      </c>
      <c r="H163" s="37">
        <f t="shared" si="6"/>
        <v>0</v>
      </c>
      <c r="I163" s="37">
        <f t="shared" si="7"/>
        <v>0</v>
      </c>
    </row>
    <row r="164" spans="2:9" ht="24.95" customHeight="1">
      <c r="B164" s="12">
        <v>160</v>
      </c>
      <c r="C164" s="10">
        <f>صنف!C:C</f>
        <v>0</v>
      </c>
      <c r="D164" s="7"/>
      <c r="E164" s="7">
        <f>SUMIF(اضافه!E:E,صنف!B164,اضافه!I:I)</f>
        <v>0</v>
      </c>
      <c r="F164" s="7">
        <f>SUMIF(صرف!E:E,صنف!B164,صرف!I:I)</f>
        <v>0</v>
      </c>
      <c r="G164" s="7">
        <f>SUMIF(تكهين!E:E,صنف!B164,تكهين!I:I)</f>
        <v>0</v>
      </c>
      <c r="H164" s="37">
        <f t="shared" si="6"/>
        <v>0</v>
      </c>
      <c r="I164" s="37">
        <f t="shared" si="7"/>
        <v>0</v>
      </c>
    </row>
    <row r="165" spans="2:9" ht="24.95" customHeight="1">
      <c r="B165" s="12">
        <v>161</v>
      </c>
      <c r="C165" s="10">
        <f>صنف!C:C</f>
        <v>0</v>
      </c>
      <c r="D165" s="7"/>
      <c r="E165" s="7">
        <f>SUMIF(اضافه!E:E,صنف!B165,اضافه!I:I)</f>
        <v>0</v>
      </c>
      <c r="F165" s="7">
        <f>SUMIF(صرف!E:E,صنف!B165,صرف!I:I)</f>
        <v>0</v>
      </c>
      <c r="G165" s="7">
        <f>SUMIF(تكهين!E:E,صنف!B165,تكهين!I:I)</f>
        <v>0</v>
      </c>
      <c r="H165" s="37">
        <f t="shared" si="6"/>
        <v>0</v>
      </c>
      <c r="I165" s="37">
        <f t="shared" si="7"/>
        <v>0</v>
      </c>
    </row>
    <row r="166" spans="2:9" ht="24.95" customHeight="1">
      <c r="B166" s="12">
        <v>162</v>
      </c>
      <c r="C166" s="10">
        <f>صنف!C:C</f>
        <v>0</v>
      </c>
      <c r="D166" s="7"/>
      <c r="E166" s="7">
        <f>SUMIF(اضافه!E:E,صنف!B166,اضافه!I:I)</f>
        <v>0</v>
      </c>
      <c r="F166" s="7">
        <f>SUMIF(صرف!E:E,صنف!B166,صرف!I:I)</f>
        <v>0</v>
      </c>
      <c r="G166" s="7">
        <f>SUMIF(تكهين!E:E,صنف!B166,تكهين!I:I)</f>
        <v>0</v>
      </c>
      <c r="H166" s="37">
        <f t="shared" si="6"/>
        <v>0</v>
      </c>
      <c r="I166" s="37">
        <f t="shared" si="7"/>
        <v>0</v>
      </c>
    </row>
    <row r="167" spans="2:9" ht="24.95" customHeight="1">
      <c r="B167" s="12">
        <v>163</v>
      </c>
      <c r="C167" s="10">
        <f>صنف!C:C</f>
        <v>0</v>
      </c>
      <c r="D167" s="7"/>
      <c r="E167" s="7">
        <f>SUMIF(اضافه!E:E,صنف!B167,اضافه!I:I)</f>
        <v>0</v>
      </c>
      <c r="F167" s="7">
        <f>SUMIF(صرف!E:E,صنف!B167,صرف!I:I)</f>
        <v>0</v>
      </c>
      <c r="G167" s="7">
        <f>SUMIF(تكهين!E:E,صنف!B167,تكهين!I:I)</f>
        <v>0</v>
      </c>
      <c r="H167" s="37">
        <f t="shared" si="6"/>
        <v>0</v>
      </c>
      <c r="I167" s="37">
        <f t="shared" si="7"/>
        <v>0</v>
      </c>
    </row>
    <row r="168" spans="2:9" ht="24.95" customHeight="1">
      <c r="B168" s="12">
        <v>164</v>
      </c>
      <c r="C168" s="10">
        <f>صنف!C:C</f>
        <v>0</v>
      </c>
      <c r="D168" s="7"/>
      <c r="E168" s="7">
        <f>SUMIF(اضافه!E:E,صنف!B168,اضافه!I:I)</f>
        <v>0</v>
      </c>
      <c r="F168" s="7">
        <f>SUMIF(صرف!E:E,صنف!B168,صرف!I:I)</f>
        <v>0</v>
      </c>
      <c r="G168" s="7">
        <f>SUMIF(تكهين!E:E,صنف!B168,تكهين!I:I)</f>
        <v>0</v>
      </c>
      <c r="H168" s="37">
        <f t="shared" si="6"/>
        <v>0</v>
      </c>
      <c r="I168" s="37">
        <f t="shared" si="7"/>
        <v>0</v>
      </c>
    </row>
    <row r="169" spans="2:9" ht="24.95" customHeight="1">
      <c r="B169" s="12">
        <v>165</v>
      </c>
      <c r="C169" s="10">
        <f>صنف!C:C</f>
        <v>0</v>
      </c>
      <c r="D169" s="7"/>
      <c r="E169" s="7">
        <f>SUMIF(اضافه!E:E,صنف!B169,اضافه!I:I)</f>
        <v>0</v>
      </c>
      <c r="F169" s="7">
        <f>SUMIF(صرف!E:E,صنف!B169,صرف!I:I)</f>
        <v>0</v>
      </c>
      <c r="G169" s="7">
        <f>SUMIF(تكهين!E:E,صنف!B169,تكهين!I:I)</f>
        <v>0</v>
      </c>
      <c r="H169" s="37">
        <f t="shared" si="6"/>
        <v>0</v>
      </c>
      <c r="I169" s="37">
        <f t="shared" si="7"/>
        <v>0</v>
      </c>
    </row>
    <row r="170" spans="2:9" ht="24.95" customHeight="1">
      <c r="B170" s="12">
        <v>166</v>
      </c>
      <c r="C170" s="10">
        <f>صنف!C:C</f>
        <v>0</v>
      </c>
      <c r="D170" s="7"/>
      <c r="E170" s="7">
        <f>SUMIF(اضافه!E:E,صنف!B170,اضافه!I:I)</f>
        <v>0</v>
      </c>
      <c r="F170" s="7">
        <f>SUMIF(صرف!E:E,صنف!B170,صرف!I:I)</f>
        <v>0</v>
      </c>
      <c r="G170" s="7">
        <f>SUMIF(تكهين!E:E,صنف!B170,تكهين!I:I)</f>
        <v>0</v>
      </c>
      <c r="H170" s="37">
        <f t="shared" si="6"/>
        <v>0</v>
      </c>
      <c r="I170" s="37">
        <f t="shared" si="7"/>
        <v>0</v>
      </c>
    </row>
    <row r="171" spans="2:9" ht="24.95" customHeight="1">
      <c r="B171" s="12">
        <v>167</v>
      </c>
      <c r="C171" s="10">
        <f>صنف!C:C</f>
        <v>0</v>
      </c>
      <c r="D171" s="7"/>
      <c r="E171" s="7">
        <f>SUMIF(اضافه!E:E,صنف!B171,اضافه!I:I)</f>
        <v>0</v>
      </c>
      <c r="F171" s="7">
        <f>SUMIF(صرف!E:E,صنف!B171,صرف!I:I)</f>
        <v>0</v>
      </c>
      <c r="G171" s="7">
        <f>SUMIF(تكهين!E:E,صنف!B171,تكهين!I:I)</f>
        <v>0</v>
      </c>
      <c r="H171" s="37">
        <f t="shared" si="6"/>
        <v>0</v>
      </c>
      <c r="I171" s="37">
        <f t="shared" si="7"/>
        <v>0</v>
      </c>
    </row>
    <row r="172" spans="2:9" ht="24.95" customHeight="1">
      <c r="B172" s="12">
        <v>168</v>
      </c>
      <c r="C172" s="10">
        <f>صنف!C:C</f>
        <v>0</v>
      </c>
      <c r="D172" s="7"/>
      <c r="E172" s="7">
        <f>SUMIF(اضافه!E:E,صنف!B172,اضافه!I:I)</f>
        <v>0</v>
      </c>
      <c r="F172" s="7">
        <f>SUMIF(صرف!E:E,صنف!B172,صرف!I:I)</f>
        <v>0</v>
      </c>
      <c r="G172" s="7">
        <f>SUMIF(تكهين!E:E,صنف!B172,تكهين!I:I)</f>
        <v>0</v>
      </c>
      <c r="H172" s="37">
        <f t="shared" si="6"/>
        <v>0</v>
      </c>
      <c r="I172" s="37">
        <f t="shared" si="7"/>
        <v>0</v>
      </c>
    </row>
    <row r="173" spans="2:9" ht="24.95" customHeight="1">
      <c r="B173" s="12">
        <v>169</v>
      </c>
      <c r="C173" s="10">
        <f>صنف!C:C</f>
        <v>0</v>
      </c>
      <c r="D173" s="7"/>
      <c r="E173" s="7">
        <f>SUMIF(اضافه!E:E,صنف!B173,اضافه!I:I)</f>
        <v>0</v>
      </c>
      <c r="F173" s="7">
        <f>SUMIF(صرف!E:E,صنف!B173,صرف!I:I)</f>
        <v>0</v>
      </c>
      <c r="G173" s="7">
        <f>SUMIF(تكهين!E:E,صنف!B173,تكهين!I:I)</f>
        <v>0</v>
      </c>
      <c r="H173" s="37">
        <f t="shared" si="6"/>
        <v>0</v>
      </c>
      <c r="I173" s="37">
        <f t="shared" si="7"/>
        <v>0</v>
      </c>
    </row>
    <row r="174" spans="2:9" ht="24.95" customHeight="1">
      <c r="B174" s="12">
        <v>170</v>
      </c>
      <c r="C174" s="10">
        <f>صنف!C:C</f>
        <v>0</v>
      </c>
      <c r="D174" s="7"/>
      <c r="E174" s="7">
        <f>SUMIF(اضافه!E:E,صنف!B174,اضافه!I:I)</f>
        <v>0</v>
      </c>
      <c r="F174" s="7">
        <f>SUMIF(صرف!E:E,صنف!B174,صرف!I:I)</f>
        <v>0</v>
      </c>
      <c r="G174" s="7">
        <f>SUMIF(تكهين!E:E,صنف!B174,تكهين!I:I)</f>
        <v>0</v>
      </c>
      <c r="H174" s="37">
        <f t="shared" si="6"/>
        <v>0</v>
      </c>
      <c r="I174" s="37">
        <f t="shared" si="7"/>
        <v>0</v>
      </c>
    </row>
    <row r="175" spans="2:9" ht="24.95" customHeight="1">
      <c r="B175" s="12">
        <v>171</v>
      </c>
      <c r="C175" s="10">
        <f>صنف!C:C</f>
        <v>0</v>
      </c>
      <c r="D175" s="7"/>
      <c r="E175" s="7">
        <f>SUMIF(اضافه!E:E,صنف!B175,اضافه!I:I)</f>
        <v>0</v>
      </c>
      <c r="F175" s="7">
        <f>SUMIF(صرف!E:E,صنف!B175,صرف!I:I)</f>
        <v>0</v>
      </c>
      <c r="G175" s="7">
        <f>SUMIF(تكهين!E:E,صنف!B175,تكهين!I:I)</f>
        <v>0</v>
      </c>
      <c r="H175" s="37">
        <f t="shared" si="6"/>
        <v>0</v>
      </c>
      <c r="I175" s="37">
        <f t="shared" si="7"/>
        <v>0</v>
      </c>
    </row>
    <row r="176" spans="2:9" ht="24.95" customHeight="1">
      <c r="B176" s="12">
        <v>172</v>
      </c>
      <c r="C176" s="10">
        <f>صنف!C:C</f>
        <v>0</v>
      </c>
      <c r="D176" s="7"/>
      <c r="E176" s="7">
        <f>SUMIF(اضافه!E:E,صنف!B176,اضافه!I:I)</f>
        <v>0</v>
      </c>
      <c r="F176" s="7">
        <f>SUMIF(صرف!E:E,صنف!B176,صرف!I:I)</f>
        <v>0</v>
      </c>
      <c r="G176" s="7">
        <f>SUMIF(تكهين!E:E,صنف!B176,تكهين!I:I)</f>
        <v>0</v>
      </c>
      <c r="H176" s="37">
        <f t="shared" si="6"/>
        <v>0</v>
      </c>
      <c r="I176" s="37">
        <f t="shared" si="7"/>
        <v>0</v>
      </c>
    </row>
    <row r="177" spans="2:9" ht="24.95" customHeight="1">
      <c r="B177" s="12">
        <v>173</v>
      </c>
      <c r="C177" s="10">
        <f>صنف!C:C</f>
        <v>0</v>
      </c>
      <c r="D177" s="7"/>
      <c r="E177" s="7">
        <f>SUMIF(اضافه!E:E,صنف!B177,اضافه!I:I)</f>
        <v>0</v>
      </c>
      <c r="F177" s="7">
        <f>SUMIF(صرف!E:E,صنف!B177,صرف!I:I)</f>
        <v>0</v>
      </c>
      <c r="G177" s="7">
        <f>SUMIF(تكهين!E:E,صنف!B177,تكهين!I:I)</f>
        <v>0</v>
      </c>
      <c r="H177" s="37">
        <f t="shared" si="6"/>
        <v>0</v>
      </c>
      <c r="I177" s="37">
        <f t="shared" si="7"/>
        <v>0</v>
      </c>
    </row>
    <row r="178" spans="2:9" ht="24.95" customHeight="1">
      <c r="B178" s="12">
        <v>174</v>
      </c>
      <c r="C178" s="10">
        <f>صنف!C:C</f>
        <v>0</v>
      </c>
      <c r="D178" s="7"/>
      <c r="E178" s="7">
        <f>SUMIF(اضافه!E:E,صنف!B178,اضافه!I:I)</f>
        <v>0</v>
      </c>
      <c r="F178" s="7">
        <f>SUMIF(صرف!E:E,صنف!B178,صرف!I:I)</f>
        <v>0</v>
      </c>
      <c r="G178" s="7">
        <f>SUMIF(تكهين!E:E,صنف!B178,تكهين!I:I)</f>
        <v>0</v>
      </c>
      <c r="H178" s="37">
        <f t="shared" si="6"/>
        <v>0</v>
      </c>
      <c r="I178" s="37">
        <f t="shared" si="7"/>
        <v>0</v>
      </c>
    </row>
    <row r="179" spans="2:9" ht="24.95" customHeight="1">
      <c r="B179" s="12">
        <v>175</v>
      </c>
      <c r="C179" s="10">
        <f>صنف!C:C</f>
        <v>0</v>
      </c>
      <c r="D179" s="7"/>
      <c r="E179" s="7">
        <f>SUMIF(اضافه!E:E,صنف!B179,اضافه!I:I)</f>
        <v>0</v>
      </c>
      <c r="F179" s="7">
        <f>SUMIF(صرف!E:E,صنف!B179,صرف!I:I)</f>
        <v>0</v>
      </c>
      <c r="G179" s="7">
        <f>SUMIF(تكهين!E:E,صنف!B179,تكهين!I:I)</f>
        <v>0</v>
      </c>
      <c r="H179" s="37">
        <f t="shared" si="6"/>
        <v>0</v>
      </c>
      <c r="I179" s="37">
        <f t="shared" si="7"/>
        <v>0</v>
      </c>
    </row>
    <row r="180" spans="2:9" ht="24.95" customHeight="1">
      <c r="B180" s="12">
        <v>176</v>
      </c>
      <c r="C180" s="10">
        <f>صنف!C:C</f>
        <v>0</v>
      </c>
      <c r="D180" s="7"/>
      <c r="E180" s="7">
        <f>SUMIF(اضافه!E:E,صنف!B180,اضافه!I:I)</f>
        <v>0</v>
      </c>
      <c r="F180" s="7">
        <f>SUMIF(صرف!E:E,صنف!B180,صرف!I:I)</f>
        <v>0</v>
      </c>
      <c r="G180" s="7">
        <f>SUMIF(تكهين!E:E,صنف!B180,تكهين!I:I)</f>
        <v>0</v>
      </c>
      <c r="H180" s="37">
        <f t="shared" si="6"/>
        <v>0</v>
      </c>
      <c r="I180" s="37">
        <f t="shared" si="7"/>
        <v>0</v>
      </c>
    </row>
    <row r="181" spans="2:9" ht="24.95" customHeight="1">
      <c r="B181" s="12">
        <v>177</v>
      </c>
      <c r="C181" s="10">
        <f>صنف!C:C</f>
        <v>0</v>
      </c>
      <c r="D181" s="7"/>
      <c r="E181" s="7">
        <f>SUMIF(اضافه!E:E,صنف!B181,اضافه!I:I)</f>
        <v>0</v>
      </c>
      <c r="F181" s="7">
        <f>SUMIF(صرف!E:E,صنف!B181,صرف!I:I)</f>
        <v>0</v>
      </c>
      <c r="G181" s="7">
        <f>SUMIF(تكهين!E:E,صنف!B181,تكهين!I:I)</f>
        <v>0</v>
      </c>
      <c r="H181" s="37">
        <f t="shared" si="6"/>
        <v>0</v>
      </c>
      <c r="I181" s="37">
        <f t="shared" si="7"/>
        <v>0</v>
      </c>
    </row>
    <row r="182" spans="2:9" ht="24.95" customHeight="1">
      <c r="B182" s="12">
        <v>178</v>
      </c>
      <c r="C182" s="10">
        <f>صنف!C:C</f>
        <v>0</v>
      </c>
      <c r="D182" s="7"/>
      <c r="E182" s="7">
        <f>SUMIF(اضافه!E:E,صنف!B182,اضافه!I:I)</f>
        <v>0</v>
      </c>
      <c r="F182" s="7">
        <f>SUMIF(صرف!E:E,صنف!B182,صرف!I:I)</f>
        <v>0</v>
      </c>
      <c r="G182" s="7">
        <f>SUMIF(تكهين!E:E,صنف!B182,تكهين!I:I)</f>
        <v>0</v>
      </c>
      <c r="H182" s="37">
        <f t="shared" si="6"/>
        <v>0</v>
      </c>
      <c r="I182" s="37">
        <f t="shared" si="7"/>
        <v>0</v>
      </c>
    </row>
    <row r="183" spans="2:9" ht="24.95" customHeight="1">
      <c r="B183" s="12">
        <v>179</v>
      </c>
      <c r="C183" s="10">
        <f>صنف!C:C</f>
        <v>0</v>
      </c>
      <c r="D183" s="7"/>
      <c r="E183" s="7">
        <f>SUMIF(اضافه!E:E,صنف!B183,اضافه!I:I)</f>
        <v>0</v>
      </c>
      <c r="F183" s="7">
        <f>SUMIF(صرف!E:E,صنف!B183,صرف!I:I)</f>
        <v>0</v>
      </c>
      <c r="G183" s="7">
        <f>SUMIF(تكهين!E:E,صنف!B183,تكهين!I:I)</f>
        <v>0</v>
      </c>
      <c r="H183" s="37">
        <f t="shared" si="6"/>
        <v>0</v>
      </c>
      <c r="I183" s="37">
        <f t="shared" si="7"/>
        <v>0</v>
      </c>
    </row>
    <row r="184" spans="2:9" ht="24.95" customHeight="1">
      <c r="B184" s="12">
        <v>180</v>
      </c>
      <c r="C184" s="10">
        <f>صنف!C:C</f>
        <v>0</v>
      </c>
      <c r="D184" s="7"/>
      <c r="E184" s="7">
        <f>SUMIF(اضافه!E:E,صنف!B184,اضافه!I:I)</f>
        <v>0</v>
      </c>
      <c r="F184" s="7">
        <f>SUMIF(صرف!E:E,صنف!B184,صرف!I:I)</f>
        <v>0</v>
      </c>
      <c r="G184" s="7">
        <f>SUMIF(تكهين!E:E,صنف!B184,تكهين!I:I)</f>
        <v>0</v>
      </c>
      <c r="H184" s="37">
        <f t="shared" si="6"/>
        <v>0</v>
      </c>
      <c r="I184" s="37">
        <f t="shared" si="7"/>
        <v>0</v>
      </c>
    </row>
    <row r="185" spans="2:9" ht="24.95" customHeight="1">
      <c r="B185" s="12">
        <v>181</v>
      </c>
      <c r="C185" s="10">
        <f>صنف!C:C</f>
        <v>0</v>
      </c>
      <c r="D185" s="7"/>
      <c r="E185" s="7">
        <f>SUMIF(اضافه!E:E,صنف!B185,اضافه!I:I)</f>
        <v>0</v>
      </c>
      <c r="F185" s="7">
        <f>SUMIF(صرف!E:E,صنف!B185,صرف!I:I)</f>
        <v>0</v>
      </c>
      <c r="G185" s="7">
        <f>SUMIF(تكهين!E:E,صنف!B185,تكهين!I:I)</f>
        <v>0</v>
      </c>
      <c r="H185" s="37">
        <f t="shared" si="6"/>
        <v>0</v>
      </c>
      <c r="I185" s="37">
        <f t="shared" si="7"/>
        <v>0</v>
      </c>
    </row>
    <row r="186" spans="2:9" ht="24.95" customHeight="1">
      <c r="B186" s="12">
        <v>182</v>
      </c>
      <c r="C186" s="10">
        <f>صنف!C:C</f>
        <v>0</v>
      </c>
      <c r="D186" s="7"/>
      <c r="E186" s="7">
        <f>SUMIF(اضافه!E:E,صنف!B186,اضافه!I:I)</f>
        <v>0</v>
      </c>
      <c r="F186" s="7">
        <f>SUMIF(صرف!E:E,صنف!B186,صرف!I:I)</f>
        <v>0</v>
      </c>
      <c r="G186" s="7">
        <f>SUMIF(تكهين!E:E,صنف!B186,تكهين!I:I)</f>
        <v>0</v>
      </c>
      <c r="H186" s="37">
        <f t="shared" si="6"/>
        <v>0</v>
      </c>
      <c r="I186" s="37">
        <f t="shared" si="7"/>
        <v>0</v>
      </c>
    </row>
    <row r="187" spans="2:9" ht="24.95" customHeight="1">
      <c r="B187" s="12">
        <v>183</v>
      </c>
      <c r="C187" s="10">
        <f>صنف!C:C</f>
        <v>0</v>
      </c>
      <c r="D187" s="7"/>
      <c r="E187" s="7">
        <f>SUMIF(اضافه!E:E,صنف!B187,اضافه!I:I)</f>
        <v>0</v>
      </c>
      <c r="F187" s="7">
        <f>SUMIF(صرف!E:E,صنف!B187,صرف!I:I)</f>
        <v>0</v>
      </c>
      <c r="G187" s="7">
        <f>SUMIF(تكهين!E:E,صنف!B187,تكهين!I:I)</f>
        <v>0</v>
      </c>
      <c r="H187" s="37">
        <f t="shared" si="6"/>
        <v>0</v>
      </c>
      <c r="I187" s="37">
        <f t="shared" si="7"/>
        <v>0</v>
      </c>
    </row>
    <row r="188" spans="2:9" ht="24.95" customHeight="1">
      <c r="B188" s="12">
        <v>184</v>
      </c>
      <c r="C188" s="10">
        <f>صنف!C:C</f>
        <v>0</v>
      </c>
      <c r="D188" s="7"/>
      <c r="E188" s="7">
        <f>SUMIF(اضافه!E:E,صنف!B188,اضافه!I:I)</f>
        <v>0</v>
      </c>
      <c r="F188" s="7">
        <f>SUMIF(صرف!E:E,صنف!B188,صرف!I:I)</f>
        <v>0</v>
      </c>
      <c r="G188" s="7">
        <f>SUMIF(تكهين!E:E,صنف!B188,تكهين!I:I)</f>
        <v>0</v>
      </c>
      <c r="H188" s="37">
        <f t="shared" si="6"/>
        <v>0</v>
      </c>
      <c r="I188" s="37">
        <f t="shared" si="7"/>
        <v>0</v>
      </c>
    </row>
    <row r="189" spans="2:9" ht="24.95" customHeight="1">
      <c r="B189" s="12">
        <v>185</v>
      </c>
      <c r="C189" s="10">
        <f>صنف!C:C</f>
        <v>0</v>
      </c>
      <c r="D189" s="7"/>
      <c r="E189" s="7">
        <f>SUMIF(اضافه!E:E,صنف!B189,اضافه!I:I)</f>
        <v>0</v>
      </c>
      <c r="F189" s="7">
        <f>SUMIF(صرف!E:E,صنف!B189,صرف!I:I)</f>
        <v>0</v>
      </c>
      <c r="G189" s="7">
        <f>SUMIF(تكهين!E:E,صنف!B189,تكهين!I:I)</f>
        <v>0</v>
      </c>
      <c r="H189" s="37">
        <f t="shared" si="6"/>
        <v>0</v>
      </c>
      <c r="I189" s="37">
        <f t="shared" si="7"/>
        <v>0</v>
      </c>
    </row>
    <row r="190" spans="2:9" ht="24.95" customHeight="1">
      <c r="B190" s="12">
        <v>186</v>
      </c>
      <c r="C190" s="10">
        <f>صنف!C:C</f>
        <v>0</v>
      </c>
      <c r="D190" s="7"/>
      <c r="E190" s="7">
        <f>SUMIF(اضافه!E:E,صنف!B190,اضافه!I:I)</f>
        <v>0</v>
      </c>
      <c r="F190" s="7">
        <f>SUMIF(صرف!E:E,صنف!B190,صرف!I:I)</f>
        <v>0</v>
      </c>
      <c r="G190" s="7">
        <f>SUMIF(تكهين!E:E,صنف!B190,تكهين!I:I)</f>
        <v>0</v>
      </c>
      <c r="H190" s="37">
        <f t="shared" si="6"/>
        <v>0</v>
      </c>
      <c r="I190" s="37">
        <f t="shared" si="7"/>
        <v>0</v>
      </c>
    </row>
    <row r="191" spans="2:9" ht="24.95" customHeight="1">
      <c r="B191" s="12">
        <v>187</v>
      </c>
      <c r="C191" s="10">
        <f>صنف!C:C</f>
        <v>0</v>
      </c>
      <c r="D191" s="7"/>
      <c r="E191" s="7">
        <f>SUMIF(اضافه!E:E,صنف!B191,اضافه!I:I)</f>
        <v>0</v>
      </c>
      <c r="F191" s="7">
        <f>SUMIF(صرف!E:E,صنف!B191,صرف!I:I)</f>
        <v>0</v>
      </c>
      <c r="G191" s="7">
        <f>SUMIF(تكهين!E:E,صنف!B191,تكهين!I:I)</f>
        <v>0</v>
      </c>
      <c r="H191" s="37">
        <f t="shared" si="6"/>
        <v>0</v>
      </c>
      <c r="I191" s="37">
        <f t="shared" si="7"/>
        <v>0</v>
      </c>
    </row>
    <row r="192" spans="2:9" ht="24.95" customHeight="1">
      <c r="B192" s="12">
        <v>188</v>
      </c>
      <c r="C192" s="10">
        <f>صنف!C:C</f>
        <v>0</v>
      </c>
      <c r="D192" s="7"/>
      <c r="E192" s="7">
        <f>SUMIF(اضافه!E:E,صنف!B192,اضافه!I:I)</f>
        <v>0</v>
      </c>
      <c r="F192" s="7">
        <f>SUMIF(صرف!E:E,صنف!B192,صرف!I:I)</f>
        <v>0</v>
      </c>
      <c r="G192" s="7">
        <f>SUMIF(تكهين!E:E,صنف!B192,تكهين!I:I)</f>
        <v>0</v>
      </c>
      <c r="H192" s="37">
        <f t="shared" si="6"/>
        <v>0</v>
      </c>
      <c r="I192" s="37">
        <f t="shared" si="7"/>
        <v>0</v>
      </c>
    </row>
    <row r="193" spans="2:9" ht="24.95" customHeight="1">
      <c r="B193" s="12">
        <v>189</v>
      </c>
      <c r="C193" s="10">
        <f>صنف!C:C</f>
        <v>0</v>
      </c>
      <c r="D193" s="7"/>
      <c r="E193" s="7">
        <f>SUMIF(اضافه!E:E,صنف!B193,اضافه!I:I)</f>
        <v>0</v>
      </c>
      <c r="F193" s="7">
        <f>SUMIF(صرف!E:E,صنف!B193,صرف!I:I)</f>
        <v>0</v>
      </c>
      <c r="G193" s="7">
        <f>SUMIF(تكهين!E:E,صنف!B193,تكهين!I:I)</f>
        <v>0</v>
      </c>
      <c r="H193" s="37">
        <f t="shared" si="6"/>
        <v>0</v>
      </c>
      <c r="I193" s="37">
        <f t="shared" si="7"/>
        <v>0</v>
      </c>
    </row>
    <row r="194" spans="2:9" ht="24.95" customHeight="1">
      <c r="B194" s="12">
        <v>190</v>
      </c>
      <c r="C194" s="10">
        <f>صنف!C:C</f>
        <v>0</v>
      </c>
      <c r="D194" s="7"/>
      <c r="E194" s="7">
        <f>SUMIF(اضافه!E:E,صنف!B194,اضافه!I:I)</f>
        <v>0</v>
      </c>
      <c r="F194" s="7">
        <f>SUMIF(صرف!E:E,صنف!B194,صرف!I:I)</f>
        <v>0</v>
      </c>
      <c r="G194" s="7">
        <f>SUMIF(تكهين!E:E,صنف!B194,تكهين!I:I)</f>
        <v>0</v>
      </c>
      <c r="H194" s="37">
        <f t="shared" si="6"/>
        <v>0</v>
      </c>
      <c r="I194" s="37">
        <f t="shared" si="7"/>
        <v>0</v>
      </c>
    </row>
    <row r="195" spans="2:9" ht="24.95" customHeight="1">
      <c r="B195" s="12">
        <v>191</v>
      </c>
      <c r="C195" s="10">
        <f>صنف!C:C</f>
        <v>0</v>
      </c>
      <c r="D195" s="7"/>
      <c r="E195" s="7">
        <f>SUMIF(اضافه!E:E,صنف!B195,اضافه!I:I)</f>
        <v>0</v>
      </c>
      <c r="F195" s="7">
        <f>SUMIF(صرف!E:E,صنف!B195,صرف!I:I)</f>
        <v>0</v>
      </c>
      <c r="G195" s="7">
        <f>SUMIF(تكهين!E:E,صنف!B195,تكهين!I:I)</f>
        <v>0</v>
      </c>
      <c r="H195" s="37">
        <f t="shared" si="6"/>
        <v>0</v>
      </c>
      <c r="I195" s="37">
        <f t="shared" si="7"/>
        <v>0</v>
      </c>
    </row>
    <row r="196" spans="2:9" ht="24.95" customHeight="1">
      <c r="B196" s="12">
        <v>192</v>
      </c>
      <c r="C196" s="10">
        <f>صنف!C:C</f>
        <v>0</v>
      </c>
      <c r="D196" s="7"/>
      <c r="E196" s="7">
        <f>SUMIF(اضافه!E:E,صنف!B196,اضافه!I:I)</f>
        <v>0</v>
      </c>
      <c r="F196" s="7">
        <f>SUMIF(صرف!E:E,صنف!B196,صرف!I:I)</f>
        <v>0</v>
      </c>
      <c r="G196" s="7">
        <f>SUMIF(تكهين!E:E,صنف!B196,تكهين!I:I)</f>
        <v>0</v>
      </c>
      <c r="H196" s="37">
        <f t="shared" si="6"/>
        <v>0</v>
      </c>
      <c r="I196" s="37">
        <f t="shared" si="7"/>
        <v>0</v>
      </c>
    </row>
    <row r="197" spans="2:9" ht="24.95" customHeight="1">
      <c r="B197" s="12">
        <v>193</v>
      </c>
      <c r="C197" s="10">
        <f>صنف!C:C</f>
        <v>0</v>
      </c>
      <c r="D197" s="7"/>
      <c r="E197" s="7">
        <f>SUMIF(اضافه!E:E,صنف!B197,اضافه!I:I)</f>
        <v>0</v>
      </c>
      <c r="F197" s="7">
        <f>SUMIF(صرف!E:E,صنف!B197,صرف!I:I)</f>
        <v>0</v>
      </c>
      <c r="G197" s="7">
        <f>SUMIF(تكهين!E:E,صنف!B197,تكهين!I:I)</f>
        <v>0</v>
      </c>
      <c r="H197" s="37">
        <f t="shared" ref="H197:H260" si="8">D197+E197-F197</f>
        <v>0</v>
      </c>
      <c r="I197" s="37">
        <f t="shared" ref="I197:I260" si="9">D197+E197-G197</f>
        <v>0</v>
      </c>
    </row>
    <row r="198" spans="2:9" ht="24.95" customHeight="1">
      <c r="B198" s="12">
        <v>194</v>
      </c>
      <c r="C198" s="10">
        <f>صنف!C:C</f>
        <v>0</v>
      </c>
      <c r="D198" s="7"/>
      <c r="E198" s="7">
        <f>SUMIF(اضافه!E:E,صنف!B198,اضافه!I:I)</f>
        <v>0</v>
      </c>
      <c r="F198" s="7">
        <f>SUMIF(صرف!E:E,صنف!B198,صرف!I:I)</f>
        <v>0</v>
      </c>
      <c r="G198" s="7">
        <f>SUMIF(تكهين!E:E,صنف!B198,تكهين!I:I)</f>
        <v>0</v>
      </c>
      <c r="H198" s="37">
        <f t="shared" si="8"/>
        <v>0</v>
      </c>
      <c r="I198" s="37">
        <f t="shared" si="9"/>
        <v>0</v>
      </c>
    </row>
    <row r="199" spans="2:9" ht="24.95" customHeight="1">
      <c r="B199" s="12">
        <v>195</v>
      </c>
      <c r="C199" s="10">
        <f>صنف!C:C</f>
        <v>0</v>
      </c>
      <c r="D199" s="7"/>
      <c r="E199" s="7">
        <f>SUMIF(اضافه!E:E,صنف!B199,اضافه!I:I)</f>
        <v>0</v>
      </c>
      <c r="F199" s="7">
        <f>SUMIF(صرف!E:E,صنف!B199,صرف!I:I)</f>
        <v>0</v>
      </c>
      <c r="G199" s="7">
        <f>SUMIF(تكهين!E:E,صنف!B199,تكهين!I:I)</f>
        <v>0</v>
      </c>
      <c r="H199" s="37">
        <f t="shared" si="8"/>
        <v>0</v>
      </c>
      <c r="I199" s="37">
        <f t="shared" si="9"/>
        <v>0</v>
      </c>
    </row>
    <row r="200" spans="2:9" ht="24.95" customHeight="1">
      <c r="B200" s="12">
        <v>196</v>
      </c>
      <c r="C200" s="10">
        <f>صنف!C:C</f>
        <v>0</v>
      </c>
      <c r="D200" s="7"/>
      <c r="E200" s="7">
        <f>SUMIF(اضافه!E:E,صنف!B200,اضافه!I:I)</f>
        <v>0</v>
      </c>
      <c r="F200" s="7">
        <f>SUMIF(صرف!E:E,صنف!B200,صرف!I:I)</f>
        <v>0</v>
      </c>
      <c r="G200" s="7">
        <f>SUMIF(تكهين!E:E,صنف!B200,تكهين!I:I)</f>
        <v>0</v>
      </c>
      <c r="H200" s="37">
        <f t="shared" si="8"/>
        <v>0</v>
      </c>
      <c r="I200" s="37">
        <f t="shared" si="9"/>
        <v>0</v>
      </c>
    </row>
    <row r="201" spans="2:9" ht="24.95" customHeight="1">
      <c r="B201" s="12">
        <v>197</v>
      </c>
      <c r="C201" s="10">
        <f>صنف!C:C</f>
        <v>0</v>
      </c>
      <c r="D201" s="7"/>
      <c r="E201" s="7">
        <f>SUMIF(اضافه!E:E,صنف!B201,اضافه!I:I)</f>
        <v>0</v>
      </c>
      <c r="F201" s="7">
        <f>SUMIF(صرف!E:E,صنف!B201,صرف!I:I)</f>
        <v>0</v>
      </c>
      <c r="G201" s="7">
        <f>SUMIF(تكهين!E:E,صنف!B201,تكهين!I:I)</f>
        <v>0</v>
      </c>
      <c r="H201" s="37">
        <f t="shared" si="8"/>
        <v>0</v>
      </c>
      <c r="I201" s="37">
        <f t="shared" si="9"/>
        <v>0</v>
      </c>
    </row>
    <row r="202" spans="2:9" ht="24.95" customHeight="1">
      <c r="B202" s="12">
        <v>198</v>
      </c>
      <c r="C202" s="10">
        <f>صنف!C:C</f>
        <v>0</v>
      </c>
      <c r="D202" s="7"/>
      <c r="E202" s="7">
        <f>SUMIF(اضافه!E:E,صنف!B202,اضافه!I:I)</f>
        <v>0</v>
      </c>
      <c r="F202" s="7">
        <f>SUMIF(صرف!E:E,صنف!B202,صرف!I:I)</f>
        <v>0</v>
      </c>
      <c r="G202" s="7">
        <f>SUMIF(تكهين!E:E,صنف!B202,تكهين!I:I)</f>
        <v>0</v>
      </c>
      <c r="H202" s="37">
        <f t="shared" si="8"/>
        <v>0</v>
      </c>
      <c r="I202" s="37">
        <f t="shared" si="9"/>
        <v>0</v>
      </c>
    </row>
    <row r="203" spans="2:9" ht="24.95" customHeight="1">
      <c r="B203" s="12">
        <v>199</v>
      </c>
      <c r="C203" s="10">
        <f>صنف!C:C</f>
        <v>0</v>
      </c>
      <c r="D203" s="7"/>
      <c r="E203" s="7">
        <f>SUMIF(اضافه!E:E,صنف!B203,اضافه!I:I)</f>
        <v>0</v>
      </c>
      <c r="F203" s="7">
        <f>SUMIF(صرف!E:E,صنف!B203,صرف!I:I)</f>
        <v>0</v>
      </c>
      <c r="G203" s="7">
        <f>SUMIF(تكهين!E:E,صنف!B203,تكهين!I:I)</f>
        <v>0</v>
      </c>
      <c r="H203" s="37">
        <f t="shared" si="8"/>
        <v>0</v>
      </c>
      <c r="I203" s="37">
        <f t="shared" si="9"/>
        <v>0</v>
      </c>
    </row>
    <row r="204" spans="2:9" ht="24.95" customHeight="1">
      <c r="B204" s="12">
        <v>200</v>
      </c>
      <c r="C204" s="10">
        <f>صنف!C:C</f>
        <v>0</v>
      </c>
      <c r="D204" s="7"/>
      <c r="E204" s="7">
        <f>SUMIF(اضافه!E:E,صنف!B204,اضافه!I:I)</f>
        <v>0</v>
      </c>
      <c r="F204" s="7">
        <f>SUMIF(صرف!E:E,صنف!B204,صرف!I:I)</f>
        <v>0</v>
      </c>
      <c r="G204" s="7">
        <f>SUMIF(تكهين!E:E,صنف!B204,تكهين!I:I)</f>
        <v>0</v>
      </c>
      <c r="H204" s="37">
        <f t="shared" si="8"/>
        <v>0</v>
      </c>
      <c r="I204" s="37">
        <f t="shared" si="9"/>
        <v>0</v>
      </c>
    </row>
    <row r="205" spans="2:9" ht="24.95" customHeight="1">
      <c r="B205" s="12" t="str">
        <f t="shared" ref="B205:B268" si="10">IF(C205&lt;&gt;0,1+B204,"")</f>
        <v/>
      </c>
      <c r="C205" s="10">
        <f>صنف!C:C</f>
        <v>0</v>
      </c>
      <c r="D205" s="7"/>
      <c r="E205" s="7">
        <f>SUMIF(اضافه!E:E,صنف!B206,اضافه!I:I)</f>
        <v>0</v>
      </c>
      <c r="F205" s="7">
        <f>SUMIF(صرف!E:E,صنف!B206,صرف!I:I)</f>
        <v>0</v>
      </c>
      <c r="G205" s="7">
        <f>SUMIF(تكهين!E:E,صنف!B206,تكهين!I:I)</f>
        <v>0</v>
      </c>
      <c r="H205" s="37">
        <f t="shared" si="8"/>
        <v>0</v>
      </c>
      <c r="I205" s="37">
        <f t="shared" si="9"/>
        <v>0</v>
      </c>
    </row>
    <row r="206" spans="2:9" ht="24.95" customHeight="1">
      <c r="B206" s="12" t="str">
        <f t="shared" si="10"/>
        <v/>
      </c>
      <c r="C206" s="10">
        <f>صنف!C:C</f>
        <v>0</v>
      </c>
      <c r="D206" s="7"/>
      <c r="E206" s="7">
        <f>SUMIF(اضافه!E:E,صنف!B207,اضافه!I:I)</f>
        <v>0</v>
      </c>
      <c r="F206" s="7">
        <f>SUMIF(صرف!E:E,صنف!B207,صرف!I:I)</f>
        <v>0</v>
      </c>
      <c r="G206" s="7">
        <f>SUMIF(تكهين!E:E,صنف!B207,تكهين!I:I)</f>
        <v>0</v>
      </c>
      <c r="H206" s="37">
        <f t="shared" si="8"/>
        <v>0</v>
      </c>
      <c r="I206" s="37">
        <f t="shared" si="9"/>
        <v>0</v>
      </c>
    </row>
    <row r="207" spans="2:9" ht="24.95" customHeight="1">
      <c r="B207" s="12" t="str">
        <f t="shared" si="10"/>
        <v/>
      </c>
      <c r="C207" s="10">
        <f>صنف!C:C</f>
        <v>0</v>
      </c>
      <c r="D207" s="7"/>
      <c r="E207" s="7">
        <f>SUMIF(اضافه!E:E,صنف!B208,اضافه!I:I)</f>
        <v>0</v>
      </c>
      <c r="F207" s="7">
        <f>SUMIF(صرف!E:E,صنف!B208,صرف!I:I)</f>
        <v>0</v>
      </c>
      <c r="G207" s="7">
        <f>SUMIF(تكهين!E:E,صنف!B208,تكهين!I:I)</f>
        <v>0</v>
      </c>
      <c r="H207" s="37">
        <f t="shared" si="8"/>
        <v>0</v>
      </c>
      <c r="I207" s="37">
        <f t="shared" si="9"/>
        <v>0</v>
      </c>
    </row>
    <row r="208" spans="2:9" ht="24.95" customHeight="1">
      <c r="B208" s="12" t="str">
        <f t="shared" si="10"/>
        <v/>
      </c>
      <c r="C208" s="10">
        <f>صنف!C:C</f>
        <v>0</v>
      </c>
      <c r="D208" s="7"/>
      <c r="E208" s="7">
        <f>SUMIF(اضافه!E:E,صنف!B209,اضافه!I:I)</f>
        <v>0</v>
      </c>
      <c r="F208" s="7">
        <f>SUMIF(صرف!E:E,صنف!B209,صرف!I:I)</f>
        <v>0</v>
      </c>
      <c r="G208" s="7">
        <f>SUMIF(تكهين!E:E,صنف!B209,تكهين!I:I)</f>
        <v>0</v>
      </c>
      <c r="H208" s="37">
        <f t="shared" si="8"/>
        <v>0</v>
      </c>
      <c r="I208" s="37">
        <f t="shared" si="9"/>
        <v>0</v>
      </c>
    </row>
    <row r="209" spans="2:9" ht="24.95" customHeight="1">
      <c r="B209" s="12" t="str">
        <f t="shared" si="10"/>
        <v/>
      </c>
      <c r="C209" s="10">
        <f>صنف!C:C</f>
        <v>0</v>
      </c>
      <c r="D209" s="7"/>
      <c r="E209" s="7">
        <f>SUMIF(اضافه!E:E,صنف!B210,اضافه!I:I)</f>
        <v>0</v>
      </c>
      <c r="F209" s="7">
        <f>SUMIF(صرف!E:E,صنف!B210,صرف!I:I)</f>
        <v>0</v>
      </c>
      <c r="G209" s="7">
        <f>SUMIF(تكهين!E:E,صنف!B210,تكهين!I:I)</f>
        <v>0</v>
      </c>
      <c r="H209" s="37">
        <f t="shared" si="8"/>
        <v>0</v>
      </c>
      <c r="I209" s="37">
        <f t="shared" si="9"/>
        <v>0</v>
      </c>
    </row>
    <row r="210" spans="2:9" ht="24.95" customHeight="1">
      <c r="B210" s="12" t="str">
        <f t="shared" si="10"/>
        <v/>
      </c>
      <c r="C210" s="10">
        <f>صنف!C:C</f>
        <v>0</v>
      </c>
      <c r="D210" s="7"/>
      <c r="E210" s="7">
        <f>SUMIF(اضافه!E:E,صنف!B211,اضافه!I:I)</f>
        <v>0</v>
      </c>
      <c r="F210" s="7">
        <f>SUMIF(صرف!E:E,صنف!B211,صرف!I:I)</f>
        <v>0</v>
      </c>
      <c r="G210" s="7">
        <f>SUMIF(تكهين!E:E,صنف!B211,تكهين!I:I)</f>
        <v>0</v>
      </c>
      <c r="H210" s="37">
        <f t="shared" si="8"/>
        <v>0</v>
      </c>
      <c r="I210" s="37">
        <f t="shared" si="9"/>
        <v>0</v>
      </c>
    </row>
    <row r="211" spans="2:9" ht="24.95" customHeight="1">
      <c r="B211" s="12" t="str">
        <f t="shared" si="10"/>
        <v/>
      </c>
      <c r="C211" s="10">
        <f>صنف!C:C</f>
        <v>0</v>
      </c>
      <c r="D211" s="7"/>
      <c r="E211" s="7">
        <f>SUMIF(اضافه!E:E,صنف!B212,اضافه!I:I)</f>
        <v>0</v>
      </c>
      <c r="F211" s="7">
        <f>SUMIF(صرف!E:E,صنف!B212,صرف!I:I)</f>
        <v>0</v>
      </c>
      <c r="G211" s="7">
        <f>SUMIF(تكهين!E:E,صنف!B212,تكهين!I:I)</f>
        <v>0</v>
      </c>
      <c r="H211" s="37">
        <f t="shared" si="8"/>
        <v>0</v>
      </c>
      <c r="I211" s="37">
        <f t="shared" si="9"/>
        <v>0</v>
      </c>
    </row>
    <row r="212" spans="2:9" ht="24.95" customHeight="1">
      <c r="B212" s="12" t="str">
        <f t="shared" si="10"/>
        <v/>
      </c>
      <c r="C212" s="10">
        <f>صنف!C:C</f>
        <v>0</v>
      </c>
      <c r="D212" s="7"/>
      <c r="E212" s="7">
        <f>SUMIF(اضافه!E:E,صنف!B213,اضافه!I:I)</f>
        <v>0</v>
      </c>
      <c r="F212" s="7">
        <f>SUMIF(صرف!E:E,صنف!B213,صرف!I:I)</f>
        <v>0</v>
      </c>
      <c r="G212" s="7">
        <f>SUMIF(تكهين!E:E,صنف!B213,تكهين!I:I)</f>
        <v>0</v>
      </c>
      <c r="H212" s="37">
        <f t="shared" si="8"/>
        <v>0</v>
      </c>
      <c r="I212" s="37">
        <f t="shared" si="9"/>
        <v>0</v>
      </c>
    </row>
    <row r="213" spans="2:9" ht="24.95" customHeight="1">
      <c r="B213" s="12" t="str">
        <f t="shared" si="10"/>
        <v/>
      </c>
      <c r="C213" s="10">
        <f>صنف!C:C</f>
        <v>0</v>
      </c>
      <c r="D213" s="7"/>
      <c r="E213" s="7">
        <f>SUMIF(اضافه!E:E,صنف!B214,اضافه!I:I)</f>
        <v>0</v>
      </c>
      <c r="F213" s="7">
        <f>SUMIF(صرف!E:E,صنف!B214,صرف!I:I)</f>
        <v>0</v>
      </c>
      <c r="G213" s="7">
        <f>SUMIF(تكهين!E:E,صنف!B214,تكهين!I:I)</f>
        <v>0</v>
      </c>
      <c r="H213" s="37">
        <f t="shared" si="8"/>
        <v>0</v>
      </c>
      <c r="I213" s="37">
        <f t="shared" si="9"/>
        <v>0</v>
      </c>
    </row>
    <row r="214" spans="2:9" ht="24.95" customHeight="1">
      <c r="B214" s="12" t="str">
        <f t="shared" si="10"/>
        <v/>
      </c>
      <c r="C214" s="10">
        <f>صنف!C:C</f>
        <v>0</v>
      </c>
      <c r="D214" s="7"/>
      <c r="E214" s="7">
        <f>SUMIF(اضافه!E:E,صنف!B215,اضافه!I:I)</f>
        <v>0</v>
      </c>
      <c r="F214" s="7">
        <f>SUMIF(صرف!E:E,صنف!B215,صرف!I:I)</f>
        <v>0</v>
      </c>
      <c r="G214" s="7">
        <f>SUMIF(تكهين!E:E,صنف!B215,تكهين!I:I)</f>
        <v>0</v>
      </c>
      <c r="H214" s="37">
        <f t="shared" si="8"/>
        <v>0</v>
      </c>
      <c r="I214" s="37">
        <f t="shared" si="9"/>
        <v>0</v>
      </c>
    </row>
    <row r="215" spans="2:9" ht="24.95" customHeight="1">
      <c r="B215" s="12" t="str">
        <f t="shared" si="10"/>
        <v/>
      </c>
      <c r="C215" s="10">
        <f>صنف!C:C</f>
        <v>0</v>
      </c>
      <c r="D215" s="7"/>
      <c r="E215" s="7">
        <f>SUMIF(اضافه!E:E,صنف!B216,اضافه!I:I)</f>
        <v>0</v>
      </c>
      <c r="F215" s="7">
        <f>SUMIF(صرف!E:E,صنف!B216,صرف!I:I)</f>
        <v>0</v>
      </c>
      <c r="G215" s="7">
        <f>SUMIF(تكهين!E:E,صنف!B216,تكهين!I:I)</f>
        <v>0</v>
      </c>
      <c r="H215" s="37">
        <f t="shared" si="8"/>
        <v>0</v>
      </c>
      <c r="I215" s="37">
        <f t="shared" si="9"/>
        <v>0</v>
      </c>
    </row>
    <row r="216" spans="2:9" ht="24.95" customHeight="1">
      <c r="B216" s="12" t="str">
        <f t="shared" si="10"/>
        <v/>
      </c>
      <c r="C216" s="10">
        <f>صنف!C:C</f>
        <v>0</v>
      </c>
      <c r="D216" s="7"/>
      <c r="E216" s="7">
        <f>SUMIF(اضافه!E:E,صنف!B217,اضافه!I:I)</f>
        <v>0</v>
      </c>
      <c r="F216" s="7">
        <f>SUMIF(صرف!E:E,صنف!B217,صرف!I:I)</f>
        <v>0</v>
      </c>
      <c r="G216" s="7">
        <f>SUMIF(تكهين!E:E,صنف!B217,تكهين!I:I)</f>
        <v>0</v>
      </c>
      <c r="H216" s="37">
        <f t="shared" si="8"/>
        <v>0</v>
      </c>
      <c r="I216" s="37">
        <f t="shared" si="9"/>
        <v>0</v>
      </c>
    </row>
    <row r="217" spans="2:9" ht="24.95" customHeight="1">
      <c r="B217" s="12" t="str">
        <f t="shared" si="10"/>
        <v/>
      </c>
      <c r="C217" s="10">
        <f>صنف!C:C</f>
        <v>0</v>
      </c>
      <c r="D217" s="7"/>
      <c r="E217" s="7">
        <f>SUMIF(اضافه!E:E,صنف!B218,اضافه!I:I)</f>
        <v>0</v>
      </c>
      <c r="F217" s="7">
        <f>SUMIF(صرف!E:E,صنف!B218,صرف!I:I)</f>
        <v>0</v>
      </c>
      <c r="G217" s="7">
        <f>SUMIF(تكهين!E:E,صنف!B218,تكهين!I:I)</f>
        <v>0</v>
      </c>
      <c r="H217" s="37">
        <f t="shared" si="8"/>
        <v>0</v>
      </c>
      <c r="I217" s="37">
        <f t="shared" si="9"/>
        <v>0</v>
      </c>
    </row>
    <row r="218" spans="2:9" ht="24.95" customHeight="1">
      <c r="B218" s="12" t="str">
        <f t="shared" si="10"/>
        <v/>
      </c>
      <c r="C218" s="10">
        <f>صنف!C:C</f>
        <v>0</v>
      </c>
      <c r="D218" s="7"/>
      <c r="E218" s="7">
        <f>SUMIF(اضافه!E:E,صنف!B219,اضافه!I:I)</f>
        <v>0</v>
      </c>
      <c r="F218" s="7">
        <f>SUMIF(صرف!E:E,صنف!B219,صرف!I:I)</f>
        <v>0</v>
      </c>
      <c r="G218" s="7">
        <f>SUMIF(تكهين!E:E,صنف!B219,تكهين!I:I)</f>
        <v>0</v>
      </c>
      <c r="H218" s="37">
        <f t="shared" si="8"/>
        <v>0</v>
      </c>
      <c r="I218" s="37">
        <f t="shared" si="9"/>
        <v>0</v>
      </c>
    </row>
    <row r="219" spans="2:9" ht="24.95" customHeight="1">
      <c r="B219" s="12" t="str">
        <f t="shared" si="10"/>
        <v/>
      </c>
      <c r="C219" s="10">
        <f>صنف!C:C</f>
        <v>0</v>
      </c>
      <c r="D219" s="7"/>
      <c r="E219" s="7">
        <f>SUMIF(اضافه!E:E,صنف!B220,اضافه!I:I)</f>
        <v>0</v>
      </c>
      <c r="F219" s="7">
        <f>SUMIF(صرف!E:E,صنف!B220,صرف!I:I)</f>
        <v>0</v>
      </c>
      <c r="G219" s="7">
        <f>SUMIF(تكهين!E:E,صنف!B220,تكهين!I:I)</f>
        <v>0</v>
      </c>
      <c r="H219" s="37">
        <f t="shared" si="8"/>
        <v>0</v>
      </c>
      <c r="I219" s="37">
        <f t="shared" si="9"/>
        <v>0</v>
      </c>
    </row>
    <row r="220" spans="2:9" ht="24.95" customHeight="1">
      <c r="B220" s="12" t="str">
        <f t="shared" si="10"/>
        <v/>
      </c>
      <c r="C220" s="10">
        <f>صنف!C:C</f>
        <v>0</v>
      </c>
      <c r="D220" s="7"/>
      <c r="E220" s="7">
        <f>SUMIF(اضافه!E:E,صنف!B221,اضافه!I:I)</f>
        <v>0</v>
      </c>
      <c r="F220" s="7">
        <f>SUMIF(صرف!E:E,صنف!B221,صرف!I:I)</f>
        <v>0</v>
      </c>
      <c r="G220" s="7">
        <f>SUMIF(تكهين!E:E,صنف!B221,تكهين!I:I)</f>
        <v>0</v>
      </c>
      <c r="H220" s="37">
        <f t="shared" si="8"/>
        <v>0</v>
      </c>
      <c r="I220" s="37">
        <f t="shared" si="9"/>
        <v>0</v>
      </c>
    </row>
    <row r="221" spans="2:9" ht="24.95" customHeight="1">
      <c r="B221" s="12" t="str">
        <f t="shared" si="10"/>
        <v/>
      </c>
      <c r="C221" s="10">
        <f>صنف!C:C</f>
        <v>0</v>
      </c>
      <c r="D221" s="7"/>
      <c r="E221" s="7">
        <f>SUMIF(اضافه!E:E,صنف!B222,اضافه!I:I)</f>
        <v>0</v>
      </c>
      <c r="F221" s="7">
        <f>SUMIF(صرف!E:E,صنف!B222,صرف!I:I)</f>
        <v>0</v>
      </c>
      <c r="G221" s="7">
        <f>SUMIF(تكهين!E:E,صنف!B222,تكهين!I:I)</f>
        <v>0</v>
      </c>
      <c r="H221" s="37">
        <f t="shared" si="8"/>
        <v>0</v>
      </c>
      <c r="I221" s="37">
        <f t="shared" si="9"/>
        <v>0</v>
      </c>
    </row>
    <row r="222" spans="2:9" ht="24.95" customHeight="1">
      <c r="B222" s="12" t="str">
        <f t="shared" si="10"/>
        <v/>
      </c>
      <c r="C222" s="10">
        <f>صنف!C:C</f>
        <v>0</v>
      </c>
      <c r="D222" s="7"/>
      <c r="E222" s="7">
        <f>SUMIF(اضافه!E:E,صنف!B223,اضافه!I:I)</f>
        <v>0</v>
      </c>
      <c r="F222" s="7">
        <f>SUMIF(صرف!E:E,صنف!B223,صرف!I:I)</f>
        <v>0</v>
      </c>
      <c r="G222" s="7">
        <f>SUMIF(تكهين!E:E,صنف!B223,تكهين!I:I)</f>
        <v>0</v>
      </c>
      <c r="H222" s="37">
        <f t="shared" si="8"/>
        <v>0</v>
      </c>
      <c r="I222" s="37">
        <f t="shared" si="9"/>
        <v>0</v>
      </c>
    </row>
    <row r="223" spans="2:9" ht="24.95" customHeight="1">
      <c r="B223" s="12" t="str">
        <f t="shared" si="10"/>
        <v/>
      </c>
      <c r="C223" s="10">
        <f>صنف!C:C</f>
        <v>0</v>
      </c>
      <c r="D223" s="7"/>
      <c r="E223" s="7">
        <f>SUMIF(اضافه!E:E,صنف!B224,اضافه!I:I)</f>
        <v>0</v>
      </c>
      <c r="F223" s="7">
        <f>SUMIF(صرف!E:E,صنف!B224,صرف!I:I)</f>
        <v>0</v>
      </c>
      <c r="G223" s="7">
        <f>SUMIF(تكهين!E:E,صنف!B224,تكهين!I:I)</f>
        <v>0</v>
      </c>
      <c r="H223" s="37">
        <f t="shared" si="8"/>
        <v>0</v>
      </c>
      <c r="I223" s="37">
        <f t="shared" si="9"/>
        <v>0</v>
      </c>
    </row>
    <row r="224" spans="2:9" ht="24.95" customHeight="1">
      <c r="B224" s="12" t="str">
        <f t="shared" si="10"/>
        <v/>
      </c>
      <c r="C224" s="10">
        <f>صنف!C:C</f>
        <v>0</v>
      </c>
      <c r="D224" s="7"/>
      <c r="E224" s="7">
        <f>SUMIF(اضافه!E:E,صنف!B225,اضافه!I:I)</f>
        <v>0</v>
      </c>
      <c r="F224" s="7">
        <f>SUMIF(صرف!E:E,صنف!B225,صرف!I:I)</f>
        <v>0</v>
      </c>
      <c r="G224" s="7">
        <f>SUMIF(تكهين!E:E,صنف!B225,تكهين!I:I)</f>
        <v>0</v>
      </c>
      <c r="H224" s="37">
        <f t="shared" si="8"/>
        <v>0</v>
      </c>
      <c r="I224" s="37">
        <f t="shared" si="9"/>
        <v>0</v>
      </c>
    </row>
    <row r="225" spans="2:9" ht="24.95" customHeight="1">
      <c r="B225" s="12" t="str">
        <f t="shared" si="10"/>
        <v/>
      </c>
      <c r="C225" s="10">
        <f>صنف!C:C</f>
        <v>0</v>
      </c>
      <c r="D225" s="7"/>
      <c r="E225" s="7">
        <f>SUMIF(اضافه!E:E,صنف!B226,اضافه!I:I)</f>
        <v>0</v>
      </c>
      <c r="F225" s="7">
        <f>SUMIF(صرف!E:E,صنف!B226,صرف!I:I)</f>
        <v>0</v>
      </c>
      <c r="G225" s="7">
        <f>SUMIF(تكهين!E:E,صنف!B226,تكهين!I:I)</f>
        <v>0</v>
      </c>
      <c r="H225" s="37">
        <f t="shared" si="8"/>
        <v>0</v>
      </c>
      <c r="I225" s="37">
        <f t="shared" si="9"/>
        <v>0</v>
      </c>
    </row>
    <row r="226" spans="2:9" ht="24.95" customHeight="1">
      <c r="B226" s="12" t="str">
        <f t="shared" si="10"/>
        <v/>
      </c>
      <c r="C226" s="10">
        <f>صنف!C:C</f>
        <v>0</v>
      </c>
      <c r="D226" s="7"/>
      <c r="E226" s="7">
        <f>SUMIF(اضافه!E:E,صنف!B227,اضافه!I:I)</f>
        <v>0</v>
      </c>
      <c r="F226" s="7">
        <f>SUMIF(صرف!E:E,صنف!B227,صرف!I:I)</f>
        <v>0</v>
      </c>
      <c r="G226" s="7">
        <f>SUMIF(تكهين!E:E,صنف!B227,تكهين!I:I)</f>
        <v>0</v>
      </c>
      <c r="H226" s="37">
        <f t="shared" si="8"/>
        <v>0</v>
      </c>
      <c r="I226" s="37">
        <f t="shared" si="9"/>
        <v>0</v>
      </c>
    </row>
    <row r="227" spans="2:9" ht="24.95" customHeight="1">
      <c r="B227" s="12" t="str">
        <f t="shared" si="10"/>
        <v/>
      </c>
      <c r="C227" s="10">
        <f>صنف!C:C</f>
        <v>0</v>
      </c>
      <c r="D227" s="7"/>
      <c r="E227" s="7">
        <f>SUMIF(اضافه!E:E,صنف!B228,اضافه!I:I)</f>
        <v>0</v>
      </c>
      <c r="F227" s="7">
        <f>SUMIF(صرف!E:E,صنف!B228,صرف!I:I)</f>
        <v>0</v>
      </c>
      <c r="G227" s="7">
        <f>SUMIF(تكهين!E:E,صنف!B228,تكهين!I:I)</f>
        <v>0</v>
      </c>
      <c r="H227" s="37">
        <f t="shared" si="8"/>
        <v>0</v>
      </c>
      <c r="I227" s="37">
        <f t="shared" si="9"/>
        <v>0</v>
      </c>
    </row>
    <row r="228" spans="2:9" ht="24.95" customHeight="1">
      <c r="B228" s="12" t="str">
        <f t="shared" si="10"/>
        <v/>
      </c>
      <c r="C228" s="10">
        <f>صنف!C:C</f>
        <v>0</v>
      </c>
      <c r="D228" s="7"/>
      <c r="E228" s="7">
        <f>SUMIF(اضافه!E:E,صنف!B229,اضافه!I:I)</f>
        <v>0</v>
      </c>
      <c r="F228" s="7">
        <f>SUMIF(صرف!E:E,صنف!B229,صرف!I:I)</f>
        <v>0</v>
      </c>
      <c r="G228" s="7">
        <f>SUMIF(تكهين!E:E,صنف!B229,تكهين!I:I)</f>
        <v>0</v>
      </c>
      <c r="H228" s="37">
        <f t="shared" si="8"/>
        <v>0</v>
      </c>
      <c r="I228" s="37">
        <f t="shared" si="9"/>
        <v>0</v>
      </c>
    </row>
    <row r="229" spans="2:9" ht="24.95" customHeight="1">
      <c r="B229" s="12" t="str">
        <f t="shared" si="10"/>
        <v/>
      </c>
      <c r="C229" s="10">
        <f>صنف!C:C</f>
        <v>0</v>
      </c>
      <c r="D229" s="7"/>
      <c r="E229" s="7">
        <f>SUMIF(اضافه!E:E,صنف!B230,اضافه!I:I)</f>
        <v>0</v>
      </c>
      <c r="F229" s="7">
        <f>SUMIF(صرف!E:E,صنف!B230,صرف!I:I)</f>
        <v>0</v>
      </c>
      <c r="G229" s="7">
        <f>SUMIF(تكهين!E:E,صنف!B230,تكهين!I:I)</f>
        <v>0</v>
      </c>
      <c r="H229" s="37">
        <f t="shared" si="8"/>
        <v>0</v>
      </c>
      <c r="I229" s="37">
        <f t="shared" si="9"/>
        <v>0</v>
      </c>
    </row>
    <row r="230" spans="2:9" ht="24.95" customHeight="1">
      <c r="B230" s="12" t="str">
        <f t="shared" si="10"/>
        <v/>
      </c>
      <c r="C230" s="10">
        <f>صنف!C:C</f>
        <v>0</v>
      </c>
      <c r="D230" s="7"/>
      <c r="E230" s="7">
        <f>SUMIF(اضافه!E:E,صنف!B231,اضافه!I:I)</f>
        <v>0</v>
      </c>
      <c r="F230" s="7">
        <f>SUMIF(صرف!E:E,صنف!B231,صرف!I:I)</f>
        <v>0</v>
      </c>
      <c r="G230" s="7">
        <f>SUMIF(تكهين!E:E,صنف!B231,تكهين!I:I)</f>
        <v>0</v>
      </c>
      <c r="H230" s="37">
        <f t="shared" si="8"/>
        <v>0</v>
      </c>
      <c r="I230" s="37">
        <f t="shared" si="9"/>
        <v>0</v>
      </c>
    </row>
    <row r="231" spans="2:9" ht="24.95" customHeight="1">
      <c r="B231" s="12" t="str">
        <f t="shared" si="10"/>
        <v/>
      </c>
      <c r="C231" s="10">
        <f>صنف!C:C</f>
        <v>0</v>
      </c>
      <c r="D231" s="7"/>
      <c r="E231" s="7">
        <f>SUMIF(اضافه!E:E,صنف!B232,اضافه!I:I)</f>
        <v>0</v>
      </c>
      <c r="F231" s="7">
        <f>SUMIF(صرف!E:E,صنف!B232,صرف!I:I)</f>
        <v>0</v>
      </c>
      <c r="G231" s="7">
        <f>SUMIF(تكهين!E:E,صنف!B232,تكهين!I:I)</f>
        <v>0</v>
      </c>
      <c r="H231" s="37">
        <f t="shared" si="8"/>
        <v>0</v>
      </c>
      <c r="I231" s="37">
        <f t="shared" si="9"/>
        <v>0</v>
      </c>
    </row>
    <row r="232" spans="2:9" ht="24.95" customHeight="1">
      <c r="B232" s="12" t="str">
        <f t="shared" si="10"/>
        <v/>
      </c>
      <c r="C232" s="10">
        <f>صنف!C:C</f>
        <v>0</v>
      </c>
      <c r="D232" s="7"/>
      <c r="E232" s="7">
        <f>SUMIF(اضافه!E:E,صنف!B233,اضافه!I:I)</f>
        <v>0</v>
      </c>
      <c r="F232" s="7">
        <f>SUMIF(صرف!E:E,صنف!B233,صرف!I:I)</f>
        <v>0</v>
      </c>
      <c r="G232" s="7">
        <f>SUMIF(تكهين!E:E,صنف!B233,تكهين!I:I)</f>
        <v>0</v>
      </c>
      <c r="H232" s="37">
        <f t="shared" si="8"/>
        <v>0</v>
      </c>
      <c r="I232" s="37">
        <f t="shared" si="9"/>
        <v>0</v>
      </c>
    </row>
    <row r="233" spans="2:9" ht="24.95" customHeight="1">
      <c r="B233" s="12" t="str">
        <f t="shared" si="10"/>
        <v/>
      </c>
      <c r="C233" s="10">
        <f>صنف!C:C</f>
        <v>0</v>
      </c>
      <c r="D233" s="7"/>
      <c r="E233" s="7">
        <f>SUMIF(اضافه!E:E,صنف!B234,اضافه!I:I)</f>
        <v>0</v>
      </c>
      <c r="F233" s="7">
        <f>SUMIF(صرف!E:E,صنف!B234,صرف!I:I)</f>
        <v>0</v>
      </c>
      <c r="G233" s="7">
        <f>SUMIF(تكهين!E:E,صنف!B234,تكهين!I:I)</f>
        <v>0</v>
      </c>
      <c r="H233" s="37">
        <f t="shared" si="8"/>
        <v>0</v>
      </c>
      <c r="I233" s="37">
        <f t="shared" si="9"/>
        <v>0</v>
      </c>
    </row>
    <row r="234" spans="2:9" ht="24.95" customHeight="1">
      <c r="B234" s="12" t="str">
        <f t="shared" si="10"/>
        <v/>
      </c>
      <c r="C234" s="10">
        <f>صنف!C:C</f>
        <v>0</v>
      </c>
      <c r="D234" s="7"/>
      <c r="E234" s="7">
        <f>SUMIF(اضافه!E:E,صنف!B235,اضافه!I:I)</f>
        <v>0</v>
      </c>
      <c r="F234" s="7">
        <f>SUMIF(صرف!E:E,صنف!B235,صرف!I:I)</f>
        <v>0</v>
      </c>
      <c r="G234" s="7">
        <f>SUMIF(تكهين!E:E,صنف!B235,تكهين!I:I)</f>
        <v>0</v>
      </c>
      <c r="H234" s="37">
        <f t="shared" si="8"/>
        <v>0</v>
      </c>
      <c r="I234" s="37">
        <f t="shared" si="9"/>
        <v>0</v>
      </c>
    </row>
    <row r="235" spans="2:9" ht="24.95" customHeight="1">
      <c r="B235" s="12" t="str">
        <f t="shared" si="10"/>
        <v/>
      </c>
      <c r="C235" s="10">
        <f>صنف!C:C</f>
        <v>0</v>
      </c>
      <c r="D235" s="7"/>
      <c r="E235" s="7">
        <f>SUMIF(اضافه!E:E,صنف!B236,اضافه!I:I)</f>
        <v>0</v>
      </c>
      <c r="F235" s="7">
        <f>SUMIF(صرف!E:E,صنف!B236,صرف!I:I)</f>
        <v>0</v>
      </c>
      <c r="G235" s="7">
        <f>SUMIF(تكهين!E:E,صنف!B236,تكهين!I:I)</f>
        <v>0</v>
      </c>
      <c r="H235" s="37">
        <f t="shared" si="8"/>
        <v>0</v>
      </c>
      <c r="I235" s="37">
        <f t="shared" si="9"/>
        <v>0</v>
      </c>
    </row>
    <row r="236" spans="2:9" ht="24.95" customHeight="1">
      <c r="B236" s="12" t="str">
        <f t="shared" si="10"/>
        <v/>
      </c>
      <c r="C236" s="10">
        <f>صنف!C:C</f>
        <v>0</v>
      </c>
      <c r="D236" s="7"/>
      <c r="E236" s="7">
        <f>SUMIF(اضافه!E:E,صنف!B237,اضافه!I:I)</f>
        <v>0</v>
      </c>
      <c r="F236" s="7">
        <f>SUMIF(صرف!E:E,صنف!B237,صرف!I:I)</f>
        <v>0</v>
      </c>
      <c r="G236" s="7">
        <f>SUMIF(تكهين!E:E,صنف!B237,تكهين!I:I)</f>
        <v>0</v>
      </c>
      <c r="H236" s="37">
        <f t="shared" si="8"/>
        <v>0</v>
      </c>
      <c r="I236" s="37">
        <f t="shared" si="9"/>
        <v>0</v>
      </c>
    </row>
    <row r="237" spans="2:9" ht="24.95" customHeight="1">
      <c r="B237" s="12" t="str">
        <f t="shared" si="10"/>
        <v/>
      </c>
      <c r="C237" s="10">
        <f>صنف!C:C</f>
        <v>0</v>
      </c>
      <c r="D237" s="7"/>
      <c r="E237" s="7">
        <f>SUMIF(اضافه!E:E,صنف!B238,اضافه!I:I)</f>
        <v>0</v>
      </c>
      <c r="F237" s="7">
        <f>SUMIF(صرف!E:E,صنف!B238,صرف!I:I)</f>
        <v>0</v>
      </c>
      <c r="G237" s="7">
        <f>SUMIF(تكهين!E:E,صنف!B238,تكهين!I:I)</f>
        <v>0</v>
      </c>
      <c r="H237" s="37">
        <f t="shared" si="8"/>
        <v>0</v>
      </c>
      <c r="I237" s="37">
        <f t="shared" si="9"/>
        <v>0</v>
      </c>
    </row>
    <row r="238" spans="2:9" ht="24.95" customHeight="1">
      <c r="B238" s="12" t="str">
        <f t="shared" si="10"/>
        <v/>
      </c>
      <c r="C238" s="10">
        <f>صنف!C:C</f>
        <v>0</v>
      </c>
      <c r="D238" s="7"/>
      <c r="E238" s="7">
        <f>SUMIF(اضافه!E:E,صنف!B239,اضافه!I:I)</f>
        <v>0</v>
      </c>
      <c r="F238" s="7">
        <f>SUMIF(صرف!E:E,صنف!B239,صرف!I:I)</f>
        <v>0</v>
      </c>
      <c r="G238" s="7">
        <f>SUMIF(تكهين!E:E,صنف!B239,تكهين!I:I)</f>
        <v>0</v>
      </c>
      <c r="H238" s="37">
        <f t="shared" si="8"/>
        <v>0</v>
      </c>
      <c r="I238" s="37">
        <f t="shared" si="9"/>
        <v>0</v>
      </c>
    </row>
    <row r="239" spans="2:9" ht="24.95" customHeight="1">
      <c r="B239" s="12" t="str">
        <f t="shared" si="10"/>
        <v/>
      </c>
      <c r="C239" s="10">
        <f>صنف!C:C</f>
        <v>0</v>
      </c>
      <c r="D239" s="7"/>
      <c r="E239" s="7">
        <f>SUMIF(اضافه!E:E,صنف!B240,اضافه!I:I)</f>
        <v>0</v>
      </c>
      <c r="F239" s="7">
        <f>SUMIF(صرف!E:E,صنف!B240,صرف!I:I)</f>
        <v>0</v>
      </c>
      <c r="G239" s="7">
        <f>SUMIF(تكهين!E:E,صنف!B240,تكهين!I:I)</f>
        <v>0</v>
      </c>
      <c r="H239" s="37">
        <f t="shared" si="8"/>
        <v>0</v>
      </c>
      <c r="I239" s="37">
        <f t="shared" si="9"/>
        <v>0</v>
      </c>
    </row>
    <row r="240" spans="2:9" ht="24.95" customHeight="1">
      <c r="B240" s="12" t="str">
        <f t="shared" si="10"/>
        <v/>
      </c>
      <c r="C240" s="10">
        <f>صنف!C:C</f>
        <v>0</v>
      </c>
      <c r="D240" s="7"/>
      <c r="E240" s="7">
        <f>SUMIF(اضافه!E:E,صنف!B241,اضافه!I:I)</f>
        <v>0</v>
      </c>
      <c r="F240" s="7">
        <f>SUMIF(صرف!E:E,صنف!B241,صرف!I:I)</f>
        <v>0</v>
      </c>
      <c r="G240" s="7">
        <f>SUMIF(تكهين!E:E,صنف!B241,تكهين!I:I)</f>
        <v>0</v>
      </c>
      <c r="H240" s="37">
        <f t="shared" si="8"/>
        <v>0</v>
      </c>
      <c r="I240" s="37">
        <f t="shared" si="9"/>
        <v>0</v>
      </c>
    </row>
    <row r="241" spans="2:9" ht="24.95" customHeight="1">
      <c r="B241" s="12" t="str">
        <f t="shared" si="10"/>
        <v/>
      </c>
      <c r="C241" s="10">
        <f>صنف!C:C</f>
        <v>0</v>
      </c>
      <c r="D241" s="7"/>
      <c r="E241" s="7">
        <f>SUMIF(اضافه!E:E,صنف!B242,اضافه!I:I)</f>
        <v>0</v>
      </c>
      <c r="F241" s="7">
        <f>SUMIF(صرف!E:E,صنف!B242,صرف!I:I)</f>
        <v>0</v>
      </c>
      <c r="G241" s="7">
        <f>SUMIF(تكهين!E:E,صنف!B242,تكهين!I:I)</f>
        <v>0</v>
      </c>
      <c r="H241" s="37">
        <f t="shared" si="8"/>
        <v>0</v>
      </c>
      <c r="I241" s="37">
        <f t="shared" si="9"/>
        <v>0</v>
      </c>
    </row>
    <row r="242" spans="2:9" ht="24.95" customHeight="1">
      <c r="B242" s="12" t="str">
        <f t="shared" si="10"/>
        <v/>
      </c>
      <c r="C242" s="10">
        <f>صنف!C:C</f>
        <v>0</v>
      </c>
      <c r="D242" s="7"/>
      <c r="E242" s="7">
        <f>SUMIF(اضافه!E:E,صنف!B243,اضافه!I:I)</f>
        <v>0</v>
      </c>
      <c r="F242" s="7">
        <f>SUMIF(صرف!E:E,صنف!B243,صرف!I:I)</f>
        <v>0</v>
      </c>
      <c r="G242" s="7">
        <f>SUMIF(تكهين!E:E,صنف!B243,تكهين!I:I)</f>
        <v>0</v>
      </c>
      <c r="H242" s="37">
        <f t="shared" si="8"/>
        <v>0</v>
      </c>
      <c r="I242" s="37">
        <f t="shared" si="9"/>
        <v>0</v>
      </c>
    </row>
    <row r="243" spans="2:9" ht="24.95" customHeight="1">
      <c r="B243" s="12" t="str">
        <f t="shared" si="10"/>
        <v/>
      </c>
      <c r="C243" s="10">
        <f>صنف!C:C</f>
        <v>0</v>
      </c>
      <c r="D243" s="7"/>
      <c r="E243" s="7">
        <f>SUMIF(اضافه!E:E,صنف!B244,اضافه!I:I)</f>
        <v>0</v>
      </c>
      <c r="F243" s="7">
        <f>SUMIF(صرف!E:E,صنف!B244,صرف!I:I)</f>
        <v>0</v>
      </c>
      <c r="G243" s="7">
        <f>SUMIF(تكهين!E:E,صنف!B244,تكهين!I:I)</f>
        <v>0</v>
      </c>
      <c r="H243" s="37">
        <f t="shared" si="8"/>
        <v>0</v>
      </c>
      <c r="I243" s="37">
        <f t="shared" si="9"/>
        <v>0</v>
      </c>
    </row>
    <row r="244" spans="2:9" ht="24.95" customHeight="1">
      <c r="B244" s="12" t="str">
        <f t="shared" si="10"/>
        <v/>
      </c>
      <c r="C244" s="10">
        <f>صنف!C:C</f>
        <v>0</v>
      </c>
      <c r="D244" s="7"/>
      <c r="E244" s="7">
        <f>SUMIF(اضافه!E:E,صنف!B245,اضافه!I:I)</f>
        <v>0</v>
      </c>
      <c r="F244" s="7">
        <f>SUMIF(صرف!E:E,صنف!B245,صرف!I:I)</f>
        <v>0</v>
      </c>
      <c r="G244" s="7">
        <f>SUMIF(تكهين!E:E,صنف!B245,تكهين!I:I)</f>
        <v>0</v>
      </c>
      <c r="H244" s="37">
        <f t="shared" si="8"/>
        <v>0</v>
      </c>
      <c r="I244" s="37">
        <f t="shared" si="9"/>
        <v>0</v>
      </c>
    </row>
    <row r="245" spans="2:9" ht="24.95" customHeight="1">
      <c r="B245" s="12" t="str">
        <f t="shared" si="10"/>
        <v/>
      </c>
      <c r="C245" s="10">
        <f>صنف!C:C</f>
        <v>0</v>
      </c>
      <c r="D245" s="7"/>
      <c r="E245" s="7">
        <f>SUMIF(اضافه!E:E,صنف!B246,اضافه!I:I)</f>
        <v>0</v>
      </c>
      <c r="F245" s="7">
        <f>SUMIF(صرف!E:E,صنف!B246,صرف!I:I)</f>
        <v>0</v>
      </c>
      <c r="G245" s="7">
        <f>SUMIF(تكهين!E:E,صنف!B246,تكهين!I:I)</f>
        <v>0</v>
      </c>
      <c r="H245" s="37">
        <f t="shared" si="8"/>
        <v>0</v>
      </c>
      <c r="I245" s="37">
        <f t="shared" si="9"/>
        <v>0</v>
      </c>
    </row>
    <row r="246" spans="2:9" ht="24.95" customHeight="1">
      <c r="B246" s="12" t="str">
        <f t="shared" si="10"/>
        <v/>
      </c>
      <c r="C246" s="10">
        <f>صنف!C:C</f>
        <v>0</v>
      </c>
      <c r="D246" s="7"/>
      <c r="E246" s="7">
        <f>SUMIF(اضافه!E:E,صنف!B247,اضافه!I:I)</f>
        <v>0</v>
      </c>
      <c r="F246" s="7">
        <f>SUMIF(صرف!E:E,صنف!B247,صرف!I:I)</f>
        <v>0</v>
      </c>
      <c r="G246" s="7">
        <f>SUMIF(تكهين!E:E,صنف!B247,تكهين!I:I)</f>
        <v>0</v>
      </c>
      <c r="H246" s="37">
        <f t="shared" si="8"/>
        <v>0</v>
      </c>
      <c r="I246" s="37">
        <f t="shared" si="9"/>
        <v>0</v>
      </c>
    </row>
    <row r="247" spans="2:9" ht="24.95" customHeight="1">
      <c r="B247" s="12" t="str">
        <f t="shared" si="10"/>
        <v/>
      </c>
      <c r="C247" s="10">
        <f>صنف!C:C</f>
        <v>0</v>
      </c>
      <c r="D247" s="7"/>
      <c r="E247" s="7">
        <f>SUMIF(اضافه!E:E,صنف!B248,اضافه!I:I)</f>
        <v>0</v>
      </c>
      <c r="F247" s="7">
        <f>SUMIF(صرف!E:E,صنف!B248,صرف!I:I)</f>
        <v>0</v>
      </c>
      <c r="G247" s="7">
        <f>SUMIF(تكهين!E:E,صنف!B248,تكهين!I:I)</f>
        <v>0</v>
      </c>
      <c r="H247" s="37">
        <f t="shared" si="8"/>
        <v>0</v>
      </c>
      <c r="I247" s="37">
        <f t="shared" si="9"/>
        <v>0</v>
      </c>
    </row>
    <row r="248" spans="2:9" ht="24.95" customHeight="1">
      <c r="B248" s="12" t="str">
        <f t="shared" si="10"/>
        <v/>
      </c>
      <c r="C248" s="10">
        <f>صنف!C:C</f>
        <v>0</v>
      </c>
      <c r="D248" s="7"/>
      <c r="E248" s="7">
        <f>SUMIF(اضافه!E:E,صنف!B249,اضافه!I:I)</f>
        <v>0</v>
      </c>
      <c r="F248" s="7">
        <f>SUMIF(صرف!E:E,صنف!B249,صرف!I:I)</f>
        <v>0</v>
      </c>
      <c r="G248" s="7">
        <f>SUMIF(تكهين!E:E,صنف!B249,تكهين!I:I)</f>
        <v>0</v>
      </c>
      <c r="H248" s="37">
        <f t="shared" si="8"/>
        <v>0</v>
      </c>
      <c r="I248" s="37">
        <f t="shared" si="9"/>
        <v>0</v>
      </c>
    </row>
    <row r="249" spans="2:9" ht="24.95" customHeight="1">
      <c r="B249" s="12" t="str">
        <f t="shared" si="10"/>
        <v/>
      </c>
      <c r="C249" s="10">
        <f>صنف!C:C</f>
        <v>0</v>
      </c>
      <c r="D249" s="7"/>
      <c r="E249" s="7">
        <f>SUMIF(اضافه!E:E,صنف!B250,اضافه!I:I)</f>
        <v>0</v>
      </c>
      <c r="F249" s="7">
        <f>SUMIF(صرف!E:E,صنف!B250,صرف!I:I)</f>
        <v>0</v>
      </c>
      <c r="G249" s="7">
        <f>SUMIF(تكهين!E:E,صنف!B250,تكهين!I:I)</f>
        <v>0</v>
      </c>
      <c r="H249" s="37">
        <f t="shared" si="8"/>
        <v>0</v>
      </c>
      <c r="I249" s="37">
        <f t="shared" si="9"/>
        <v>0</v>
      </c>
    </row>
    <row r="250" spans="2:9" ht="24.95" customHeight="1">
      <c r="B250" s="12" t="str">
        <f t="shared" si="10"/>
        <v/>
      </c>
      <c r="C250" s="10">
        <f>صنف!C:C</f>
        <v>0</v>
      </c>
      <c r="D250" s="7"/>
      <c r="E250" s="7">
        <f>SUMIF(اضافه!E:E,صنف!B251,اضافه!I:I)</f>
        <v>0</v>
      </c>
      <c r="F250" s="7">
        <f>SUMIF(صرف!E:E,صنف!B251,صرف!I:I)</f>
        <v>0</v>
      </c>
      <c r="G250" s="7">
        <f>SUMIF(تكهين!E:E,صنف!B251,تكهين!I:I)</f>
        <v>0</v>
      </c>
      <c r="H250" s="37">
        <f t="shared" si="8"/>
        <v>0</v>
      </c>
      <c r="I250" s="37">
        <f t="shared" si="9"/>
        <v>0</v>
      </c>
    </row>
    <row r="251" spans="2:9" ht="24.95" customHeight="1">
      <c r="B251" s="12" t="str">
        <f t="shared" si="10"/>
        <v/>
      </c>
      <c r="C251" s="10">
        <f>صنف!C:C</f>
        <v>0</v>
      </c>
      <c r="D251" s="7"/>
      <c r="E251" s="7">
        <f>SUMIF(اضافه!E:E,صنف!B252,اضافه!I:I)</f>
        <v>0</v>
      </c>
      <c r="F251" s="7">
        <f>SUMIF(صرف!E:E,صنف!B252,صرف!I:I)</f>
        <v>0</v>
      </c>
      <c r="G251" s="7">
        <f>SUMIF(تكهين!E:E,صنف!B252,تكهين!I:I)</f>
        <v>0</v>
      </c>
      <c r="H251" s="37">
        <f t="shared" si="8"/>
        <v>0</v>
      </c>
      <c r="I251" s="37">
        <f t="shared" si="9"/>
        <v>0</v>
      </c>
    </row>
    <row r="252" spans="2:9" ht="24.95" customHeight="1">
      <c r="B252" s="12" t="str">
        <f t="shared" si="10"/>
        <v/>
      </c>
      <c r="C252" s="10">
        <f>صنف!C:C</f>
        <v>0</v>
      </c>
      <c r="D252" s="7"/>
      <c r="E252" s="7">
        <f>SUMIF(اضافه!E:E,صنف!B253,اضافه!I:I)</f>
        <v>0</v>
      </c>
      <c r="F252" s="7">
        <f>SUMIF(صرف!E:E,صنف!B253,صرف!I:I)</f>
        <v>0</v>
      </c>
      <c r="G252" s="7">
        <f>SUMIF(تكهين!E:E,صنف!B253,تكهين!I:I)</f>
        <v>0</v>
      </c>
      <c r="H252" s="37">
        <f t="shared" si="8"/>
        <v>0</v>
      </c>
      <c r="I252" s="37">
        <f t="shared" si="9"/>
        <v>0</v>
      </c>
    </row>
    <row r="253" spans="2:9" ht="24.95" customHeight="1">
      <c r="B253" s="12" t="str">
        <f t="shared" si="10"/>
        <v/>
      </c>
      <c r="C253" s="10">
        <f>صنف!C:C</f>
        <v>0</v>
      </c>
      <c r="D253" s="7"/>
      <c r="E253" s="7">
        <f>SUMIF(اضافه!E:E,صنف!B254,اضافه!I:I)</f>
        <v>0</v>
      </c>
      <c r="F253" s="7">
        <f>SUMIF(صرف!E:E,صنف!B254,صرف!I:I)</f>
        <v>0</v>
      </c>
      <c r="G253" s="7">
        <f>SUMIF(تكهين!E:E,صنف!B254,تكهين!I:I)</f>
        <v>0</v>
      </c>
      <c r="H253" s="37">
        <f t="shared" si="8"/>
        <v>0</v>
      </c>
      <c r="I253" s="37">
        <f t="shared" si="9"/>
        <v>0</v>
      </c>
    </row>
    <row r="254" spans="2:9" ht="24.95" customHeight="1">
      <c r="B254" s="12" t="str">
        <f t="shared" si="10"/>
        <v/>
      </c>
      <c r="C254" s="10">
        <f>صنف!C:C</f>
        <v>0</v>
      </c>
      <c r="D254" s="7"/>
      <c r="E254" s="7">
        <f>SUMIF(اضافه!E:E,صنف!B255,اضافه!I:I)</f>
        <v>0</v>
      </c>
      <c r="F254" s="7">
        <f>SUMIF(صرف!E:E,صنف!B255,صرف!I:I)</f>
        <v>0</v>
      </c>
      <c r="G254" s="7">
        <f>SUMIF(تكهين!E:E,صنف!B255,تكهين!I:I)</f>
        <v>0</v>
      </c>
      <c r="H254" s="37">
        <f t="shared" si="8"/>
        <v>0</v>
      </c>
      <c r="I254" s="37">
        <f t="shared" si="9"/>
        <v>0</v>
      </c>
    </row>
    <row r="255" spans="2:9" ht="24.95" customHeight="1">
      <c r="B255" s="12" t="str">
        <f t="shared" si="10"/>
        <v/>
      </c>
      <c r="C255" s="10">
        <f>صنف!C:C</f>
        <v>0</v>
      </c>
      <c r="D255" s="7"/>
      <c r="E255" s="7">
        <f>SUMIF(اضافه!E:E,صنف!B256,اضافه!I:I)</f>
        <v>0</v>
      </c>
      <c r="F255" s="7">
        <f>SUMIF(صرف!E:E,صنف!B256,صرف!I:I)</f>
        <v>0</v>
      </c>
      <c r="G255" s="7">
        <f>SUMIF(تكهين!E:E,صنف!B256,تكهين!I:I)</f>
        <v>0</v>
      </c>
      <c r="H255" s="37">
        <f t="shared" si="8"/>
        <v>0</v>
      </c>
      <c r="I255" s="37">
        <f t="shared" si="9"/>
        <v>0</v>
      </c>
    </row>
    <row r="256" spans="2:9" ht="24.95" customHeight="1">
      <c r="B256" s="12" t="str">
        <f t="shared" si="10"/>
        <v/>
      </c>
      <c r="C256" s="10">
        <f>صنف!C:C</f>
        <v>0</v>
      </c>
      <c r="D256" s="7"/>
      <c r="E256" s="7">
        <f>SUMIF(اضافه!E:E,صنف!B257,اضافه!I:I)</f>
        <v>0</v>
      </c>
      <c r="F256" s="7">
        <f>SUMIF(صرف!E:E,صنف!B257,صرف!I:I)</f>
        <v>0</v>
      </c>
      <c r="G256" s="7">
        <f>SUMIF(تكهين!E:E,صنف!B257,تكهين!I:I)</f>
        <v>0</v>
      </c>
      <c r="H256" s="37">
        <f t="shared" si="8"/>
        <v>0</v>
      </c>
      <c r="I256" s="37">
        <f t="shared" si="9"/>
        <v>0</v>
      </c>
    </row>
    <row r="257" spans="2:9" ht="24.95" customHeight="1">
      <c r="B257" s="12" t="str">
        <f t="shared" si="10"/>
        <v/>
      </c>
      <c r="C257" s="10">
        <f>صنف!C:C</f>
        <v>0</v>
      </c>
      <c r="D257" s="7"/>
      <c r="E257" s="7">
        <f>SUMIF(اضافه!E:E,صنف!B258,اضافه!I:I)</f>
        <v>0</v>
      </c>
      <c r="F257" s="7">
        <f>SUMIF(صرف!E:E,صنف!B258,صرف!I:I)</f>
        <v>0</v>
      </c>
      <c r="G257" s="7">
        <f>SUMIF(تكهين!E:E,صنف!B258,تكهين!I:I)</f>
        <v>0</v>
      </c>
      <c r="H257" s="37">
        <f t="shared" si="8"/>
        <v>0</v>
      </c>
      <c r="I257" s="37">
        <f t="shared" si="9"/>
        <v>0</v>
      </c>
    </row>
    <row r="258" spans="2:9" ht="24.95" customHeight="1">
      <c r="B258" s="12" t="str">
        <f t="shared" si="10"/>
        <v/>
      </c>
      <c r="C258" s="10">
        <f>صنف!C:C</f>
        <v>0</v>
      </c>
      <c r="D258" s="7"/>
      <c r="E258" s="7">
        <f>SUMIF(اضافه!E:E,صنف!B259,اضافه!I:I)</f>
        <v>0</v>
      </c>
      <c r="F258" s="7">
        <f>SUMIF(صرف!E:E,صنف!B259,صرف!I:I)</f>
        <v>0</v>
      </c>
      <c r="G258" s="7">
        <f>SUMIF(تكهين!E:E,صنف!B259,تكهين!I:I)</f>
        <v>0</v>
      </c>
      <c r="H258" s="37">
        <f t="shared" si="8"/>
        <v>0</v>
      </c>
      <c r="I258" s="37">
        <f t="shared" si="9"/>
        <v>0</v>
      </c>
    </row>
    <row r="259" spans="2:9" ht="24.95" customHeight="1">
      <c r="B259" s="12" t="str">
        <f t="shared" si="10"/>
        <v/>
      </c>
      <c r="C259" s="10">
        <f>صنف!C:C</f>
        <v>0</v>
      </c>
      <c r="D259" s="7"/>
      <c r="E259" s="7">
        <f>SUMIF(اضافه!E:E,صنف!B260,اضافه!I:I)</f>
        <v>0</v>
      </c>
      <c r="F259" s="7">
        <f>SUMIF(صرف!E:E,صنف!B260,صرف!I:I)</f>
        <v>0</v>
      </c>
      <c r="G259" s="7">
        <f>SUMIF(تكهين!E:E,صنف!B260,تكهين!I:I)</f>
        <v>0</v>
      </c>
      <c r="H259" s="37">
        <f t="shared" si="8"/>
        <v>0</v>
      </c>
      <c r="I259" s="37">
        <f t="shared" si="9"/>
        <v>0</v>
      </c>
    </row>
    <row r="260" spans="2:9" ht="24.95" customHeight="1">
      <c r="B260" s="12" t="str">
        <f t="shared" si="10"/>
        <v/>
      </c>
      <c r="C260" s="10">
        <f>صنف!C:C</f>
        <v>0</v>
      </c>
      <c r="D260" s="7"/>
      <c r="E260" s="7">
        <f>SUMIF(اضافه!E:E,صنف!B261,اضافه!I:I)</f>
        <v>0</v>
      </c>
      <c r="F260" s="7">
        <f>SUMIF(صرف!E:E,صنف!B261,صرف!I:I)</f>
        <v>0</v>
      </c>
      <c r="G260" s="7">
        <f>SUMIF(تكهين!E:E,صنف!B261,تكهين!I:I)</f>
        <v>0</v>
      </c>
      <c r="H260" s="37">
        <f t="shared" si="8"/>
        <v>0</v>
      </c>
      <c r="I260" s="37">
        <f t="shared" si="9"/>
        <v>0</v>
      </c>
    </row>
    <row r="261" spans="2:9" ht="24.95" customHeight="1">
      <c r="B261" s="12" t="str">
        <f t="shared" si="10"/>
        <v/>
      </c>
      <c r="C261" s="10">
        <f>صنف!C:C</f>
        <v>0</v>
      </c>
      <c r="D261" s="7"/>
      <c r="E261" s="7">
        <f>SUMIF(اضافه!E:E,صنف!B262,اضافه!I:I)</f>
        <v>0</v>
      </c>
      <c r="F261" s="7">
        <f>SUMIF(صرف!E:E,صنف!B262,صرف!I:I)</f>
        <v>0</v>
      </c>
      <c r="G261" s="7">
        <f>SUMIF(تكهين!E:E,صنف!B262,تكهين!I:I)</f>
        <v>0</v>
      </c>
      <c r="H261" s="37">
        <f t="shared" ref="H261:H324" si="11">D261+E261-F261</f>
        <v>0</v>
      </c>
      <c r="I261" s="37">
        <f t="shared" ref="I261:I324" si="12">D261+E261-G261</f>
        <v>0</v>
      </c>
    </row>
    <row r="262" spans="2:9" ht="24.95" customHeight="1">
      <c r="B262" s="12" t="str">
        <f t="shared" si="10"/>
        <v/>
      </c>
      <c r="C262" s="10">
        <f>صنف!C:C</f>
        <v>0</v>
      </c>
      <c r="D262" s="7"/>
      <c r="E262" s="7">
        <f>SUMIF(اضافه!E:E,صنف!B263,اضافه!I:I)</f>
        <v>0</v>
      </c>
      <c r="F262" s="7">
        <f>SUMIF(صرف!E:E,صنف!B263,صرف!I:I)</f>
        <v>0</v>
      </c>
      <c r="G262" s="7">
        <f>SUMIF(تكهين!E:E,صنف!B263,تكهين!I:I)</f>
        <v>0</v>
      </c>
      <c r="H262" s="37">
        <f t="shared" si="11"/>
        <v>0</v>
      </c>
      <c r="I262" s="37">
        <f t="shared" si="12"/>
        <v>0</v>
      </c>
    </row>
    <row r="263" spans="2:9" ht="24.95" customHeight="1">
      <c r="B263" s="12" t="str">
        <f t="shared" si="10"/>
        <v/>
      </c>
      <c r="C263" s="10">
        <f>صنف!C:C</f>
        <v>0</v>
      </c>
      <c r="D263" s="7"/>
      <c r="E263" s="7">
        <f>SUMIF(اضافه!E:E,صنف!B264,اضافه!I:I)</f>
        <v>0</v>
      </c>
      <c r="F263" s="7">
        <f>SUMIF(صرف!E:E,صنف!B264,صرف!I:I)</f>
        <v>0</v>
      </c>
      <c r="G263" s="7">
        <f>SUMIF(تكهين!E:E,صنف!B264,تكهين!I:I)</f>
        <v>0</v>
      </c>
      <c r="H263" s="37">
        <f t="shared" si="11"/>
        <v>0</v>
      </c>
      <c r="I263" s="37">
        <f t="shared" si="12"/>
        <v>0</v>
      </c>
    </row>
    <row r="264" spans="2:9" ht="24.95" customHeight="1">
      <c r="B264" s="12" t="str">
        <f t="shared" si="10"/>
        <v/>
      </c>
      <c r="C264" s="10">
        <f>صنف!C:C</f>
        <v>0</v>
      </c>
      <c r="D264" s="7"/>
      <c r="E264" s="7">
        <f>SUMIF(اضافه!E:E,صنف!B265,اضافه!I:I)</f>
        <v>0</v>
      </c>
      <c r="F264" s="7">
        <f>SUMIF(صرف!E:E,صنف!B265,صرف!I:I)</f>
        <v>0</v>
      </c>
      <c r="G264" s="7">
        <f>SUMIF(تكهين!E:E,صنف!B265,تكهين!I:I)</f>
        <v>0</v>
      </c>
      <c r="H264" s="37">
        <f t="shared" si="11"/>
        <v>0</v>
      </c>
      <c r="I264" s="37">
        <f t="shared" si="12"/>
        <v>0</v>
      </c>
    </row>
    <row r="265" spans="2:9" ht="24.95" customHeight="1">
      <c r="B265" s="12" t="str">
        <f t="shared" si="10"/>
        <v/>
      </c>
      <c r="C265" s="10">
        <f>صنف!C:C</f>
        <v>0</v>
      </c>
      <c r="D265" s="7"/>
      <c r="E265" s="7">
        <f>SUMIF(اضافه!E:E,صنف!B266,اضافه!I:I)</f>
        <v>0</v>
      </c>
      <c r="F265" s="7">
        <f>SUMIF(صرف!E:E,صنف!B266,صرف!I:I)</f>
        <v>0</v>
      </c>
      <c r="G265" s="7">
        <f>SUMIF(تكهين!E:E,صنف!B266,تكهين!I:I)</f>
        <v>0</v>
      </c>
      <c r="H265" s="37">
        <f t="shared" si="11"/>
        <v>0</v>
      </c>
      <c r="I265" s="37">
        <f t="shared" si="12"/>
        <v>0</v>
      </c>
    </row>
    <row r="266" spans="2:9" ht="24.95" customHeight="1">
      <c r="B266" s="12" t="str">
        <f t="shared" si="10"/>
        <v/>
      </c>
      <c r="C266" s="10">
        <f>صنف!C:C</f>
        <v>0</v>
      </c>
      <c r="D266" s="7"/>
      <c r="E266" s="7">
        <f>SUMIF(اضافه!E:E,صنف!B267,اضافه!I:I)</f>
        <v>0</v>
      </c>
      <c r="F266" s="7">
        <f>SUMIF(صرف!E:E,صنف!B267,صرف!I:I)</f>
        <v>0</v>
      </c>
      <c r="G266" s="7">
        <f>SUMIF(تكهين!E:E,صنف!B267,تكهين!I:I)</f>
        <v>0</v>
      </c>
      <c r="H266" s="37">
        <f t="shared" si="11"/>
        <v>0</v>
      </c>
      <c r="I266" s="37">
        <f t="shared" si="12"/>
        <v>0</v>
      </c>
    </row>
    <row r="267" spans="2:9" ht="24.95" customHeight="1">
      <c r="B267" s="12" t="str">
        <f t="shared" si="10"/>
        <v/>
      </c>
      <c r="C267" s="10">
        <f>صنف!C:C</f>
        <v>0</v>
      </c>
      <c r="D267" s="7"/>
      <c r="E267" s="7">
        <f>SUMIF(اضافه!E:E,صنف!B268,اضافه!I:I)</f>
        <v>0</v>
      </c>
      <c r="F267" s="7">
        <f>SUMIF(صرف!E:E,صنف!B268,صرف!I:I)</f>
        <v>0</v>
      </c>
      <c r="G267" s="7">
        <f>SUMIF(تكهين!E:E,صنف!B268,تكهين!I:I)</f>
        <v>0</v>
      </c>
      <c r="H267" s="37">
        <f t="shared" si="11"/>
        <v>0</v>
      </c>
      <c r="I267" s="37">
        <f t="shared" si="12"/>
        <v>0</v>
      </c>
    </row>
    <row r="268" spans="2:9" ht="24.95" customHeight="1">
      <c r="B268" s="12" t="str">
        <f t="shared" si="10"/>
        <v/>
      </c>
      <c r="C268" s="10">
        <f>صنف!C:C</f>
        <v>0</v>
      </c>
      <c r="D268" s="7"/>
      <c r="E268" s="7">
        <f>SUMIF(اضافه!E:E,صنف!B269,اضافه!I:I)</f>
        <v>0</v>
      </c>
      <c r="F268" s="7">
        <f>SUMIF(صرف!E:E,صنف!B269,صرف!I:I)</f>
        <v>0</v>
      </c>
      <c r="G268" s="7">
        <f>SUMIF(تكهين!E:E,صنف!B269,تكهين!I:I)</f>
        <v>0</v>
      </c>
      <c r="H268" s="37">
        <f t="shared" si="11"/>
        <v>0</v>
      </c>
      <c r="I268" s="37">
        <f t="shared" si="12"/>
        <v>0</v>
      </c>
    </row>
    <row r="269" spans="2:9" ht="24.95" customHeight="1">
      <c r="B269" s="12" t="str">
        <f t="shared" ref="B269:B332" si="13">IF(C269&lt;&gt;0,1+B268,"")</f>
        <v/>
      </c>
      <c r="C269" s="10">
        <f>صنف!C:C</f>
        <v>0</v>
      </c>
      <c r="D269" s="7"/>
      <c r="E269" s="7">
        <f>SUMIF(اضافه!E:E,صنف!B270,اضافه!I:I)</f>
        <v>0</v>
      </c>
      <c r="F269" s="7">
        <f>SUMIF(صرف!E:E,صنف!B270,صرف!I:I)</f>
        <v>0</v>
      </c>
      <c r="G269" s="7">
        <f>SUMIF(تكهين!E:E,صنف!B270,تكهين!I:I)</f>
        <v>0</v>
      </c>
      <c r="H269" s="37">
        <f t="shared" si="11"/>
        <v>0</v>
      </c>
      <c r="I269" s="37">
        <f t="shared" si="12"/>
        <v>0</v>
      </c>
    </row>
    <row r="270" spans="2:9" ht="24.95" customHeight="1">
      <c r="B270" s="12" t="str">
        <f t="shared" si="13"/>
        <v/>
      </c>
      <c r="C270" s="10">
        <f>صنف!C:C</f>
        <v>0</v>
      </c>
      <c r="D270" s="7"/>
      <c r="E270" s="7">
        <f>SUMIF(اضافه!E:E,صنف!B271,اضافه!I:I)</f>
        <v>0</v>
      </c>
      <c r="F270" s="7">
        <f>SUMIF(صرف!E:E,صنف!B271,صرف!I:I)</f>
        <v>0</v>
      </c>
      <c r="G270" s="7">
        <f>SUMIF(تكهين!E:E,صنف!B271,تكهين!I:I)</f>
        <v>0</v>
      </c>
      <c r="H270" s="37">
        <f t="shared" si="11"/>
        <v>0</v>
      </c>
      <c r="I270" s="37">
        <f t="shared" si="12"/>
        <v>0</v>
      </c>
    </row>
    <row r="271" spans="2:9" ht="24.95" customHeight="1">
      <c r="B271" s="12" t="str">
        <f t="shared" si="13"/>
        <v/>
      </c>
      <c r="C271" s="10">
        <f>صنف!C:C</f>
        <v>0</v>
      </c>
      <c r="D271" s="7"/>
      <c r="E271" s="7">
        <f>SUMIF(اضافه!E:E,صنف!B272,اضافه!I:I)</f>
        <v>0</v>
      </c>
      <c r="F271" s="7">
        <f>SUMIF(صرف!E:E,صنف!B272,صرف!I:I)</f>
        <v>0</v>
      </c>
      <c r="G271" s="7">
        <f>SUMIF(تكهين!E:E,صنف!B272,تكهين!I:I)</f>
        <v>0</v>
      </c>
      <c r="H271" s="37">
        <f t="shared" si="11"/>
        <v>0</v>
      </c>
      <c r="I271" s="37">
        <f t="shared" si="12"/>
        <v>0</v>
      </c>
    </row>
    <row r="272" spans="2:9" ht="24.95" customHeight="1">
      <c r="B272" s="12" t="str">
        <f t="shared" si="13"/>
        <v/>
      </c>
      <c r="C272" s="10">
        <f>صنف!C:C</f>
        <v>0</v>
      </c>
      <c r="D272" s="7"/>
      <c r="E272" s="7">
        <f>SUMIF(اضافه!E:E,صنف!B273,اضافه!I:I)</f>
        <v>0</v>
      </c>
      <c r="F272" s="7">
        <f>SUMIF(صرف!E:E,صنف!B273,صرف!I:I)</f>
        <v>0</v>
      </c>
      <c r="G272" s="7">
        <f>SUMIF(تكهين!E:E,صنف!B273,تكهين!I:I)</f>
        <v>0</v>
      </c>
      <c r="H272" s="37">
        <f t="shared" si="11"/>
        <v>0</v>
      </c>
      <c r="I272" s="37">
        <f t="shared" si="12"/>
        <v>0</v>
      </c>
    </row>
    <row r="273" spans="2:9" ht="24.95" customHeight="1">
      <c r="B273" s="12" t="str">
        <f t="shared" si="13"/>
        <v/>
      </c>
      <c r="C273" s="10">
        <f>صنف!C:C</f>
        <v>0</v>
      </c>
      <c r="D273" s="7"/>
      <c r="E273" s="7">
        <f>SUMIF(اضافه!E:E,صنف!B274,اضافه!I:I)</f>
        <v>0</v>
      </c>
      <c r="F273" s="7">
        <f>SUMIF(صرف!E:E,صنف!B274,صرف!I:I)</f>
        <v>0</v>
      </c>
      <c r="G273" s="7">
        <f>SUMIF(تكهين!E:E,صنف!B274,تكهين!I:I)</f>
        <v>0</v>
      </c>
      <c r="H273" s="37">
        <f t="shared" si="11"/>
        <v>0</v>
      </c>
      <c r="I273" s="37">
        <f t="shared" si="12"/>
        <v>0</v>
      </c>
    </row>
    <row r="274" spans="2:9" ht="24.95" customHeight="1">
      <c r="B274" s="12" t="str">
        <f t="shared" si="13"/>
        <v/>
      </c>
      <c r="C274" s="10">
        <f>صنف!C:C</f>
        <v>0</v>
      </c>
      <c r="D274" s="7"/>
      <c r="E274" s="7">
        <f>SUMIF(اضافه!E:E,صنف!B275,اضافه!I:I)</f>
        <v>0</v>
      </c>
      <c r="F274" s="7">
        <f>SUMIF(صرف!E:E,صنف!B275,صرف!I:I)</f>
        <v>0</v>
      </c>
      <c r="G274" s="7">
        <f>SUMIF(تكهين!E:E,صنف!B275,تكهين!I:I)</f>
        <v>0</v>
      </c>
      <c r="H274" s="37">
        <f t="shared" si="11"/>
        <v>0</v>
      </c>
      <c r="I274" s="37">
        <f t="shared" si="12"/>
        <v>0</v>
      </c>
    </row>
    <row r="275" spans="2:9" ht="24.95" customHeight="1">
      <c r="B275" s="12" t="str">
        <f t="shared" si="13"/>
        <v/>
      </c>
      <c r="C275" s="10">
        <f>صنف!C:C</f>
        <v>0</v>
      </c>
      <c r="D275" s="7"/>
      <c r="E275" s="7">
        <f>SUMIF(اضافه!E:E,صنف!B276,اضافه!I:I)</f>
        <v>0</v>
      </c>
      <c r="F275" s="7">
        <f>SUMIF(صرف!E:E,صنف!B276,صرف!I:I)</f>
        <v>0</v>
      </c>
      <c r="G275" s="7">
        <f>SUMIF(تكهين!E:E,صنف!B276,تكهين!I:I)</f>
        <v>0</v>
      </c>
      <c r="H275" s="37">
        <f t="shared" si="11"/>
        <v>0</v>
      </c>
      <c r="I275" s="37">
        <f t="shared" si="12"/>
        <v>0</v>
      </c>
    </row>
    <row r="276" spans="2:9" ht="24.95" customHeight="1">
      <c r="B276" s="12" t="str">
        <f t="shared" si="13"/>
        <v/>
      </c>
      <c r="C276" s="10">
        <f>صنف!C:C</f>
        <v>0</v>
      </c>
      <c r="D276" s="7"/>
      <c r="E276" s="7">
        <f>SUMIF(اضافه!E:E,صنف!B277,اضافه!I:I)</f>
        <v>0</v>
      </c>
      <c r="F276" s="7">
        <f>SUMIF(صرف!E:E,صنف!B277,صرف!I:I)</f>
        <v>0</v>
      </c>
      <c r="G276" s="7">
        <f>SUMIF(تكهين!E:E,صنف!B277,تكهين!I:I)</f>
        <v>0</v>
      </c>
      <c r="H276" s="37">
        <f t="shared" si="11"/>
        <v>0</v>
      </c>
      <c r="I276" s="37">
        <f t="shared" si="12"/>
        <v>0</v>
      </c>
    </row>
    <row r="277" spans="2:9" ht="24.95" customHeight="1">
      <c r="B277" s="12" t="str">
        <f t="shared" si="13"/>
        <v/>
      </c>
      <c r="C277" s="10">
        <f>صنف!C:C</f>
        <v>0</v>
      </c>
      <c r="D277" s="7"/>
      <c r="E277" s="7">
        <f>SUMIF(اضافه!E:E,صنف!B278,اضافه!I:I)</f>
        <v>0</v>
      </c>
      <c r="F277" s="7">
        <f>SUMIF(صرف!E:E,صنف!B278,صرف!I:I)</f>
        <v>0</v>
      </c>
      <c r="G277" s="7">
        <f>SUMIF(تكهين!E:E,صنف!B278,تكهين!I:I)</f>
        <v>0</v>
      </c>
      <c r="H277" s="37">
        <f t="shared" si="11"/>
        <v>0</v>
      </c>
      <c r="I277" s="37">
        <f t="shared" si="12"/>
        <v>0</v>
      </c>
    </row>
    <row r="278" spans="2:9" ht="24.95" customHeight="1">
      <c r="B278" s="12" t="str">
        <f t="shared" si="13"/>
        <v/>
      </c>
      <c r="C278" s="10">
        <f>صنف!C:C</f>
        <v>0</v>
      </c>
      <c r="D278" s="7"/>
      <c r="E278" s="7">
        <f>SUMIF(اضافه!E:E,صنف!B279,اضافه!I:I)</f>
        <v>0</v>
      </c>
      <c r="F278" s="7">
        <f>SUMIF(صرف!E:E,صنف!B279,صرف!I:I)</f>
        <v>0</v>
      </c>
      <c r="G278" s="7">
        <f>SUMIF(تكهين!E:E,صنف!B279,تكهين!I:I)</f>
        <v>0</v>
      </c>
      <c r="H278" s="37">
        <f t="shared" si="11"/>
        <v>0</v>
      </c>
      <c r="I278" s="37">
        <f t="shared" si="12"/>
        <v>0</v>
      </c>
    </row>
    <row r="279" spans="2:9" ht="24.95" customHeight="1">
      <c r="B279" s="12" t="str">
        <f t="shared" si="13"/>
        <v/>
      </c>
      <c r="C279" s="10">
        <f>صنف!C:C</f>
        <v>0</v>
      </c>
      <c r="D279" s="7"/>
      <c r="E279" s="7">
        <f>SUMIF(اضافه!E:E,صنف!B280,اضافه!I:I)</f>
        <v>0</v>
      </c>
      <c r="F279" s="7">
        <f>SUMIF(صرف!E:E,صنف!B280,صرف!I:I)</f>
        <v>0</v>
      </c>
      <c r="G279" s="7">
        <f>SUMIF(تكهين!E:E,صنف!B280,تكهين!I:I)</f>
        <v>0</v>
      </c>
      <c r="H279" s="37">
        <f t="shared" si="11"/>
        <v>0</v>
      </c>
      <c r="I279" s="37">
        <f t="shared" si="12"/>
        <v>0</v>
      </c>
    </row>
    <row r="280" spans="2:9" ht="24.95" customHeight="1">
      <c r="B280" s="12" t="str">
        <f t="shared" si="13"/>
        <v/>
      </c>
      <c r="C280" s="10">
        <f>صنف!C:C</f>
        <v>0</v>
      </c>
      <c r="D280" s="7"/>
      <c r="E280" s="7">
        <f>SUMIF(اضافه!E:E,صنف!B281,اضافه!I:I)</f>
        <v>0</v>
      </c>
      <c r="F280" s="7">
        <f>SUMIF(صرف!E:E,صنف!B281,صرف!I:I)</f>
        <v>0</v>
      </c>
      <c r="G280" s="7">
        <f>SUMIF(تكهين!E:E,صنف!B281,تكهين!I:I)</f>
        <v>0</v>
      </c>
      <c r="H280" s="37">
        <f t="shared" si="11"/>
        <v>0</v>
      </c>
      <c r="I280" s="37">
        <f t="shared" si="12"/>
        <v>0</v>
      </c>
    </row>
    <row r="281" spans="2:9" ht="24.95" customHeight="1">
      <c r="B281" s="12" t="str">
        <f t="shared" si="13"/>
        <v/>
      </c>
      <c r="C281" s="10">
        <f>صنف!C:C</f>
        <v>0</v>
      </c>
      <c r="D281" s="7"/>
      <c r="E281" s="7">
        <f>SUMIF(اضافه!E:E,صنف!B282,اضافه!I:I)</f>
        <v>0</v>
      </c>
      <c r="F281" s="7">
        <f>SUMIF(صرف!E:E,صنف!B282,صرف!I:I)</f>
        <v>0</v>
      </c>
      <c r="G281" s="7">
        <f>SUMIF(تكهين!E:E,صنف!B282,تكهين!I:I)</f>
        <v>0</v>
      </c>
      <c r="H281" s="37">
        <f t="shared" si="11"/>
        <v>0</v>
      </c>
      <c r="I281" s="37">
        <f t="shared" si="12"/>
        <v>0</v>
      </c>
    </row>
    <row r="282" spans="2:9" ht="24.95" customHeight="1">
      <c r="B282" s="12" t="str">
        <f t="shared" si="13"/>
        <v/>
      </c>
      <c r="C282" s="10">
        <f>صنف!C:C</f>
        <v>0</v>
      </c>
      <c r="D282" s="7"/>
      <c r="E282" s="7">
        <f>SUMIF(اضافه!E:E,صنف!B283,اضافه!I:I)</f>
        <v>0</v>
      </c>
      <c r="F282" s="7">
        <f>SUMIF(صرف!E:E,صنف!B283,صرف!I:I)</f>
        <v>0</v>
      </c>
      <c r="G282" s="7">
        <f>SUMIF(تكهين!E:E,صنف!B283,تكهين!I:I)</f>
        <v>0</v>
      </c>
      <c r="H282" s="37">
        <f t="shared" si="11"/>
        <v>0</v>
      </c>
      <c r="I282" s="37">
        <f t="shared" si="12"/>
        <v>0</v>
      </c>
    </row>
    <row r="283" spans="2:9" ht="24.95" customHeight="1">
      <c r="B283" s="12" t="str">
        <f t="shared" si="13"/>
        <v/>
      </c>
      <c r="C283" s="10">
        <f>صنف!C:C</f>
        <v>0</v>
      </c>
      <c r="D283" s="7"/>
      <c r="E283" s="7">
        <f>SUMIF(اضافه!E:E,صنف!B284,اضافه!I:I)</f>
        <v>0</v>
      </c>
      <c r="F283" s="7">
        <f>SUMIF(صرف!E:E,صنف!B284,صرف!I:I)</f>
        <v>0</v>
      </c>
      <c r="G283" s="7">
        <f>SUMIF(تكهين!E:E,صنف!B284,تكهين!I:I)</f>
        <v>0</v>
      </c>
      <c r="H283" s="37">
        <f t="shared" si="11"/>
        <v>0</v>
      </c>
      <c r="I283" s="37">
        <f t="shared" si="12"/>
        <v>0</v>
      </c>
    </row>
    <row r="284" spans="2:9" ht="24.95" customHeight="1">
      <c r="B284" s="12" t="str">
        <f t="shared" si="13"/>
        <v/>
      </c>
      <c r="C284" s="10">
        <f>صنف!C:C</f>
        <v>0</v>
      </c>
      <c r="D284" s="7"/>
      <c r="E284" s="7">
        <f>SUMIF(اضافه!E:E,صنف!B285,اضافه!I:I)</f>
        <v>0</v>
      </c>
      <c r="F284" s="7">
        <f>SUMIF(صرف!E:E,صنف!B285,صرف!I:I)</f>
        <v>0</v>
      </c>
      <c r="G284" s="7">
        <f>SUMIF(تكهين!E:E,صنف!B285,تكهين!I:I)</f>
        <v>0</v>
      </c>
      <c r="H284" s="37">
        <f t="shared" si="11"/>
        <v>0</v>
      </c>
      <c r="I284" s="37">
        <f t="shared" si="12"/>
        <v>0</v>
      </c>
    </row>
    <row r="285" spans="2:9" ht="24.95" customHeight="1">
      <c r="B285" s="12" t="str">
        <f t="shared" si="13"/>
        <v/>
      </c>
      <c r="C285" s="10">
        <f>صنف!C:C</f>
        <v>0</v>
      </c>
      <c r="D285" s="7"/>
      <c r="E285" s="7">
        <f>SUMIF(اضافه!E:E,صنف!B286,اضافه!I:I)</f>
        <v>0</v>
      </c>
      <c r="F285" s="7">
        <f>SUMIF(صرف!E:E,صنف!B286,صرف!I:I)</f>
        <v>0</v>
      </c>
      <c r="G285" s="7">
        <f>SUMIF(تكهين!E:E,صنف!B286,تكهين!I:I)</f>
        <v>0</v>
      </c>
      <c r="H285" s="37">
        <f t="shared" si="11"/>
        <v>0</v>
      </c>
      <c r="I285" s="37">
        <f t="shared" si="12"/>
        <v>0</v>
      </c>
    </row>
    <row r="286" spans="2:9" ht="24.95" customHeight="1">
      <c r="B286" s="12" t="str">
        <f t="shared" si="13"/>
        <v/>
      </c>
      <c r="C286" s="10">
        <f>صنف!C:C</f>
        <v>0</v>
      </c>
      <c r="D286" s="7"/>
      <c r="E286" s="7">
        <f>SUMIF(اضافه!E:E,صنف!B287,اضافه!I:I)</f>
        <v>0</v>
      </c>
      <c r="F286" s="7">
        <f>SUMIF(صرف!E:E,صنف!B287,صرف!I:I)</f>
        <v>0</v>
      </c>
      <c r="G286" s="7">
        <f>SUMIF(تكهين!E:E,صنف!B287,تكهين!I:I)</f>
        <v>0</v>
      </c>
      <c r="H286" s="37">
        <f t="shared" si="11"/>
        <v>0</v>
      </c>
      <c r="I286" s="37">
        <f t="shared" si="12"/>
        <v>0</v>
      </c>
    </row>
    <row r="287" spans="2:9" ht="24.95" customHeight="1">
      <c r="B287" s="12" t="str">
        <f t="shared" si="13"/>
        <v/>
      </c>
      <c r="C287" s="10">
        <f>صنف!C:C</f>
        <v>0</v>
      </c>
      <c r="D287" s="7"/>
      <c r="E287" s="7">
        <f>SUMIF(اضافه!E:E,صنف!B288,اضافه!I:I)</f>
        <v>0</v>
      </c>
      <c r="F287" s="7">
        <f>SUMIF(صرف!E:E,صنف!B288,صرف!I:I)</f>
        <v>0</v>
      </c>
      <c r="G287" s="7">
        <f>SUMIF(تكهين!E:E,صنف!B288,تكهين!I:I)</f>
        <v>0</v>
      </c>
      <c r="H287" s="37">
        <f t="shared" si="11"/>
        <v>0</v>
      </c>
      <c r="I287" s="37">
        <f t="shared" si="12"/>
        <v>0</v>
      </c>
    </row>
    <row r="288" spans="2:9" ht="24.95" customHeight="1">
      <c r="B288" s="12" t="str">
        <f t="shared" si="13"/>
        <v/>
      </c>
      <c r="C288" s="10">
        <f>صنف!C:C</f>
        <v>0</v>
      </c>
      <c r="D288" s="7"/>
      <c r="E288" s="7">
        <f>SUMIF(اضافه!E:E,صنف!B289,اضافه!I:I)</f>
        <v>0</v>
      </c>
      <c r="F288" s="7">
        <f>SUMIF(صرف!E:E,صنف!B289,صرف!I:I)</f>
        <v>0</v>
      </c>
      <c r="G288" s="7">
        <f>SUMIF(تكهين!E:E,صنف!B289,تكهين!I:I)</f>
        <v>0</v>
      </c>
      <c r="H288" s="37">
        <f t="shared" si="11"/>
        <v>0</v>
      </c>
      <c r="I288" s="37">
        <f t="shared" si="12"/>
        <v>0</v>
      </c>
    </row>
    <row r="289" spans="2:9" ht="24.95" customHeight="1">
      <c r="B289" s="12" t="str">
        <f t="shared" si="13"/>
        <v/>
      </c>
      <c r="C289" s="10">
        <f>صنف!C:C</f>
        <v>0</v>
      </c>
      <c r="D289" s="7"/>
      <c r="E289" s="7">
        <f>SUMIF(اضافه!E:E,صنف!B290,اضافه!I:I)</f>
        <v>0</v>
      </c>
      <c r="F289" s="7">
        <f>SUMIF(صرف!E:E,صنف!B290,صرف!I:I)</f>
        <v>0</v>
      </c>
      <c r="G289" s="7">
        <f>SUMIF(تكهين!E:E,صنف!B290,تكهين!I:I)</f>
        <v>0</v>
      </c>
      <c r="H289" s="37">
        <f t="shared" si="11"/>
        <v>0</v>
      </c>
      <c r="I289" s="37">
        <f t="shared" si="12"/>
        <v>0</v>
      </c>
    </row>
    <row r="290" spans="2:9" ht="24.95" customHeight="1">
      <c r="B290" s="12" t="str">
        <f t="shared" si="13"/>
        <v/>
      </c>
      <c r="C290" s="10">
        <f>صنف!C:C</f>
        <v>0</v>
      </c>
      <c r="D290" s="7"/>
      <c r="E290" s="7">
        <f>SUMIF(اضافه!E:E,صنف!B291,اضافه!I:I)</f>
        <v>0</v>
      </c>
      <c r="F290" s="7">
        <f>SUMIF(صرف!E:E,صنف!B291,صرف!I:I)</f>
        <v>0</v>
      </c>
      <c r="G290" s="7">
        <f>SUMIF(تكهين!E:E,صنف!B291,تكهين!I:I)</f>
        <v>0</v>
      </c>
      <c r="H290" s="37">
        <f t="shared" si="11"/>
        <v>0</v>
      </c>
      <c r="I290" s="37">
        <f t="shared" si="12"/>
        <v>0</v>
      </c>
    </row>
    <row r="291" spans="2:9" ht="24.95" customHeight="1">
      <c r="B291" s="12" t="str">
        <f t="shared" si="13"/>
        <v/>
      </c>
      <c r="C291" s="10">
        <f>صنف!C:C</f>
        <v>0</v>
      </c>
      <c r="D291" s="7"/>
      <c r="E291" s="7">
        <f>SUMIF(اضافه!E:E,صنف!B292,اضافه!I:I)</f>
        <v>0</v>
      </c>
      <c r="F291" s="7">
        <f>SUMIF(صرف!E:E,صنف!B292,صرف!I:I)</f>
        <v>0</v>
      </c>
      <c r="G291" s="7">
        <f>SUMIF(تكهين!E:E,صنف!B292,تكهين!I:I)</f>
        <v>0</v>
      </c>
      <c r="H291" s="37">
        <f t="shared" si="11"/>
        <v>0</v>
      </c>
      <c r="I291" s="37">
        <f t="shared" si="12"/>
        <v>0</v>
      </c>
    </row>
    <row r="292" spans="2:9" ht="24.95" customHeight="1">
      <c r="B292" s="12" t="str">
        <f t="shared" si="13"/>
        <v/>
      </c>
      <c r="C292" s="10">
        <f>صنف!C:C</f>
        <v>0</v>
      </c>
      <c r="D292" s="7"/>
      <c r="E292" s="7">
        <f>SUMIF(اضافه!E:E,صنف!B293,اضافه!I:I)</f>
        <v>0</v>
      </c>
      <c r="F292" s="7">
        <f>SUMIF(صرف!E:E,صنف!B293,صرف!I:I)</f>
        <v>0</v>
      </c>
      <c r="G292" s="7">
        <f>SUMIF(تكهين!E:E,صنف!B293,تكهين!I:I)</f>
        <v>0</v>
      </c>
      <c r="H292" s="37">
        <f t="shared" si="11"/>
        <v>0</v>
      </c>
      <c r="I292" s="37">
        <f t="shared" si="12"/>
        <v>0</v>
      </c>
    </row>
    <row r="293" spans="2:9" ht="24.95" customHeight="1">
      <c r="B293" s="12" t="str">
        <f t="shared" si="13"/>
        <v/>
      </c>
      <c r="C293" s="10">
        <f>صنف!C:C</f>
        <v>0</v>
      </c>
      <c r="D293" s="7"/>
      <c r="E293" s="7">
        <f>SUMIF(اضافه!E:E,صنف!B294,اضافه!I:I)</f>
        <v>0</v>
      </c>
      <c r="F293" s="7">
        <f>SUMIF(صرف!E:E,صنف!B294,صرف!I:I)</f>
        <v>0</v>
      </c>
      <c r="G293" s="7">
        <f>SUMIF(تكهين!E:E,صنف!B294,تكهين!I:I)</f>
        <v>0</v>
      </c>
      <c r="H293" s="37">
        <f t="shared" si="11"/>
        <v>0</v>
      </c>
      <c r="I293" s="37">
        <f t="shared" si="12"/>
        <v>0</v>
      </c>
    </row>
    <row r="294" spans="2:9" ht="24.95" customHeight="1">
      <c r="B294" s="12" t="str">
        <f t="shared" si="13"/>
        <v/>
      </c>
      <c r="C294" s="10">
        <f>صنف!C:C</f>
        <v>0</v>
      </c>
      <c r="D294" s="7"/>
      <c r="E294" s="7">
        <f>SUMIF(اضافه!E:E,صنف!B295,اضافه!I:I)</f>
        <v>0</v>
      </c>
      <c r="F294" s="7">
        <f>SUMIF(صرف!E:E,صنف!B295,صرف!I:I)</f>
        <v>0</v>
      </c>
      <c r="G294" s="7">
        <f>SUMIF(تكهين!E:E,صنف!B295,تكهين!I:I)</f>
        <v>0</v>
      </c>
      <c r="H294" s="37">
        <f t="shared" si="11"/>
        <v>0</v>
      </c>
      <c r="I294" s="37">
        <f t="shared" si="12"/>
        <v>0</v>
      </c>
    </row>
    <row r="295" spans="2:9" ht="24.95" customHeight="1">
      <c r="B295" s="12" t="str">
        <f t="shared" si="13"/>
        <v/>
      </c>
      <c r="C295" s="10">
        <f>صنف!C:C</f>
        <v>0</v>
      </c>
      <c r="D295" s="7"/>
      <c r="E295" s="7">
        <f>SUMIF(اضافه!E:E,صنف!B296,اضافه!I:I)</f>
        <v>0</v>
      </c>
      <c r="F295" s="7">
        <f>SUMIF(صرف!E:E,صنف!B296,صرف!I:I)</f>
        <v>0</v>
      </c>
      <c r="G295" s="7">
        <f>SUMIF(تكهين!E:E,صنف!B296,تكهين!I:I)</f>
        <v>0</v>
      </c>
      <c r="H295" s="37">
        <f t="shared" si="11"/>
        <v>0</v>
      </c>
      <c r="I295" s="37">
        <f t="shared" si="12"/>
        <v>0</v>
      </c>
    </row>
    <row r="296" spans="2:9" ht="24.95" customHeight="1">
      <c r="B296" s="12" t="str">
        <f t="shared" si="13"/>
        <v/>
      </c>
      <c r="C296" s="10">
        <f>صنف!C:C</f>
        <v>0</v>
      </c>
      <c r="D296" s="7"/>
      <c r="E296" s="7">
        <f>SUMIF(اضافه!E:E,صنف!B297,اضافه!I:I)</f>
        <v>0</v>
      </c>
      <c r="F296" s="7">
        <f>SUMIF(صرف!E:E,صنف!B297,صرف!I:I)</f>
        <v>0</v>
      </c>
      <c r="G296" s="7">
        <f>SUMIF(تكهين!E:E,صنف!B297,تكهين!I:I)</f>
        <v>0</v>
      </c>
      <c r="H296" s="37">
        <f t="shared" si="11"/>
        <v>0</v>
      </c>
      <c r="I296" s="37">
        <f t="shared" si="12"/>
        <v>0</v>
      </c>
    </row>
    <row r="297" spans="2:9" ht="24.95" customHeight="1">
      <c r="B297" s="12" t="str">
        <f t="shared" si="13"/>
        <v/>
      </c>
      <c r="C297" s="10">
        <f>صنف!C:C</f>
        <v>0</v>
      </c>
      <c r="D297" s="7"/>
      <c r="E297" s="7">
        <f>SUMIF(اضافه!E:E,صنف!B298,اضافه!I:I)</f>
        <v>0</v>
      </c>
      <c r="F297" s="7">
        <f>SUMIF(صرف!E:E,صنف!B298,صرف!I:I)</f>
        <v>0</v>
      </c>
      <c r="G297" s="7">
        <f>SUMIF(تكهين!E:E,صنف!B298,تكهين!I:I)</f>
        <v>0</v>
      </c>
      <c r="H297" s="37">
        <f t="shared" si="11"/>
        <v>0</v>
      </c>
      <c r="I297" s="37">
        <f t="shared" si="12"/>
        <v>0</v>
      </c>
    </row>
    <row r="298" spans="2:9" ht="24.95" customHeight="1">
      <c r="B298" s="12" t="str">
        <f t="shared" si="13"/>
        <v/>
      </c>
      <c r="C298" s="10">
        <f>صنف!C:C</f>
        <v>0</v>
      </c>
      <c r="D298" s="7"/>
      <c r="E298" s="7">
        <f>SUMIF(اضافه!E:E,صنف!B299,اضافه!I:I)</f>
        <v>0</v>
      </c>
      <c r="F298" s="7">
        <f>SUMIF(صرف!E:E,صنف!B299,صرف!I:I)</f>
        <v>0</v>
      </c>
      <c r="G298" s="7">
        <f>SUMIF(تكهين!E:E,صنف!B299,تكهين!I:I)</f>
        <v>0</v>
      </c>
      <c r="H298" s="37">
        <f t="shared" si="11"/>
        <v>0</v>
      </c>
      <c r="I298" s="37">
        <f t="shared" si="12"/>
        <v>0</v>
      </c>
    </row>
    <row r="299" spans="2:9" ht="24.95" customHeight="1">
      <c r="B299" s="12" t="str">
        <f t="shared" si="13"/>
        <v/>
      </c>
      <c r="C299" s="10">
        <f>صنف!C:C</f>
        <v>0</v>
      </c>
      <c r="D299" s="7"/>
      <c r="E299" s="7">
        <f>SUMIF(اضافه!E:E,صنف!B300,اضافه!I:I)</f>
        <v>0</v>
      </c>
      <c r="F299" s="7">
        <f>SUMIF(صرف!E:E,صنف!B300,صرف!I:I)</f>
        <v>0</v>
      </c>
      <c r="G299" s="7">
        <f>SUMIF(تكهين!E:E,صنف!B300,تكهين!I:I)</f>
        <v>0</v>
      </c>
      <c r="H299" s="37">
        <f t="shared" si="11"/>
        <v>0</v>
      </c>
      <c r="I299" s="37">
        <f t="shared" si="12"/>
        <v>0</v>
      </c>
    </row>
    <row r="300" spans="2:9" ht="24.95" customHeight="1">
      <c r="B300" s="12" t="str">
        <f t="shared" si="13"/>
        <v/>
      </c>
      <c r="C300" s="10">
        <f>صنف!C:C</f>
        <v>0</v>
      </c>
      <c r="D300" s="7"/>
      <c r="E300" s="7">
        <f>SUMIF(اضافه!E:E,صنف!B301,اضافه!I:I)</f>
        <v>0</v>
      </c>
      <c r="F300" s="7">
        <f>SUMIF(صرف!E:E,صنف!B301,صرف!I:I)</f>
        <v>0</v>
      </c>
      <c r="G300" s="7">
        <f>SUMIF(تكهين!E:E,صنف!B301,تكهين!I:I)</f>
        <v>0</v>
      </c>
      <c r="H300" s="37">
        <f t="shared" si="11"/>
        <v>0</v>
      </c>
      <c r="I300" s="37">
        <f t="shared" si="12"/>
        <v>0</v>
      </c>
    </row>
    <row r="301" spans="2:9" ht="24.95" customHeight="1">
      <c r="B301" s="12" t="str">
        <f t="shared" si="13"/>
        <v/>
      </c>
      <c r="C301" s="10">
        <f>صنف!C:C</f>
        <v>0</v>
      </c>
      <c r="D301" s="7"/>
      <c r="E301" s="7">
        <f>SUMIF(اضافه!E:E,صنف!B302,اضافه!I:I)</f>
        <v>0</v>
      </c>
      <c r="F301" s="7">
        <f>SUMIF(صرف!E:E,صنف!B302,صرف!I:I)</f>
        <v>0</v>
      </c>
      <c r="G301" s="7">
        <f>SUMIF(تكهين!E:E,صنف!B302,تكهين!I:I)</f>
        <v>0</v>
      </c>
      <c r="H301" s="37">
        <f t="shared" si="11"/>
        <v>0</v>
      </c>
      <c r="I301" s="37">
        <f t="shared" si="12"/>
        <v>0</v>
      </c>
    </row>
    <row r="302" spans="2:9" ht="24.95" customHeight="1">
      <c r="B302" s="12" t="str">
        <f t="shared" si="13"/>
        <v/>
      </c>
      <c r="C302" s="10">
        <f>صنف!C:C</f>
        <v>0</v>
      </c>
      <c r="D302" s="7"/>
      <c r="E302" s="7">
        <f>SUMIF(اضافه!E:E,صنف!B303,اضافه!I:I)</f>
        <v>0</v>
      </c>
      <c r="F302" s="7">
        <f>SUMIF(صرف!E:E,صنف!B303,صرف!I:I)</f>
        <v>0</v>
      </c>
      <c r="G302" s="7">
        <f>SUMIF(تكهين!E:E,صنف!B303,تكهين!I:I)</f>
        <v>0</v>
      </c>
      <c r="H302" s="37">
        <f t="shared" si="11"/>
        <v>0</v>
      </c>
      <c r="I302" s="37">
        <f t="shared" si="12"/>
        <v>0</v>
      </c>
    </row>
    <row r="303" spans="2:9" ht="24.95" customHeight="1">
      <c r="B303" s="12" t="str">
        <f t="shared" si="13"/>
        <v/>
      </c>
      <c r="C303" s="10">
        <f>صنف!C:C</f>
        <v>0</v>
      </c>
      <c r="D303" s="7"/>
      <c r="E303" s="7">
        <f>SUMIF(اضافه!E:E,صنف!B304,اضافه!I:I)</f>
        <v>0</v>
      </c>
      <c r="F303" s="7">
        <f>SUMIF(صرف!E:E,صنف!B304,صرف!I:I)</f>
        <v>0</v>
      </c>
      <c r="G303" s="7">
        <f>SUMIF(تكهين!E:E,صنف!B304,تكهين!I:I)</f>
        <v>0</v>
      </c>
      <c r="H303" s="37">
        <f t="shared" si="11"/>
        <v>0</v>
      </c>
      <c r="I303" s="37">
        <f t="shared" si="12"/>
        <v>0</v>
      </c>
    </row>
    <row r="304" spans="2:9" ht="24.95" customHeight="1">
      <c r="B304" s="12" t="str">
        <f t="shared" si="13"/>
        <v/>
      </c>
      <c r="C304" s="10">
        <f>صنف!C:C</f>
        <v>0</v>
      </c>
      <c r="D304" s="7"/>
      <c r="E304" s="7">
        <f>SUMIF(اضافه!E:E,صنف!B305,اضافه!I:I)</f>
        <v>0</v>
      </c>
      <c r="F304" s="7">
        <f>SUMIF(صرف!E:E,صنف!B305,صرف!I:I)</f>
        <v>0</v>
      </c>
      <c r="G304" s="7">
        <f>SUMIF(تكهين!E:E,صنف!B305,تكهين!I:I)</f>
        <v>0</v>
      </c>
      <c r="H304" s="37">
        <f t="shared" si="11"/>
        <v>0</v>
      </c>
      <c r="I304" s="37">
        <f t="shared" si="12"/>
        <v>0</v>
      </c>
    </row>
    <row r="305" spans="2:9" ht="24.95" customHeight="1">
      <c r="B305" s="12" t="str">
        <f t="shared" si="13"/>
        <v/>
      </c>
      <c r="C305" s="10">
        <f>صنف!C:C</f>
        <v>0</v>
      </c>
      <c r="D305" s="7"/>
      <c r="E305" s="7">
        <f>SUMIF(اضافه!E:E,صنف!B306,اضافه!I:I)</f>
        <v>0</v>
      </c>
      <c r="F305" s="7">
        <f>SUMIF(صرف!E:E,صنف!B306,صرف!I:I)</f>
        <v>0</v>
      </c>
      <c r="G305" s="7">
        <f>SUMIF(تكهين!E:E,صنف!B306,تكهين!I:I)</f>
        <v>0</v>
      </c>
      <c r="H305" s="37">
        <f t="shared" si="11"/>
        <v>0</v>
      </c>
      <c r="I305" s="37">
        <f t="shared" si="12"/>
        <v>0</v>
      </c>
    </row>
    <row r="306" spans="2:9" ht="24.95" customHeight="1">
      <c r="B306" s="12" t="str">
        <f t="shared" si="13"/>
        <v/>
      </c>
      <c r="C306" s="10">
        <f>صنف!C:C</f>
        <v>0</v>
      </c>
      <c r="D306" s="7"/>
      <c r="E306" s="7">
        <f>SUMIF(اضافه!E:E,صنف!B307,اضافه!I:I)</f>
        <v>0</v>
      </c>
      <c r="F306" s="7">
        <f>SUMIF(صرف!E:E,صنف!B307,صرف!I:I)</f>
        <v>0</v>
      </c>
      <c r="G306" s="7">
        <f>SUMIF(تكهين!E:E,صنف!B307,تكهين!I:I)</f>
        <v>0</v>
      </c>
      <c r="H306" s="37">
        <f t="shared" si="11"/>
        <v>0</v>
      </c>
      <c r="I306" s="37">
        <f t="shared" si="12"/>
        <v>0</v>
      </c>
    </row>
    <row r="307" spans="2:9" ht="24.95" customHeight="1">
      <c r="B307" s="12" t="str">
        <f t="shared" si="13"/>
        <v/>
      </c>
      <c r="C307" s="10">
        <f>صنف!C:C</f>
        <v>0</v>
      </c>
      <c r="D307" s="7"/>
      <c r="E307" s="7">
        <f>SUMIF(اضافه!E:E,صنف!B308,اضافه!I:I)</f>
        <v>0</v>
      </c>
      <c r="F307" s="7">
        <f>SUMIF(صرف!E:E,صنف!B308,صرف!I:I)</f>
        <v>0</v>
      </c>
      <c r="G307" s="7">
        <f>SUMIF(تكهين!E:E,صنف!B308,تكهين!I:I)</f>
        <v>0</v>
      </c>
      <c r="H307" s="37">
        <f t="shared" si="11"/>
        <v>0</v>
      </c>
      <c r="I307" s="37">
        <f t="shared" si="12"/>
        <v>0</v>
      </c>
    </row>
    <row r="308" spans="2:9" ht="24.95" customHeight="1">
      <c r="B308" s="12" t="str">
        <f t="shared" si="13"/>
        <v/>
      </c>
      <c r="C308" s="10">
        <f>صنف!C:C</f>
        <v>0</v>
      </c>
      <c r="D308" s="7"/>
      <c r="E308" s="7">
        <f>SUMIF(اضافه!E:E,صنف!B309,اضافه!I:I)</f>
        <v>0</v>
      </c>
      <c r="F308" s="7">
        <f>SUMIF(صرف!E:E,صنف!B309,صرف!I:I)</f>
        <v>0</v>
      </c>
      <c r="G308" s="7">
        <f>SUMIF(تكهين!E:E,صنف!B309,تكهين!I:I)</f>
        <v>0</v>
      </c>
      <c r="H308" s="37">
        <f t="shared" si="11"/>
        <v>0</v>
      </c>
      <c r="I308" s="37">
        <f t="shared" si="12"/>
        <v>0</v>
      </c>
    </row>
    <row r="309" spans="2:9" ht="24.95" customHeight="1">
      <c r="B309" s="12" t="str">
        <f t="shared" si="13"/>
        <v/>
      </c>
      <c r="C309" s="10">
        <f>صنف!C:C</f>
        <v>0</v>
      </c>
      <c r="D309" s="7"/>
      <c r="E309" s="7">
        <f>SUMIF(اضافه!E:E,صنف!B310,اضافه!I:I)</f>
        <v>0</v>
      </c>
      <c r="F309" s="7">
        <f>SUMIF(صرف!E:E,صنف!B310,صرف!I:I)</f>
        <v>0</v>
      </c>
      <c r="G309" s="7">
        <f>SUMIF(تكهين!E:E,صنف!B310,تكهين!I:I)</f>
        <v>0</v>
      </c>
      <c r="H309" s="37">
        <f t="shared" si="11"/>
        <v>0</v>
      </c>
      <c r="I309" s="37">
        <f t="shared" si="12"/>
        <v>0</v>
      </c>
    </row>
    <row r="310" spans="2:9" ht="24.95" customHeight="1">
      <c r="B310" s="12" t="str">
        <f t="shared" si="13"/>
        <v/>
      </c>
      <c r="C310" s="10">
        <f>صنف!C:C</f>
        <v>0</v>
      </c>
      <c r="D310" s="7"/>
      <c r="E310" s="7">
        <f>SUMIF(اضافه!E:E,صنف!B311,اضافه!I:I)</f>
        <v>0</v>
      </c>
      <c r="F310" s="7">
        <f>SUMIF(صرف!E:E,صنف!B311,صرف!I:I)</f>
        <v>0</v>
      </c>
      <c r="G310" s="7">
        <f>SUMIF(تكهين!E:E,صنف!B311,تكهين!I:I)</f>
        <v>0</v>
      </c>
      <c r="H310" s="37">
        <f t="shared" si="11"/>
        <v>0</v>
      </c>
      <c r="I310" s="37">
        <f t="shared" si="12"/>
        <v>0</v>
      </c>
    </row>
    <row r="311" spans="2:9" ht="24.95" customHeight="1">
      <c r="B311" s="12" t="str">
        <f t="shared" si="13"/>
        <v/>
      </c>
      <c r="C311" s="10">
        <f>صنف!C:C</f>
        <v>0</v>
      </c>
      <c r="D311" s="7"/>
      <c r="E311" s="7">
        <f>SUMIF(اضافه!E:E,صنف!B312,اضافه!I:I)</f>
        <v>0</v>
      </c>
      <c r="F311" s="7">
        <f>SUMIF(صرف!E:E,صنف!B312,صرف!I:I)</f>
        <v>0</v>
      </c>
      <c r="G311" s="7">
        <f>SUMIF(تكهين!E:E,صنف!B312,تكهين!I:I)</f>
        <v>0</v>
      </c>
      <c r="H311" s="37">
        <f t="shared" si="11"/>
        <v>0</v>
      </c>
      <c r="I311" s="37">
        <f t="shared" si="12"/>
        <v>0</v>
      </c>
    </row>
    <row r="312" spans="2:9" ht="24.95" customHeight="1">
      <c r="B312" s="12" t="str">
        <f t="shared" si="13"/>
        <v/>
      </c>
      <c r="C312" s="10">
        <f>صنف!C:C</f>
        <v>0</v>
      </c>
      <c r="D312" s="7"/>
      <c r="E312" s="7">
        <f>SUMIF(اضافه!E:E,صنف!B313,اضافه!I:I)</f>
        <v>0</v>
      </c>
      <c r="F312" s="7">
        <f>SUMIF(صرف!E:E,صنف!B313,صرف!I:I)</f>
        <v>0</v>
      </c>
      <c r="G312" s="7">
        <f>SUMIF(تكهين!E:E,صنف!B313,تكهين!I:I)</f>
        <v>0</v>
      </c>
      <c r="H312" s="37">
        <f t="shared" si="11"/>
        <v>0</v>
      </c>
      <c r="I312" s="37">
        <f t="shared" si="12"/>
        <v>0</v>
      </c>
    </row>
    <row r="313" spans="2:9" ht="24.95" customHeight="1">
      <c r="B313" s="12" t="str">
        <f t="shared" si="13"/>
        <v/>
      </c>
      <c r="C313" s="10">
        <f>صنف!C:C</f>
        <v>0</v>
      </c>
      <c r="D313" s="7"/>
      <c r="E313" s="7">
        <f>SUMIF(اضافه!E:E,صنف!B314,اضافه!I:I)</f>
        <v>0</v>
      </c>
      <c r="F313" s="7">
        <f>SUMIF(صرف!E:E,صنف!B314,صرف!I:I)</f>
        <v>0</v>
      </c>
      <c r="G313" s="7">
        <f>SUMIF(تكهين!E:E,صنف!B314,تكهين!I:I)</f>
        <v>0</v>
      </c>
      <c r="H313" s="37">
        <f t="shared" si="11"/>
        <v>0</v>
      </c>
      <c r="I313" s="37">
        <f t="shared" si="12"/>
        <v>0</v>
      </c>
    </row>
    <row r="314" spans="2:9" ht="24.95" customHeight="1">
      <c r="B314" s="12" t="str">
        <f t="shared" si="13"/>
        <v/>
      </c>
      <c r="C314" s="10">
        <f>صنف!C:C</f>
        <v>0</v>
      </c>
      <c r="D314" s="7"/>
      <c r="E314" s="7">
        <f>SUMIF(اضافه!E:E,صنف!B315,اضافه!I:I)</f>
        <v>0</v>
      </c>
      <c r="F314" s="7">
        <f>SUMIF(صرف!E:E,صنف!B315,صرف!I:I)</f>
        <v>0</v>
      </c>
      <c r="G314" s="7">
        <f>SUMIF(تكهين!E:E,صنف!B315,تكهين!I:I)</f>
        <v>0</v>
      </c>
      <c r="H314" s="37">
        <f t="shared" si="11"/>
        <v>0</v>
      </c>
      <c r="I314" s="37">
        <f t="shared" si="12"/>
        <v>0</v>
      </c>
    </row>
    <row r="315" spans="2:9" ht="24.95" customHeight="1">
      <c r="B315" s="12" t="str">
        <f t="shared" si="13"/>
        <v/>
      </c>
      <c r="C315" s="10">
        <f>صنف!C:C</f>
        <v>0</v>
      </c>
      <c r="D315" s="7"/>
      <c r="E315" s="7">
        <f>SUMIF(اضافه!E:E,صنف!B316,اضافه!I:I)</f>
        <v>0</v>
      </c>
      <c r="F315" s="7">
        <f>SUMIF(صرف!E:E,صنف!B316,صرف!I:I)</f>
        <v>0</v>
      </c>
      <c r="G315" s="7">
        <f>SUMIF(تكهين!E:E,صنف!B316,تكهين!I:I)</f>
        <v>0</v>
      </c>
      <c r="H315" s="37">
        <f t="shared" si="11"/>
        <v>0</v>
      </c>
      <c r="I315" s="37">
        <f t="shared" si="12"/>
        <v>0</v>
      </c>
    </row>
    <row r="316" spans="2:9" ht="24.95" customHeight="1">
      <c r="B316" s="12" t="str">
        <f t="shared" si="13"/>
        <v/>
      </c>
      <c r="C316" s="10">
        <f>صنف!C:C</f>
        <v>0</v>
      </c>
      <c r="D316" s="7"/>
      <c r="E316" s="7">
        <f>SUMIF(اضافه!E:E,صنف!B317,اضافه!I:I)</f>
        <v>0</v>
      </c>
      <c r="F316" s="7">
        <f>SUMIF(صرف!E:E,صنف!B317,صرف!I:I)</f>
        <v>0</v>
      </c>
      <c r="G316" s="7">
        <f>SUMIF(تكهين!E:E,صنف!B317,تكهين!I:I)</f>
        <v>0</v>
      </c>
      <c r="H316" s="37">
        <f t="shared" si="11"/>
        <v>0</v>
      </c>
      <c r="I316" s="37">
        <f t="shared" si="12"/>
        <v>0</v>
      </c>
    </row>
    <row r="317" spans="2:9" ht="24.95" customHeight="1">
      <c r="B317" s="12" t="str">
        <f t="shared" si="13"/>
        <v/>
      </c>
      <c r="C317" s="10">
        <f>صنف!C:C</f>
        <v>0</v>
      </c>
      <c r="D317" s="7"/>
      <c r="E317" s="7">
        <f>SUMIF(اضافه!E:E,صنف!B318,اضافه!I:I)</f>
        <v>0</v>
      </c>
      <c r="F317" s="7">
        <f>SUMIF(صرف!E:E,صنف!B318,صرف!I:I)</f>
        <v>0</v>
      </c>
      <c r="G317" s="7">
        <f>SUMIF(تكهين!E:E,صنف!B318,تكهين!I:I)</f>
        <v>0</v>
      </c>
      <c r="H317" s="37">
        <f t="shared" si="11"/>
        <v>0</v>
      </c>
      <c r="I317" s="37">
        <f t="shared" si="12"/>
        <v>0</v>
      </c>
    </row>
    <row r="318" spans="2:9" ht="24.95" customHeight="1">
      <c r="B318" s="12" t="str">
        <f t="shared" si="13"/>
        <v/>
      </c>
      <c r="C318" s="10">
        <f>صنف!C:C</f>
        <v>0</v>
      </c>
      <c r="D318" s="7"/>
      <c r="E318" s="7">
        <f>SUMIF(اضافه!E:E,صنف!B319,اضافه!I:I)</f>
        <v>0</v>
      </c>
      <c r="F318" s="7">
        <f>SUMIF(صرف!E:E,صنف!B319,صرف!I:I)</f>
        <v>0</v>
      </c>
      <c r="G318" s="7">
        <f>SUMIF(تكهين!E:E,صنف!B319,تكهين!I:I)</f>
        <v>0</v>
      </c>
      <c r="H318" s="37">
        <f t="shared" si="11"/>
        <v>0</v>
      </c>
      <c r="I318" s="37">
        <f t="shared" si="12"/>
        <v>0</v>
      </c>
    </row>
    <row r="319" spans="2:9" ht="24.95" customHeight="1">
      <c r="B319" s="12" t="str">
        <f t="shared" si="13"/>
        <v/>
      </c>
      <c r="C319" s="10">
        <f>صنف!C:C</f>
        <v>0</v>
      </c>
      <c r="D319" s="7"/>
      <c r="E319" s="7">
        <f>SUMIF(اضافه!E:E,صنف!B320,اضافه!I:I)</f>
        <v>0</v>
      </c>
      <c r="F319" s="7">
        <f>SUMIF(صرف!E:E,صنف!B320,صرف!I:I)</f>
        <v>0</v>
      </c>
      <c r="G319" s="7">
        <f>SUMIF(تكهين!E:E,صنف!B320,تكهين!I:I)</f>
        <v>0</v>
      </c>
      <c r="H319" s="37">
        <f t="shared" si="11"/>
        <v>0</v>
      </c>
      <c r="I319" s="37">
        <f t="shared" si="12"/>
        <v>0</v>
      </c>
    </row>
    <row r="320" spans="2:9" ht="24.95" customHeight="1">
      <c r="B320" s="12" t="str">
        <f t="shared" si="13"/>
        <v/>
      </c>
      <c r="C320" s="10">
        <f>صنف!C:C</f>
        <v>0</v>
      </c>
      <c r="D320" s="7"/>
      <c r="E320" s="7">
        <f>SUMIF(اضافه!E:E,صنف!B321,اضافه!I:I)</f>
        <v>0</v>
      </c>
      <c r="F320" s="7">
        <f>SUMIF(صرف!E:E,صنف!B321,صرف!I:I)</f>
        <v>0</v>
      </c>
      <c r="G320" s="7">
        <f>SUMIF(تكهين!E:E,صنف!B321,تكهين!I:I)</f>
        <v>0</v>
      </c>
      <c r="H320" s="37">
        <f t="shared" si="11"/>
        <v>0</v>
      </c>
      <c r="I320" s="37">
        <f t="shared" si="12"/>
        <v>0</v>
      </c>
    </row>
    <row r="321" spans="2:9" ht="24.95" customHeight="1">
      <c r="B321" s="12" t="str">
        <f t="shared" si="13"/>
        <v/>
      </c>
      <c r="C321" s="10">
        <f>صنف!C:C</f>
        <v>0</v>
      </c>
      <c r="D321" s="7"/>
      <c r="E321" s="7">
        <f>SUMIF(اضافه!E:E,صنف!B322,اضافه!I:I)</f>
        <v>0</v>
      </c>
      <c r="F321" s="7">
        <f>SUMIF(صرف!E:E,صنف!B322,صرف!I:I)</f>
        <v>0</v>
      </c>
      <c r="G321" s="7">
        <f>SUMIF(تكهين!E:E,صنف!B322,تكهين!I:I)</f>
        <v>0</v>
      </c>
      <c r="H321" s="37">
        <f t="shared" si="11"/>
        <v>0</v>
      </c>
      <c r="I321" s="37">
        <f t="shared" si="12"/>
        <v>0</v>
      </c>
    </row>
    <row r="322" spans="2:9" ht="24.95" customHeight="1">
      <c r="B322" s="12" t="str">
        <f t="shared" si="13"/>
        <v/>
      </c>
      <c r="C322" s="10">
        <f>صنف!C:C</f>
        <v>0</v>
      </c>
      <c r="D322" s="7"/>
      <c r="E322" s="7">
        <f>SUMIF(اضافه!E:E,صنف!B323,اضافه!I:I)</f>
        <v>0</v>
      </c>
      <c r="F322" s="7">
        <f>SUMIF(صرف!E:E,صنف!B323,صرف!I:I)</f>
        <v>0</v>
      </c>
      <c r="G322" s="7">
        <f>SUMIF(تكهين!E:E,صنف!B323,تكهين!I:I)</f>
        <v>0</v>
      </c>
      <c r="H322" s="37">
        <f t="shared" si="11"/>
        <v>0</v>
      </c>
      <c r="I322" s="37">
        <f t="shared" si="12"/>
        <v>0</v>
      </c>
    </row>
    <row r="323" spans="2:9" ht="24.95" customHeight="1">
      <c r="B323" s="12" t="str">
        <f t="shared" si="13"/>
        <v/>
      </c>
      <c r="C323" s="10">
        <f>صنف!C:C</f>
        <v>0</v>
      </c>
      <c r="D323" s="7"/>
      <c r="E323" s="7">
        <f>SUMIF(اضافه!E:E,صنف!B324,اضافه!I:I)</f>
        <v>0</v>
      </c>
      <c r="F323" s="7">
        <f>SUMIF(صرف!E:E,صنف!B324,صرف!I:I)</f>
        <v>0</v>
      </c>
      <c r="G323" s="7">
        <f>SUMIF(تكهين!E:E,صنف!B324,تكهين!I:I)</f>
        <v>0</v>
      </c>
      <c r="H323" s="37">
        <f t="shared" si="11"/>
        <v>0</v>
      </c>
      <c r="I323" s="37">
        <f t="shared" si="12"/>
        <v>0</v>
      </c>
    </row>
    <row r="324" spans="2:9" ht="24.95" customHeight="1">
      <c r="B324" s="12" t="str">
        <f t="shared" si="13"/>
        <v/>
      </c>
      <c r="C324" s="10">
        <f>صنف!C:C</f>
        <v>0</v>
      </c>
      <c r="D324" s="7"/>
      <c r="E324" s="7">
        <f>SUMIF(اضافه!E:E,صنف!B325,اضافه!I:I)</f>
        <v>0</v>
      </c>
      <c r="F324" s="7">
        <f>SUMIF(صرف!E:E,صنف!B325,صرف!I:I)</f>
        <v>0</v>
      </c>
      <c r="G324" s="7">
        <f>SUMIF(تكهين!E:E,صنف!B325,تكهين!I:I)</f>
        <v>0</v>
      </c>
      <c r="H324" s="37">
        <f t="shared" si="11"/>
        <v>0</v>
      </c>
      <c r="I324" s="37">
        <f t="shared" si="12"/>
        <v>0</v>
      </c>
    </row>
    <row r="325" spans="2:9" ht="24.95" customHeight="1">
      <c r="B325" s="12" t="str">
        <f t="shared" si="13"/>
        <v/>
      </c>
      <c r="C325" s="10">
        <f>صنف!C:C</f>
        <v>0</v>
      </c>
      <c r="D325" s="7"/>
      <c r="E325" s="7">
        <f>SUMIF(اضافه!E:E,صنف!B326,اضافه!I:I)</f>
        <v>0</v>
      </c>
      <c r="F325" s="7">
        <f>SUMIF(صرف!E:E,صنف!B326,صرف!I:I)</f>
        <v>0</v>
      </c>
      <c r="G325" s="7">
        <f>SUMIF(تكهين!E:E,صنف!B326,تكهين!I:I)</f>
        <v>0</v>
      </c>
      <c r="H325" s="37">
        <f t="shared" ref="H325:H388" si="14">D325+E325-F325</f>
        <v>0</v>
      </c>
      <c r="I325" s="37">
        <f t="shared" ref="I325:I388" si="15">D325+E325-G325</f>
        <v>0</v>
      </c>
    </row>
    <row r="326" spans="2:9" ht="24.95" customHeight="1">
      <c r="B326" s="12" t="str">
        <f t="shared" si="13"/>
        <v/>
      </c>
      <c r="C326" s="10">
        <f>صنف!C:C</f>
        <v>0</v>
      </c>
      <c r="D326" s="7"/>
      <c r="E326" s="7">
        <f>SUMIF(اضافه!E:E,صنف!B327,اضافه!I:I)</f>
        <v>0</v>
      </c>
      <c r="F326" s="7">
        <f>SUMIF(صرف!E:E,صنف!B327,صرف!I:I)</f>
        <v>0</v>
      </c>
      <c r="G326" s="7">
        <f>SUMIF(تكهين!E:E,صنف!B327,تكهين!I:I)</f>
        <v>0</v>
      </c>
      <c r="H326" s="37">
        <f t="shared" si="14"/>
        <v>0</v>
      </c>
      <c r="I326" s="37">
        <f t="shared" si="15"/>
        <v>0</v>
      </c>
    </row>
    <row r="327" spans="2:9" ht="24.95" customHeight="1">
      <c r="B327" s="12" t="str">
        <f t="shared" si="13"/>
        <v/>
      </c>
      <c r="C327" s="10">
        <f>صنف!C:C</f>
        <v>0</v>
      </c>
      <c r="D327" s="7"/>
      <c r="E327" s="7">
        <f>SUMIF(اضافه!E:E,صنف!B328,اضافه!I:I)</f>
        <v>0</v>
      </c>
      <c r="F327" s="7">
        <f>SUMIF(صرف!E:E,صنف!B328,صرف!I:I)</f>
        <v>0</v>
      </c>
      <c r="G327" s="7">
        <f>SUMIF(تكهين!E:E,صنف!B328,تكهين!I:I)</f>
        <v>0</v>
      </c>
      <c r="H327" s="37">
        <f t="shared" si="14"/>
        <v>0</v>
      </c>
      <c r="I327" s="37">
        <f t="shared" si="15"/>
        <v>0</v>
      </c>
    </row>
    <row r="328" spans="2:9" ht="24.95" customHeight="1">
      <c r="B328" s="12" t="str">
        <f t="shared" si="13"/>
        <v/>
      </c>
      <c r="C328" s="10">
        <f>صنف!C:C</f>
        <v>0</v>
      </c>
      <c r="D328" s="7"/>
      <c r="E328" s="7">
        <f>SUMIF(اضافه!E:E,صنف!B329,اضافه!I:I)</f>
        <v>0</v>
      </c>
      <c r="F328" s="7">
        <f>SUMIF(صرف!E:E,صنف!B329,صرف!I:I)</f>
        <v>0</v>
      </c>
      <c r="G328" s="7">
        <f>SUMIF(تكهين!E:E,صنف!B329,تكهين!I:I)</f>
        <v>0</v>
      </c>
      <c r="H328" s="37">
        <f t="shared" si="14"/>
        <v>0</v>
      </c>
      <c r="I328" s="37">
        <f t="shared" si="15"/>
        <v>0</v>
      </c>
    </row>
    <row r="329" spans="2:9" ht="24.95" customHeight="1">
      <c r="B329" s="12" t="str">
        <f t="shared" si="13"/>
        <v/>
      </c>
      <c r="C329" s="10">
        <f>صنف!C:C</f>
        <v>0</v>
      </c>
      <c r="D329" s="7"/>
      <c r="E329" s="7">
        <f>SUMIF(اضافه!E:E,صنف!B330,اضافه!I:I)</f>
        <v>0</v>
      </c>
      <c r="F329" s="7">
        <f>SUMIF(صرف!E:E,صنف!B330,صرف!I:I)</f>
        <v>0</v>
      </c>
      <c r="G329" s="7">
        <f>SUMIF(تكهين!E:E,صنف!B330,تكهين!I:I)</f>
        <v>0</v>
      </c>
      <c r="H329" s="37">
        <f t="shared" si="14"/>
        <v>0</v>
      </c>
      <c r="I329" s="37">
        <f t="shared" si="15"/>
        <v>0</v>
      </c>
    </row>
    <row r="330" spans="2:9" ht="24.95" customHeight="1">
      <c r="B330" s="12" t="str">
        <f t="shared" si="13"/>
        <v/>
      </c>
      <c r="C330" s="10">
        <f>صنف!C:C</f>
        <v>0</v>
      </c>
      <c r="D330" s="7"/>
      <c r="E330" s="7">
        <f>SUMIF(اضافه!E:E,صنف!B331,اضافه!I:I)</f>
        <v>0</v>
      </c>
      <c r="F330" s="7">
        <f>SUMIF(صرف!E:E,صنف!B331,صرف!I:I)</f>
        <v>0</v>
      </c>
      <c r="G330" s="7">
        <f>SUMIF(تكهين!E:E,صنف!B331,تكهين!I:I)</f>
        <v>0</v>
      </c>
      <c r="H330" s="37">
        <f t="shared" si="14"/>
        <v>0</v>
      </c>
      <c r="I330" s="37">
        <f t="shared" si="15"/>
        <v>0</v>
      </c>
    </row>
    <row r="331" spans="2:9" ht="24.95" customHeight="1">
      <c r="B331" s="12" t="str">
        <f t="shared" si="13"/>
        <v/>
      </c>
      <c r="C331" s="10">
        <f>صنف!C:C</f>
        <v>0</v>
      </c>
      <c r="D331" s="7"/>
      <c r="E331" s="7">
        <f>SUMIF(اضافه!E:E,صنف!B332,اضافه!I:I)</f>
        <v>0</v>
      </c>
      <c r="F331" s="7">
        <f>SUMIF(صرف!E:E,صنف!B332,صرف!I:I)</f>
        <v>0</v>
      </c>
      <c r="G331" s="7">
        <f>SUMIF(تكهين!E:E,صنف!B332,تكهين!I:I)</f>
        <v>0</v>
      </c>
      <c r="H331" s="37">
        <f t="shared" si="14"/>
        <v>0</v>
      </c>
      <c r="I331" s="37">
        <f t="shared" si="15"/>
        <v>0</v>
      </c>
    </row>
    <row r="332" spans="2:9" ht="24.95" customHeight="1">
      <c r="B332" s="12" t="str">
        <f t="shared" si="13"/>
        <v/>
      </c>
      <c r="C332" s="10">
        <f>صنف!C:C</f>
        <v>0</v>
      </c>
      <c r="D332" s="7"/>
      <c r="E332" s="7">
        <f>SUMIF(اضافه!E:E,صنف!B333,اضافه!I:I)</f>
        <v>0</v>
      </c>
      <c r="F332" s="7">
        <f>SUMIF(صرف!E:E,صنف!B333,صرف!I:I)</f>
        <v>0</v>
      </c>
      <c r="G332" s="7">
        <f>SUMIF(تكهين!E:E,صنف!B333,تكهين!I:I)</f>
        <v>0</v>
      </c>
      <c r="H332" s="37">
        <f t="shared" si="14"/>
        <v>0</v>
      </c>
      <c r="I332" s="37">
        <f t="shared" si="15"/>
        <v>0</v>
      </c>
    </row>
    <row r="333" spans="2:9" ht="24.95" customHeight="1">
      <c r="B333" s="12" t="str">
        <f t="shared" ref="B333:B396" si="16">IF(C333&lt;&gt;0,1+B332,"")</f>
        <v/>
      </c>
      <c r="C333" s="10">
        <f>صنف!C:C</f>
        <v>0</v>
      </c>
      <c r="D333" s="7"/>
      <c r="E333" s="7">
        <f>SUMIF(اضافه!E:E,صنف!B334,اضافه!I:I)</f>
        <v>0</v>
      </c>
      <c r="F333" s="7">
        <f>SUMIF(صرف!E:E,صنف!B334,صرف!I:I)</f>
        <v>0</v>
      </c>
      <c r="G333" s="7">
        <f>SUMIF(تكهين!E:E,صنف!B334,تكهين!I:I)</f>
        <v>0</v>
      </c>
      <c r="H333" s="37">
        <f t="shared" si="14"/>
        <v>0</v>
      </c>
      <c r="I333" s="37">
        <f t="shared" si="15"/>
        <v>0</v>
      </c>
    </row>
    <row r="334" spans="2:9" ht="24.95" customHeight="1">
      <c r="B334" s="12" t="str">
        <f t="shared" si="16"/>
        <v/>
      </c>
      <c r="C334" s="10">
        <f>صنف!C:C</f>
        <v>0</v>
      </c>
      <c r="D334" s="7"/>
      <c r="E334" s="7">
        <f>SUMIF(اضافه!E:E,صنف!B335,اضافه!I:I)</f>
        <v>0</v>
      </c>
      <c r="F334" s="7">
        <f>SUMIF(صرف!E:E,صنف!B335,صرف!I:I)</f>
        <v>0</v>
      </c>
      <c r="G334" s="7">
        <f>SUMIF(تكهين!E:E,صنف!B335,تكهين!I:I)</f>
        <v>0</v>
      </c>
      <c r="H334" s="37">
        <f t="shared" si="14"/>
        <v>0</v>
      </c>
      <c r="I334" s="37">
        <f t="shared" si="15"/>
        <v>0</v>
      </c>
    </row>
    <row r="335" spans="2:9" ht="24.95" customHeight="1">
      <c r="B335" s="12" t="str">
        <f t="shared" si="16"/>
        <v/>
      </c>
      <c r="C335" s="10">
        <f>صنف!C:C</f>
        <v>0</v>
      </c>
      <c r="D335" s="7"/>
      <c r="E335" s="7">
        <f>SUMIF(اضافه!E:E,صنف!B336,اضافه!I:I)</f>
        <v>0</v>
      </c>
      <c r="F335" s="7">
        <f>SUMIF(صرف!E:E,صنف!B336,صرف!I:I)</f>
        <v>0</v>
      </c>
      <c r="G335" s="7">
        <f>SUMIF(تكهين!E:E,صنف!B336,تكهين!I:I)</f>
        <v>0</v>
      </c>
      <c r="H335" s="37">
        <f t="shared" si="14"/>
        <v>0</v>
      </c>
      <c r="I335" s="37">
        <f t="shared" si="15"/>
        <v>0</v>
      </c>
    </row>
    <row r="336" spans="2:9" ht="24.95" customHeight="1">
      <c r="B336" s="12" t="str">
        <f t="shared" si="16"/>
        <v/>
      </c>
      <c r="C336" s="10">
        <f>صنف!C:C</f>
        <v>0</v>
      </c>
      <c r="D336" s="7"/>
      <c r="E336" s="7">
        <f>SUMIF(اضافه!E:E,صنف!B337,اضافه!I:I)</f>
        <v>0</v>
      </c>
      <c r="F336" s="7">
        <f>SUMIF(صرف!E:E,صنف!B337,صرف!I:I)</f>
        <v>0</v>
      </c>
      <c r="G336" s="7">
        <f>SUMIF(تكهين!E:E,صنف!B337,تكهين!I:I)</f>
        <v>0</v>
      </c>
      <c r="H336" s="37">
        <f t="shared" si="14"/>
        <v>0</v>
      </c>
      <c r="I336" s="37">
        <f t="shared" si="15"/>
        <v>0</v>
      </c>
    </row>
    <row r="337" spans="2:9" ht="24.95" customHeight="1">
      <c r="B337" s="12" t="str">
        <f t="shared" si="16"/>
        <v/>
      </c>
      <c r="C337" s="10">
        <f>صنف!C:C</f>
        <v>0</v>
      </c>
      <c r="D337" s="7"/>
      <c r="E337" s="7">
        <f>SUMIF(اضافه!E:E,صنف!B338,اضافه!I:I)</f>
        <v>0</v>
      </c>
      <c r="F337" s="7">
        <f>SUMIF(صرف!E:E,صنف!B338,صرف!I:I)</f>
        <v>0</v>
      </c>
      <c r="G337" s="7">
        <f>SUMIF(تكهين!E:E,صنف!B338,تكهين!I:I)</f>
        <v>0</v>
      </c>
      <c r="H337" s="37">
        <f t="shared" si="14"/>
        <v>0</v>
      </c>
      <c r="I337" s="37">
        <f t="shared" si="15"/>
        <v>0</v>
      </c>
    </row>
    <row r="338" spans="2:9" ht="24.95" customHeight="1">
      <c r="B338" s="12" t="str">
        <f t="shared" si="16"/>
        <v/>
      </c>
      <c r="C338" s="10">
        <f>صنف!C:C</f>
        <v>0</v>
      </c>
      <c r="D338" s="7"/>
      <c r="E338" s="7">
        <f>SUMIF(اضافه!E:E,صنف!B339,اضافه!I:I)</f>
        <v>0</v>
      </c>
      <c r="F338" s="7">
        <f>SUMIF(صرف!E:E,صنف!B339,صرف!I:I)</f>
        <v>0</v>
      </c>
      <c r="G338" s="7">
        <f>SUMIF(تكهين!E:E,صنف!B339,تكهين!I:I)</f>
        <v>0</v>
      </c>
      <c r="H338" s="37">
        <f t="shared" si="14"/>
        <v>0</v>
      </c>
      <c r="I338" s="37">
        <f t="shared" si="15"/>
        <v>0</v>
      </c>
    </row>
    <row r="339" spans="2:9" ht="24.95" customHeight="1">
      <c r="B339" s="12" t="str">
        <f t="shared" si="16"/>
        <v/>
      </c>
      <c r="C339" s="10">
        <f>صنف!C:C</f>
        <v>0</v>
      </c>
      <c r="D339" s="7"/>
      <c r="E339" s="7">
        <f>SUMIF(اضافه!E:E,صنف!B340,اضافه!I:I)</f>
        <v>0</v>
      </c>
      <c r="F339" s="7">
        <f>SUMIF(صرف!E:E,صنف!B340,صرف!I:I)</f>
        <v>0</v>
      </c>
      <c r="G339" s="7">
        <f>SUMIF(تكهين!E:E,صنف!B340,تكهين!I:I)</f>
        <v>0</v>
      </c>
      <c r="H339" s="37">
        <f t="shared" si="14"/>
        <v>0</v>
      </c>
      <c r="I339" s="37">
        <f t="shared" si="15"/>
        <v>0</v>
      </c>
    </row>
    <row r="340" spans="2:9" ht="24.95" customHeight="1">
      <c r="B340" s="12" t="str">
        <f t="shared" si="16"/>
        <v/>
      </c>
      <c r="C340" s="10">
        <f>صنف!C:C</f>
        <v>0</v>
      </c>
      <c r="D340" s="7"/>
      <c r="E340" s="7">
        <f>SUMIF(اضافه!E:E,صنف!B341,اضافه!I:I)</f>
        <v>0</v>
      </c>
      <c r="F340" s="7">
        <f>SUMIF(صرف!E:E,صنف!B341,صرف!I:I)</f>
        <v>0</v>
      </c>
      <c r="G340" s="7">
        <f>SUMIF(تكهين!E:E,صنف!B341,تكهين!I:I)</f>
        <v>0</v>
      </c>
      <c r="H340" s="37">
        <f t="shared" si="14"/>
        <v>0</v>
      </c>
      <c r="I340" s="37">
        <f t="shared" si="15"/>
        <v>0</v>
      </c>
    </row>
    <row r="341" spans="2:9" ht="24.95" customHeight="1">
      <c r="B341" s="12" t="str">
        <f t="shared" si="16"/>
        <v/>
      </c>
      <c r="C341" s="10">
        <f>صنف!C:C</f>
        <v>0</v>
      </c>
      <c r="D341" s="7"/>
      <c r="E341" s="7">
        <f>SUMIF(اضافه!E:E,صنف!B342,اضافه!I:I)</f>
        <v>0</v>
      </c>
      <c r="F341" s="7">
        <f>SUMIF(صرف!E:E,صنف!B342,صرف!I:I)</f>
        <v>0</v>
      </c>
      <c r="G341" s="7">
        <f>SUMIF(تكهين!E:E,صنف!B342,تكهين!I:I)</f>
        <v>0</v>
      </c>
      <c r="H341" s="37">
        <f t="shared" si="14"/>
        <v>0</v>
      </c>
      <c r="I341" s="37">
        <f t="shared" si="15"/>
        <v>0</v>
      </c>
    </row>
    <row r="342" spans="2:9" ht="24.95" customHeight="1">
      <c r="B342" s="12" t="str">
        <f t="shared" si="16"/>
        <v/>
      </c>
      <c r="C342" s="10">
        <f>صنف!C:C</f>
        <v>0</v>
      </c>
      <c r="D342" s="7"/>
      <c r="E342" s="7">
        <f>SUMIF(اضافه!E:E,صنف!B343,اضافه!I:I)</f>
        <v>0</v>
      </c>
      <c r="F342" s="7">
        <f>SUMIF(صرف!E:E,صنف!B343,صرف!I:I)</f>
        <v>0</v>
      </c>
      <c r="G342" s="7">
        <f>SUMIF(تكهين!E:E,صنف!B343,تكهين!I:I)</f>
        <v>0</v>
      </c>
      <c r="H342" s="37">
        <f t="shared" si="14"/>
        <v>0</v>
      </c>
      <c r="I342" s="37">
        <f t="shared" si="15"/>
        <v>0</v>
      </c>
    </row>
    <row r="343" spans="2:9" ht="24.95" customHeight="1">
      <c r="B343" s="12" t="str">
        <f t="shared" si="16"/>
        <v/>
      </c>
      <c r="C343" s="10">
        <f>صنف!C:C</f>
        <v>0</v>
      </c>
      <c r="D343" s="7"/>
      <c r="E343" s="7">
        <f>SUMIF(اضافه!E:E,صنف!B344,اضافه!I:I)</f>
        <v>0</v>
      </c>
      <c r="F343" s="7">
        <f>SUMIF(صرف!E:E,صنف!B344,صرف!I:I)</f>
        <v>0</v>
      </c>
      <c r="G343" s="7">
        <f>SUMIF(تكهين!E:E,صنف!B344,تكهين!I:I)</f>
        <v>0</v>
      </c>
      <c r="H343" s="37">
        <f t="shared" si="14"/>
        <v>0</v>
      </c>
      <c r="I343" s="37">
        <f t="shared" si="15"/>
        <v>0</v>
      </c>
    </row>
    <row r="344" spans="2:9" ht="24.95" customHeight="1">
      <c r="B344" s="12" t="str">
        <f t="shared" si="16"/>
        <v/>
      </c>
      <c r="C344" s="10">
        <f>صنف!C:C</f>
        <v>0</v>
      </c>
      <c r="D344" s="7"/>
      <c r="E344" s="7">
        <f>SUMIF(اضافه!E:E,صنف!B345,اضافه!I:I)</f>
        <v>0</v>
      </c>
      <c r="F344" s="7">
        <f>SUMIF(صرف!E:E,صنف!B345,صرف!I:I)</f>
        <v>0</v>
      </c>
      <c r="G344" s="7">
        <f>SUMIF(تكهين!E:E,صنف!B345,تكهين!I:I)</f>
        <v>0</v>
      </c>
      <c r="H344" s="37">
        <f t="shared" si="14"/>
        <v>0</v>
      </c>
      <c r="I344" s="37">
        <f t="shared" si="15"/>
        <v>0</v>
      </c>
    </row>
    <row r="345" spans="2:9" ht="24.95" customHeight="1">
      <c r="B345" s="12" t="str">
        <f t="shared" si="16"/>
        <v/>
      </c>
      <c r="C345" s="10">
        <f>صنف!C:C</f>
        <v>0</v>
      </c>
      <c r="D345" s="7"/>
      <c r="E345" s="7">
        <f>SUMIF(اضافه!E:E,صنف!B346,اضافه!I:I)</f>
        <v>0</v>
      </c>
      <c r="F345" s="7">
        <f>SUMIF(صرف!E:E,صنف!B346,صرف!I:I)</f>
        <v>0</v>
      </c>
      <c r="G345" s="7">
        <f>SUMIF(تكهين!E:E,صنف!B346,تكهين!I:I)</f>
        <v>0</v>
      </c>
      <c r="H345" s="37">
        <f t="shared" si="14"/>
        <v>0</v>
      </c>
      <c r="I345" s="37">
        <f t="shared" si="15"/>
        <v>0</v>
      </c>
    </row>
    <row r="346" spans="2:9" ht="24.95" customHeight="1">
      <c r="B346" s="12" t="str">
        <f t="shared" si="16"/>
        <v/>
      </c>
      <c r="C346" s="10">
        <f>صنف!C:C</f>
        <v>0</v>
      </c>
      <c r="D346" s="7"/>
      <c r="E346" s="7">
        <f>SUMIF(اضافه!E:E,صنف!B347,اضافه!I:I)</f>
        <v>0</v>
      </c>
      <c r="F346" s="7">
        <f>SUMIF(صرف!E:E,صنف!B347,صرف!I:I)</f>
        <v>0</v>
      </c>
      <c r="G346" s="7">
        <f>SUMIF(تكهين!E:E,صنف!B347,تكهين!I:I)</f>
        <v>0</v>
      </c>
      <c r="H346" s="37">
        <f t="shared" si="14"/>
        <v>0</v>
      </c>
      <c r="I346" s="37">
        <f t="shared" si="15"/>
        <v>0</v>
      </c>
    </row>
    <row r="347" spans="2:9" ht="24.95" customHeight="1">
      <c r="B347" s="12" t="str">
        <f t="shared" si="16"/>
        <v/>
      </c>
      <c r="C347" s="10">
        <f>صنف!C:C</f>
        <v>0</v>
      </c>
      <c r="D347" s="7"/>
      <c r="E347" s="7">
        <f>SUMIF(اضافه!E:E,صنف!B348,اضافه!I:I)</f>
        <v>0</v>
      </c>
      <c r="F347" s="7">
        <f>SUMIF(صرف!E:E,صنف!B348,صرف!I:I)</f>
        <v>0</v>
      </c>
      <c r="G347" s="7">
        <f>SUMIF(تكهين!E:E,صنف!B348,تكهين!I:I)</f>
        <v>0</v>
      </c>
      <c r="H347" s="37">
        <f t="shared" si="14"/>
        <v>0</v>
      </c>
      <c r="I347" s="37">
        <f t="shared" si="15"/>
        <v>0</v>
      </c>
    </row>
    <row r="348" spans="2:9" ht="24.95" customHeight="1">
      <c r="B348" s="12" t="str">
        <f t="shared" si="16"/>
        <v/>
      </c>
      <c r="C348" s="10">
        <f>صنف!C:C</f>
        <v>0</v>
      </c>
      <c r="D348" s="7"/>
      <c r="E348" s="7">
        <f>SUMIF(اضافه!E:E,صنف!B349,اضافه!I:I)</f>
        <v>0</v>
      </c>
      <c r="F348" s="7">
        <f>SUMIF(صرف!E:E,صنف!B349,صرف!I:I)</f>
        <v>0</v>
      </c>
      <c r="G348" s="7">
        <f>SUMIF(تكهين!E:E,صنف!B349,تكهين!I:I)</f>
        <v>0</v>
      </c>
      <c r="H348" s="37">
        <f t="shared" si="14"/>
        <v>0</v>
      </c>
      <c r="I348" s="37">
        <f t="shared" si="15"/>
        <v>0</v>
      </c>
    </row>
    <row r="349" spans="2:9" ht="24.95" customHeight="1">
      <c r="B349" s="12" t="str">
        <f t="shared" si="16"/>
        <v/>
      </c>
      <c r="C349" s="10">
        <f>صنف!C:C</f>
        <v>0</v>
      </c>
      <c r="D349" s="7"/>
      <c r="E349" s="7">
        <f>SUMIF(اضافه!E:E,صنف!B350,اضافه!I:I)</f>
        <v>0</v>
      </c>
      <c r="F349" s="7">
        <f>SUMIF(صرف!E:E,صنف!B350,صرف!I:I)</f>
        <v>0</v>
      </c>
      <c r="G349" s="7">
        <f>SUMIF(تكهين!E:E,صنف!B350,تكهين!I:I)</f>
        <v>0</v>
      </c>
      <c r="H349" s="37">
        <f t="shared" si="14"/>
        <v>0</v>
      </c>
      <c r="I349" s="37">
        <f t="shared" si="15"/>
        <v>0</v>
      </c>
    </row>
    <row r="350" spans="2:9" ht="24.95" customHeight="1">
      <c r="B350" s="12" t="str">
        <f t="shared" si="16"/>
        <v/>
      </c>
      <c r="C350" s="10">
        <f>صنف!C:C</f>
        <v>0</v>
      </c>
      <c r="D350" s="7"/>
      <c r="E350" s="7">
        <f>SUMIF(اضافه!E:E,صنف!B351,اضافه!I:I)</f>
        <v>0</v>
      </c>
      <c r="F350" s="7">
        <f>SUMIF(صرف!E:E,صنف!B351,صرف!I:I)</f>
        <v>0</v>
      </c>
      <c r="G350" s="7">
        <f>SUMIF(تكهين!E:E,صنف!B351,تكهين!I:I)</f>
        <v>0</v>
      </c>
      <c r="H350" s="37">
        <f t="shared" si="14"/>
        <v>0</v>
      </c>
      <c r="I350" s="37">
        <f t="shared" si="15"/>
        <v>0</v>
      </c>
    </row>
    <row r="351" spans="2:9" ht="24.95" customHeight="1">
      <c r="B351" s="12" t="str">
        <f t="shared" si="16"/>
        <v/>
      </c>
      <c r="C351" s="10">
        <f>صنف!C:C</f>
        <v>0</v>
      </c>
      <c r="D351" s="7"/>
      <c r="E351" s="7">
        <f>SUMIF(اضافه!E:E,صنف!B352,اضافه!I:I)</f>
        <v>0</v>
      </c>
      <c r="F351" s="7">
        <f>SUMIF(صرف!E:E,صنف!B352,صرف!I:I)</f>
        <v>0</v>
      </c>
      <c r="G351" s="7">
        <f>SUMIF(تكهين!E:E,صنف!B352,تكهين!I:I)</f>
        <v>0</v>
      </c>
      <c r="H351" s="37">
        <f t="shared" si="14"/>
        <v>0</v>
      </c>
      <c r="I351" s="37">
        <f t="shared" si="15"/>
        <v>0</v>
      </c>
    </row>
    <row r="352" spans="2:9" ht="24.95" customHeight="1">
      <c r="B352" s="12" t="str">
        <f t="shared" si="16"/>
        <v/>
      </c>
      <c r="C352" s="10">
        <f>صنف!C:C</f>
        <v>0</v>
      </c>
      <c r="D352" s="7"/>
      <c r="E352" s="7">
        <f>SUMIF(اضافه!E:E,صنف!B353,اضافه!I:I)</f>
        <v>0</v>
      </c>
      <c r="F352" s="7">
        <f>SUMIF(صرف!E:E,صنف!B353,صرف!I:I)</f>
        <v>0</v>
      </c>
      <c r="G352" s="7">
        <f>SUMIF(تكهين!E:E,صنف!B353,تكهين!I:I)</f>
        <v>0</v>
      </c>
      <c r="H352" s="37">
        <f t="shared" si="14"/>
        <v>0</v>
      </c>
      <c r="I352" s="37">
        <f t="shared" si="15"/>
        <v>0</v>
      </c>
    </row>
    <row r="353" spans="2:9" ht="24.95" customHeight="1">
      <c r="B353" s="12" t="str">
        <f t="shared" si="16"/>
        <v/>
      </c>
      <c r="C353" s="10">
        <f>صنف!C:C</f>
        <v>0</v>
      </c>
      <c r="D353" s="7"/>
      <c r="E353" s="7">
        <f>SUMIF(اضافه!E:E,صنف!B354,اضافه!I:I)</f>
        <v>0</v>
      </c>
      <c r="F353" s="7">
        <f>SUMIF(صرف!E:E,صنف!B354,صرف!I:I)</f>
        <v>0</v>
      </c>
      <c r="G353" s="7">
        <f>SUMIF(تكهين!E:E,صنف!B354,تكهين!I:I)</f>
        <v>0</v>
      </c>
      <c r="H353" s="37">
        <f t="shared" si="14"/>
        <v>0</v>
      </c>
      <c r="I353" s="37">
        <f t="shared" si="15"/>
        <v>0</v>
      </c>
    </row>
    <row r="354" spans="2:9" ht="24.95" customHeight="1">
      <c r="B354" s="12" t="str">
        <f t="shared" si="16"/>
        <v/>
      </c>
      <c r="C354" s="10">
        <f>صنف!C:C</f>
        <v>0</v>
      </c>
      <c r="D354" s="7"/>
      <c r="E354" s="7">
        <f>SUMIF(اضافه!E:E,صنف!B355,اضافه!I:I)</f>
        <v>0</v>
      </c>
      <c r="F354" s="7">
        <f>SUMIF(صرف!E:E,صنف!B355,صرف!I:I)</f>
        <v>0</v>
      </c>
      <c r="G354" s="7">
        <f>SUMIF(تكهين!E:E,صنف!B355,تكهين!I:I)</f>
        <v>0</v>
      </c>
      <c r="H354" s="37">
        <f t="shared" si="14"/>
        <v>0</v>
      </c>
      <c r="I354" s="37">
        <f t="shared" si="15"/>
        <v>0</v>
      </c>
    </row>
    <row r="355" spans="2:9" ht="24.95" customHeight="1">
      <c r="B355" s="12" t="str">
        <f t="shared" si="16"/>
        <v/>
      </c>
      <c r="C355" s="10">
        <f>صنف!C:C</f>
        <v>0</v>
      </c>
      <c r="D355" s="7"/>
      <c r="E355" s="7">
        <f>SUMIF(اضافه!E:E,صنف!B356,اضافه!I:I)</f>
        <v>0</v>
      </c>
      <c r="F355" s="7">
        <f>SUMIF(صرف!E:E,صنف!B356,صرف!I:I)</f>
        <v>0</v>
      </c>
      <c r="G355" s="7">
        <f>SUMIF(تكهين!E:E,صنف!B356,تكهين!I:I)</f>
        <v>0</v>
      </c>
      <c r="H355" s="37">
        <f t="shared" si="14"/>
        <v>0</v>
      </c>
      <c r="I355" s="37">
        <f t="shared" si="15"/>
        <v>0</v>
      </c>
    </row>
    <row r="356" spans="2:9" ht="24.95" customHeight="1">
      <c r="B356" s="12" t="str">
        <f t="shared" si="16"/>
        <v/>
      </c>
      <c r="C356" s="10">
        <f>صنف!C:C</f>
        <v>0</v>
      </c>
      <c r="D356" s="7"/>
      <c r="E356" s="7">
        <f>SUMIF(اضافه!E:E,صنف!B357,اضافه!I:I)</f>
        <v>0</v>
      </c>
      <c r="F356" s="7">
        <f>SUMIF(صرف!E:E,صنف!B357,صرف!I:I)</f>
        <v>0</v>
      </c>
      <c r="G356" s="7">
        <f>SUMIF(تكهين!E:E,صنف!B357,تكهين!I:I)</f>
        <v>0</v>
      </c>
      <c r="H356" s="37">
        <f t="shared" si="14"/>
        <v>0</v>
      </c>
      <c r="I356" s="37">
        <f t="shared" si="15"/>
        <v>0</v>
      </c>
    </row>
    <row r="357" spans="2:9" ht="24.95" customHeight="1">
      <c r="B357" s="12" t="str">
        <f t="shared" si="16"/>
        <v/>
      </c>
      <c r="C357" s="10">
        <f>صنف!C:C</f>
        <v>0</v>
      </c>
      <c r="D357" s="7"/>
      <c r="E357" s="7">
        <f>SUMIF(اضافه!E:E,صنف!B358,اضافه!I:I)</f>
        <v>0</v>
      </c>
      <c r="F357" s="7">
        <f>SUMIF(صرف!E:E,صنف!B358,صرف!I:I)</f>
        <v>0</v>
      </c>
      <c r="G357" s="7">
        <f>SUMIF(تكهين!E:E,صنف!B358,تكهين!I:I)</f>
        <v>0</v>
      </c>
      <c r="H357" s="37">
        <f t="shared" si="14"/>
        <v>0</v>
      </c>
      <c r="I357" s="37">
        <f t="shared" si="15"/>
        <v>0</v>
      </c>
    </row>
    <row r="358" spans="2:9" ht="24.95" customHeight="1">
      <c r="B358" s="12" t="str">
        <f t="shared" si="16"/>
        <v/>
      </c>
      <c r="C358" s="10">
        <f>صنف!C:C</f>
        <v>0</v>
      </c>
      <c r="D358" s="7"/>
      <c r="E358" s="7">
        <f>SUMIF(اضافه!E:E,صنف!B359,اضافه!I:I)</f>
        <v>0</v>
      </c>
      <c r="F358" s="7">
        <f>SUMIF(صرف!E:E,صنف!B359,صرف!I:I)</f>
        <v>0</v>
      </c>
      <c r="G358" s="7">
        <f>SUMIF(تكهين!E:E,صنف!B359,تكهين!I:I)</f>
        <v>0</v>
      </c>
      <c r="H358" s="37">
        <f t="shared" si="14"/>
        <v>0</v>
      </c>
      <c r="I358" s="37">
        <f t="shared" si="15"/>
        <v>0</v>
      </c>
    </row>
    <row r="359" spans="2:9" ht="24.95" customHeight="1">
      <c r="B359" s="12" t="str">
        <f t="shared" si="16"/>
        <v/>
      </c>
      <c r="C359" s="10">
        <f>صنف!C:C</f>
        <v>0</v>
      </c>
      <c r="D359" s="7"/>
      <c r="E359" s="7">
        <f>SUMIF(اضافه!E:E,صنف!B360,اضافه!I:I)</f>
        <v>0</v>
      </c>
      <c r="F359" s="7">
        <f>SUMIF(صرف!E:E,صنف!B360,صرف!I:I)</f>
        <v>0</v>
      </c>
      <c r="G359" s="7">
        <f>SUMIF(تكهين!E:E,صنف!B360,تكهين!I:I)</f>
        <v>0</v>
      </c>
      <c r="H359" s="37">
        <f t="shared" si="14"/>
        <v>0</v>
      </c>
      <c r="I359" s="37">
        <f t="shared" si="15"/>
        <v>0</v>
      </c>
    </row>
    <row r="360" spans="2:9" ht="24.95" customHeight="1">
      <c r="B360" s="12" t="str">
        <f t="shared" si="16"/>
        <v/>
      </c>
      <c r="C360" s="10">
        <f>صنف!C:C</f>
        <v>0</v>
      </c>
      <c r="D360" s="7"/>
      <c r="E360" s="7">
        <f>SUMIF(اضافه!E:E,صنف!B361,اضافه!I:I)</f>
        <v>0</v>
      </c>
      <c r="F360" s="7">
        <f>SUMIF(صرف!E:E,صنف!B361,صرف!I:I)</f>
        <v>0</v>
      </c>
      <c r="G360" s="7">
        <f>SUMIF(تكهين!E:E,صنف!B361,تكهين!I:I)</f>
        <v>0</v>
      </c>
      <c r="H360" s="37">
        <f t="shared" si="14"/>
        <v>0</v>
      </c>
      <c r="I360" s="37">
        <f t="shared" si="15"/>
        <v>0</v>
      </c>
    </row>
    <row r="361" spans="2:9" ht="24.95" customHeight="1">
      <c r="B361" s="12" t="str">
        <f t="shared" si="16"/>
        <v/>
      </c>
      <c r="C361" s="10">
        <f>صنف!C:C</f>
        <v>0</v>
      </c>
      <c r="D361" s="7"/>
      <c r="E361" s="7">
        <f>SUMIF(اضافه!E:E,صنف!B362,اضافه!I:I)</f>
        <v>0</v>
      </c>
      <c r="F361" s="7">
        <f>SUMIF(صرف!E:E,صنف!B362,صرف!I:I)</f>
        <v>0</v>
      </c>
      <c r="G361" s="7">
        <f>SUMIF(تكهين!E:E,صنف!B362,تكهين!I:I)</f>
        <v>0</v>
      </c>
      <c r="H361" s="37">
        <f t="shared" si="14"/>
        <v>0</v>
      </c>
      <c r="I361" s="37">
        <f t="shared" si="15"/>
        <v>0</v>
      </c>
    </row>
    <row r="362" spans="2:9" ht="24.95" customHeight="1">
      <c r="B362" s="12" t="str">
        <f t="shared" si="16"/>
        <v/>
      </c>
      <c r="C362" s="10">
        <f>صنف!C:C</f>
        <v>0</v>
      </c>
      <c r="D362" s="7"/>
      <c r="E362" s="7">
        <f>SUMIF(اضافه!E:E,صنف!B363,اضافه!I:I)</f>
        <v>0</v>
      </c>
      <c r="F362" s="7">
        <f>SUMIF(صرف!E:E,صنف!B363,صرف!I:I)</f>
        <v>0</v>
      </c>
      <c r="G362" s="7">
        <f>SUMIF(تكهين!E:E,صنف!B363,تكهين!I:I)</f>
        <v>0</v>
      </c>
      <c r="H362" s="37">
        <f t="shared" si="14"/>
        <v>0</v>
      </c>
      <c r="I362" s="37">
        <f t="shared" si="15"/>
        <v>0</v>
      </c>
    </row>
    <row r="363" spans="2:9" ht="24.95" customHeight="1">
      <c r="B363" s="12" t="str">
        <f t="shared" si="16"/>
        <v/>
      </c>
      <c r="C363" s="10">
        <f>صنف!C:C</f>
        <v>0</v>
      </c>
      <c r="D363" s="7"/>
      <c r="E363" s="7">
        <f>SUMIF(اضافه!E:E,صنف!B364,اضافه!I:I)</f>
        <v>0</v>
      </c>
      <c r="F363" s="7">
        <f>SUMIF(صرف!E:E,صنف!B364,صرف!I:I)</f>
        <v>0</v>
      </c>
      <c r="G363" s="7">
        <f>SUMIF(تكهين!E:E,صنف!B364,تكهين!I:I)</f>
        <v>0</v>
      </c>
      <c r="H363" s="37">
        <f t="shared" si="14"/>
        <v>0</v>
      </c>
      <c r="I363" s="37">
        <f t="shared" si="15"/>
        <v>0</v>
      </c>
    </row>
    <row r="364" spans="2:9" ht="24.95" customHeight="1">
      <c r="B364" s="12" t="str">
        <f t="shared" si="16"/>
        <v/>
      </c>
      <c r="C364" s="10">
        <f>صنف!C:C</f>
        <v>0</v>
      </c>
      <c r="D364" s="7"/>
      <c r="E364" s="7">
        <f>SUMIF(اضافه!E:E,صنف!B365,اضافه!I:I)</f>
        <v>0</v>
      </c>
      <c r="F364" s="7">
        <f>SUMIF(صرف!E:E,صنف!B365,صرف!I:I)</f>
        <v>0</v>
      </c>
      <c r="G364" s="7">
        <f>SUMIF(تكهين!E:E,صنف!B365,تكهين!I:I)</f>
        <v>0</v>
      </c>
      <c r="H364" s="37">
        <f t="shared" si="14"/>
        <v>0</v>
      </c>
      <c r="I364" s="37">
        <f t="shared" si="15"/>
        <v>0</v>
      </c>
    </row>
    <row r="365" spans="2:9" ht="24.95" customHeight="1">
      <c r="B365" s="12" t="str">
        <f t="shared" si="16"/>
        <v/>
      </c>
      <c r="C365" s="10">
        <f>صنف!C:C</f>
        <v>0</v>
      </c>
      <c r="D365" s="7"/>
      <c r="E365" s="7">
        <f>SUMIF(اضافه!E:E,صنف!B366,اضافه!I:I)</f>
        <v>0</v>
      </c>
      <c r="F365" s="7">
        <f>SUMIF(صرف!E:E,صنف!B366,صرف!I:I)</f>
        <v>0</v>
      </c>
      <c r="G365" s="7">
        <f>SUMIF(تكهين!E:E,صنف!B366,تكهين!I:I)</f>
        <v>0</v>
      </c>
      <c r="H365" s="37">
        <f t="shared" si="14"/>
        <v>0</v>
      </c>
      <c r="I365" s="37">
        <f t="shared" si="15"/>
        <v>0</v>
      </c>
    </row>
    <row r="366" spans="2:9" ht="24.95" customHeight="1">
      <c r="B366" s="12" t="str">
        <f t="shared" si="16"/>
        <v/>
      </c>
      <c r="C366" s="10">
        <f>صنف!C:C</f>
        <v>0</v>
      </c>
      <c r="D366" s="7"/>
      <c r="E366" s="7">
        <f>SUMIF(اضافه!E:E,صنف!B367,اضافه!I:I)</f>
        <v>0</v>
      </c>
      <c r="F366" s="7">
        <f>SUMIF(صرف!E:E,صنف!B367,صرف!I:I)</f>
        <v>0</v>
      </c>
      <c r="G366" s="7">
        <f>SUMIF(تكهين!E:E,صنف!B367,تكهين!I:I)</f>
        <v>0</v>
      </c>
      <c r="H366" s="37">
        <f t="shared" si="14"/>
        <v>0</v>
      </c>
      <c r="I366" s="37">
        <f t="shared" si="15"/>
        <v>0</v>
      </c>
    </row>
    <row r="367" spans="2:9" ht="24.95" customHeight="1">
      <c r="B367" s="12" t="str">
        <f t="shared" si="16"/>
        <v/>
      </c>
      <c r="C367" s="10">
        <f>صنف!C:C</f>
        <v>0</v>
      </c>
      <c r="D367" s="7"/>
      <c r="E367" s="7">
        <f>SUMIF(اضافه!E:E,صنف!B368,اضافه!I:I)</f>
        <v>0</v>
      </c>
      <c r="F367" s="7">
        <f>SUMIF(صرف!E:E,صنف!B368,صرف!I:I)</f>
        <v>0</v>
      </c>
      <c r="G367" s="7">
        <f>SUMIF(تكهين!E:E,صنف!B368,تكهين!I:I)</f>
        <v>0</v>
      </c>
      <c r="H367" s="37">
        <f t="shared" si="14"/>
        <v>0</v>
      </c>
      <c r="I367" s="37">
        <f t="shared" si="15"/>
        <v>0</v>
      </c>
    </row>
    <row r="368" spans="2:9" ht="24.95" customHeight="1">
      <c r="B368" s="12" t="str">
        <f t="shared" si="16"/>
        <v/>
      </c>
      <c r="C368" s="10">
        <f>صنف!C:C</f>
        <v>0</v>
      </c>
      <c r="D368" s="7"/>
      <c r="E368" s="7">
        <f>SUMIF(اضافه!E:E,صنف!B369,اضافه!I:I)</f>
        <v>0</v>
      </c>
      <c r="F368" s="7">
        <f>SUMIF(صرف!E:E,صنف!B369,صرف!I:I)</f>
        <v>0</v>
      </c>
      <c r="G368" s="7">
        <f>SUMIF(تكهين!E:E,صنف!B369,تكهين!I:I)</f>
        <v>0</v>
      </c>
      <c r="H368" s="37">
        <f t="shared" si="14"/>
        <v>0</v>
      </c>
      <c r="I368" s="37">
        <f t="shared" si="15"/>
        <v>0</v>
      </c>
    </row>
    <row r="369" spans="2:9" ht="24.95" customHeight="1">
      <c r="B369" s="12" t="str">
        <f t="shared" si="16"/>
        <v/>
      </c>
      <c r="C369" s="10">
        <f>صنف!C:C</f>
        <v>0</v>
      </c>
      <c r="D369" s="7"/>
      <c r="E369" s="7">
        <f>SUMIF(اضافه!E:E,صنف!B370,اضافه!I:I)</f>
        <v>0</v>
      </c>
      <c r="F369" s="7">
        <f>SUMIF(صرف!E:E,صنف!B370,صرف!I:I)</f>
        <v>0</v>
      </c>
      <c r="G369" s="7">
        <f>SUMIF(تكهين!E:E,صنف!B370,تكهين!I:I)</f>
        <v>0</v>
      </c>
      <c r="H369" s="37">
        <f t="shared" si="14"/>
        <v>0</v>
      </c>
      <c r="I369" s="37">
        <f t="shared" si="15"/>
        <v>0</v>
      </c>
    </row>
    <row r="370" spans="2:9" ht="24.95" customHeight="1">
      <c r="B370" s="12" t="str">
        <f t="shared" si="16"/>
        <v/>
      </c>
      <c r="C370" s="10">
        <f>صنف!C:C</f>
        <v>0</v>
      </c>
      <c r="D370" s="7"/>
      <c r="E370" s="7">
        <f>SUMIF(اضافه!E:E,صنف!B371,اضافه!I:I)</f>
        <v>0</v>
      </c>
      <c r="F370" s="7">
        <f>SUMIF(صرف!E:E,صنف!B371,صرف!I:I)</f>
        <v>0</v>
      </c>
      <c r="G370" s="7">
        <f>SUMIF(تكهين!E:E,صنف!B371,تكهين!I:I)</f>
        <v>0</v>
      </c>
      <c r="H370" s="37">
        <f t="shared" si="14"/>
        <v>0</v>
      </c>
      <c r="I370" s="37">
        <f t="shared" si="15"/>
        <v>0</v>
      </c>
    </row>
    <row r="371" spans="2:9" ht="24.95" customHeight="1">
      <c r="B371" s="12" t="str">
        <f t="shared" si="16"/>
        <v/>
      </c>
      <c r="C371" s="10">
        <f>صنف!C:C</f>
        <v>0</v>
      </c>
      <c r="D371" s="7"/>
      <c r="E371" s="7">
        <f>SUMIF(اضافه!E:E,صنف!B372,اضافه!I:I)</f>
        <v>0</v>
      </c>
      <c r="F371" s="7">
        <f>SUMIF(صرف!E:E,صنف!B372,صرف!I:I)</f>
        <v>0</v>
      </c>
      <c r="G371" s="7">
        <f>SUMIF(تكهين!E:E,صنف!B372,تكهين!I:I)</f>
        <v>0</v>
      </c>
      <c r="H371" s="37">
        <f t="shared" si="14"/>
        <v>0</v>
      </c>
      <c r="I371" s="37">
        <f t="shared" si="15"/>
        <v>0</v>
      </c>
    </row>
    <row r="372" spans="2:9" ht="24.95" customHeight="1">
      <c r="B372" s="12" t="str">
        <f t="shared" si="16"/>
        <v/>
      </c>
      <c r="C372" s="10">
        <f>صنف!C:C</f>
        <v>0</v>
      </c>
      <c r="D372" s="7"/>
      <c r="E372" s="7">
        <f>SUMIF(اضافه!E:E,صنف!B373,اضافه!I:I)</f>
        <v>0</v>
      </c>
      <c r="F372" s="7">
        <f>SUMIF(صرف!E:E,صنف!B373,صرف!I:I)</f>
        <v>0</v>
      </c>
      <c r="G372" s="7">
        <f>SUMIF(تكهين!E:E,صنف!B373,تكهين!I:I)</f>
        <v>0</v>
      </c>
      <c r="H372" s="37">
        <f t="shared" si="14"/>
        <v>0</v>
      </c>
      <c r="I372" s="37">
        <f t="shared" si="15"/>
        <v>0</v>
      </c>
    </row>
    <row r="373" spans="2:9" ht="24.95" customHeight="1">
      <c r="B373" s="12" t="str">
        <f t="shared" si="16"/>
        <v/>
      </c>
      <c r="C373" s="10">
        <f>صنف!C:C</f>
        <v>0</v>
      </c>
      <c r="D373" s="7"/>
      <c r="E373" s="7">
        <f>SUMIF(اضافه!E:E,صنف!B374,اضافه!I:I)</f>
        <v>0</v>
      </c>
      <c r="F373" s="7">
        <f>SUMIF(صرف!E:E,صنف!B374,صرف!I:I)</f>
        <v>0</v>
      </c>
      <c r="G373" s="7">
        <f>SUMIF(تكهين!E:E,صنف!B374,تكهين!I:I)</f>
        <v>0</v>
      </c>
      <c r="H373" s="37">
        <f t="shared" si="14"/>
        <v>0</v>
      </c>
      <c r="I373" s="37">
        <f t="shared" si="15"/>
        <v>0</v>
      </c>
    </row>
    <row r="374" spans="2:9" ht="24.95" customHeight="1">
      <c r="B374" s="12" t="str">
        <f t="shared" si="16"/>
        <v/>
      </c>
      <c r="C374" s="10">
        <f>صنف!C:C</f>
        <v>0</v>
      </c>
      <c r="D374" s="7"/>
      <c r="E374" s="7">
        <f>SUMIF(اضافه!E:E,صنف!B375,اضافه!I:I)</f>
        <v>0</v>
      </c>
      <c r="F374" s="7">
        <f>SUMIF(صرف!E:E,صنف!B375,صرف!I:I)</f>
        <v>0</v>
      </c>
      <c r="G374" s="7">
        <f>SUMIF(تكهين!E:E,صنف!B375,تكهين!I:I)</f>
        <v>0</v>
      </c>
      <c r="H374" s="37">
        <f t="shared" si="14"/>
        <v>0</v>
      </c>
      <c r="I374" s="37">
        <f t="shared" si="15"/>
        <v>0</v>
      </c>
    </row>
    <row r="375" spans="2:9" ht="24.95" customHeight="1">
      <c r="B375" s="12" t="str">
        <f t="shared" si="16"/>
        <v/>
      </c>
      <c r="C375" s="10">
        <f>صنف!C:C</f>
        <v>0</v>
      </c>
      <c r="D375" s="7"/>
      <c r="E375" s="7">
        <f>SUMIF(اضافه!E:E,صنف!B376,اضافه!I:I)</f>
        <v>0</v>
      </c>
      <c r="F375" s="7">
        <f>SUMIF(صرف!E:E,صنف!B376,صرف!I:I)</f>
        <v>0</v>
      </c>
      <c r="G375" s="7">
        <f>SUMIF(تكهين!E:E,صنف!B376,تكهين!I:I)</f>
        <v>0</v>
      </c>
      <c r="H375" s="37">
        <f t="shared" si="14"/>
        <v>0</v>
      </c>
      <c r="I375" s="37">
        <f t="shared" si="15"/>
        <v>0</v>
      </c>
    </row>
    <row r="376" spans="2:9" ht="24.95" customHeight="1">
      <c r="B376" s="12" t="str">
        <f t="shared" si="16"/>
        <v/>
      </c>
      <c r="C376" s="10">
        <f>صنف!C:C</f>
        <v>0</v>
      </c>
      <c r="D376" s="7"/>
      <c r="E376" s="7">
        <f>SUMIF(اضافه!E:E,صنف!B377,اضافه!I:I)</f>
        <v>0</v>
      </c>
      <c r="F376" s="7">
        <f>SUMIF(صرف!E:E,صنف!B377,صرف!I:I)</f>
        <v>0</v>
      </c>
      <c r="G376" s="7">
        <f>SUMIF(تكهين!E:E,صنف!B377,تكهين!I:I)</f>
        <v>0</v>
      </c>
      <c r="H376" s="37">
        <f t="shared" si="14"/>
        <v>0</v>
      </c>
      <c r="I376" s="37">
        <f t="shared" si="15"/>
        <v>0</v>
      </c>
    </row>
    <row r="377" spans="2:9" ht="24.95" customHeight="1">
      <c r="B377" s="12" t="str">
        <f t="shared" si="16"/>
        <v/>
      </c>
      <c r="C377" s="10">
        <f>صنف!C:C</f>
        <v>0</v>
      </c>
      <c r="D377" s="7"/>
      <c r="E377" s="7">
        <f>SUMIF(اضافه!E:E,صنف!B378,اضافه!I:I)</f>
        <v>0</v>
      </c>
      <c r="F377" s="7">
        <f>SUMIF(صرف!E:E,صنف!B378,صرف!I:I)</f>
        <v>0</v>
      </c>
      <c r="G377" s="7">
        <f>SUMIF(تكهين!E:E,صنف!B378,تكهين!I:I)</f>
        <v>0</v>
      </c>
      <c r="H377" s="37">
        <f t="shared" si="14"/>
        <v>0</v>
      </c>
      <c r="I377" s="37">
        <f t="shared" si="15"/>
        <v>0</v>
      </c>
    </row>
    <row r="378" spans="2:9" ht="24.95" customHeight="1">
      <c r="B378" s="12" t="str">
        <f t="shared" si="16"/>
        <v/>
      </c>
      <c r="C378" s="10">
        <f>صنف!C:C</f>
        <v>0</v>
      </c>
      <c r="D378" s="7"/>
      <c r="E378" s="7">
        <f>SUMIF(اضافه!E:E,صنف!B379,اضافه!I:I)</f>
        <v>0</v>
      </c>
      <c r="F378" s="7">
        <f>SUMIF(صرف!E:E,صنف!B379,صرف!I:I)</f>
        <v>0</v>
      </c>
      <c r="G378" s="7">
        <f>SUMIF(تكهين!E:E,صنف!B379,تكهين!I:I)</f>
        <v>0</v>
      </c>
      <c r="H378" s="37">
        <f t="shared" si="14"/>
        <v>0</v>
      </c>
      <c r="I378" s="37">
        <f t="shared" si="15"/>
        <v>0</v>
      </c>
    </row>
    <row r="379" spans="2:9" ht="24.95" customHeight="1">
      <c r="B379" s="12" t="str">
        <f t="shared" si="16"/>
        <v/>
      </c>
      <c r="C379" s="10">
        <f>صنف!C:C</f>
        <v>0</v>
      </c>
      <c r="D379" s="7"/>
      <c r="E379" s="7">
        <f>SUMIF(اضافه!E:E,صنف!B380,اضافه!I:I)</f>
        <v>0</v>
      </c>
      <c r="F379" s="7">
        <f>SUMIF(صرف!E:E,صنف!B380,صرف!I:I)</f>
        <v>0</v>
      </c>
      <c r="G379" s="7">
        <f>SUMIF(تكهين!E:E,صنف!B380,تكهين!I:I)</f>
        <v>0</v>
      </c>
      <c r="H379" s="37">
        <f t="shared" si="14"/>
        <v>0</v>
      </c>
      <c r="I379" s="37">
        <f t="shared" si="15"/>
        <v>0</v>
      </c>
    </row>
    <row r="380" spans="2:9" ht="24.95" customHeight="1">
      <c r="B380" s="12" t="str">
        <f t="shared" si="16"/>
        <v/>
      </c>
      <c r="C380" s="10">
        <f>صنف!C:C</f>
        <v>0</v>
      </c>
      <c r="D380" s="7"/>
      <c r="E380" s="7">
        <f>SUMIF(اضافه!E:E,صنف!B381,اضافه!I:I)</f>
        <v>0</v>
      </c>
      <c r="F380" s="7">
        <f>SUMIF(صرف!E:E,صنف!B381,صرف!I:I)</f>
        <v>0</v>
      </c>
      <c r="G380" s="7">
        <f>SUMIF(تكهين!E:E,صنف!B381,تكهين!I:I)</f>
        <v>0</v>
      </c>
      <c r="H380" s="37">
        <f t="shared" si="14"/>
        <v>0</v>
      </c>
      <c r="I380" s="37">
        <f t="shared" si="15"/>
        <v>0</v>
      </c>
    </row>
    <row r="381" spans="2:9" ht="24.95" customHeight="1">
      <c r="B381" s="12" t="str">
        <f t="shared" si="16"/>
        <v/>
      </c>
      <c r="C381" s="10">
        <f>صنف!C:C</f>
        <v>0</v>
      </c>
      <c r="D381" s="7"/>
      <c r="E381" s="7">
        <f>SUMIF(اضافه!E:E,صنف!B382,اضافه!I:I)</f>
        <v>0</v>
      </c>
      <c r="F381" s="7">
        <f>SUMIF(صرف!E:E,صنف!B382,صرف!I:I)</f>
        <v>0</v>
      </c>
      <c r="G381" s="7">
        <f>SUMIF(تكهين!E:E,صنف!B382,تكهين!I:I)</f>
        <v>0</v>
      </c>
      <c r="H381" s="37">
        <f t="shared" si="14"/>
        <v>0</v>
      </c>
      <c r="I381" s="37">
        <f t="shared" si="15"/>
        <v>0</v>
      </c>
    </row>
    <row r="382" spans="2:9" ht="24.95" customHeight="1">
      <c r="B382" s="12" t="str">
        <f t="shared" si="16"/>
        <v/>
      </c>
      <c r="C382" s="10">
        <f>صنف!C:C</f>
        <v>0</v>
      </c>
      <c r="D382" s="7"/>
      <c r="E382" s="7">
        <f>SUMIF(اضافه!E:E,صنف!B383,اضافه!I:I)</f>
        <v>0</v>
      </c>
      <c r="F382" s="7">
        <f>SUMIF(صرف!E:E,صنف!B383,صرف!I:I)</f>
        <v>0</v>
      </c>
      <c r="G382" s="7">
        <f>SUMIF(تكهين!E:E,صنف!B383,تكهين!I:I)</f>
        <v>0</v>
      </c>
      <c r="H382" s="37">
        <f t="shared" si="14"/>
        <v>0</v>
      </c>
      <c r="I382" s="37">
        <f t="shared" si="15"/>
        <v>0</v>
      </c>
    </row>
    <row r="383" spans="2:9" ht="24.95" customHeight="1">
      <c r="B383" s="12" t="str">
        <f t="shared" si="16"/>
        <v/>
      </c>
      <c r="C383" s="10">
        <f>صنف!C:C</f>
        <v>0</v>
      </c>
      <c r="D383" s="7"/>
      <c r="E383" s="7">
        <f>SUMIF(اضافه!E:E,صنف!B384,اضافه!I:I)</f>
        <v>0</v>
      </c>
      <c r="F383" s="7">
        <f>SUMIF(صرف!E:E,صنف!B384,صرف!I:I)</f>
        <v>0</v>
      </c>
      <c r="G383" s="7">
        <f>SUMIF(تكهين!E:E,صنف!B384,تكهين!I:I)</f>
        <v>0</v>
      </c>
      <c r="H383" s="37">
        <f t="shared" si="14"/>
        <v>0</v>
      </c>
      <c r="I383" s="37">
        <f t="shared" si="15"/>
        <v>0</v>
      </c>
    </row>
    <row r="384" spans="2:9" ht="24.95" customHeight="1">
      <c r="B384" s="12" t="str">
        <f t="shared" si="16"/>
        <v/>
      </c>
      <c r="C384" s="10">
        <f>صنف!C:C</f>
        <v>0</v>
      </c>
      <c r="D384" s="7"/>
      <c r="E384" s="7">
        <f>SUMIF(اضافه!E:E,صنف!B385,اضافه!I:I)</f>
        <v>0</v>
      </c>
      <c r="F384" s="7">
        <f>SUMIF(صرف!E:E,صنف!B385,صرف!I:I)</f>
        <v>0</v>
      </c>
      <c r="G384" s="7">
        <f>SUMIF(تكهين!E:E,صنف!B385,تكهين!I:I)</f>
        <v>0</v>
      </c>
      <c r="H384" s="37">
        <f t="shared" si="14"/>
        <v>0</v>
      </c>
      <c r="I384" s="37">
        <f t="shared" si="15"/>
        <v>0</v>
      </c>
    </row>
    <row r="385" spans="2:9" ht="24.95" customHeight="1">
      <c r="B385" s="12" t="str">
        <f t="shared" si="16"/>
        <v/>
      </c>
      <c r="C385" s="10">
        <f>صنف!C:C</f>
        <v>0</v>
      </c>
      <c r="D385" s="7"/>
      <c r="E385" s="7">
        <f>SUMIF(اضافه!E:E,صنف!B386,اضافه!I:I)</f>
        <v>0</v>
      </c>
      <c r="F385" s="7">
        <f>SUMIF(صرف!E:E,صنف!B386,صرف!I:I)</f>
        <v>0</v>
      </c>
      <c r="G385" s="7">
        <f>SUMIF(تكهين!E:E,صنف!B386,تكهين!I:I)</f>
        <v>0</v>
      </c>
      <c r="H385" s="37">
        <f t="shared" si="14"/>
        <v>0</v>
      </c>
      <c r="I385" s="37">
        <f t="shared" si="15"/>
        <v>0</v>
      </c>
    </row>
    <row r="386" spans="2:9" ht="24.95" customHeight="1">
      <c r="B386" s="12" t="str">
        <f t="shared" si="16"/>
        <v/>
      </c>
      <c r="C386" s="10">
        <f>صنف!C:C</f>
        <v>0</v>
      </c>
      <c r="D386" s="7"/>
      <c r="E386" s="7">
        <f>SUMIF(اضافه!E:E,صنف!B387,اضافه!I:I)</f>
        <v>0</v>
      </c>
      <c r="F386" s="7">
        <f>SUMIF(صرف!E:E,صنف!B387,صرف!I:I)</f>
        <v>0</v>
      </c>
      <c r="G386" s="7">
        <f>SUMIF(تكهين!E:E,صنف!B387,تكهين!I:I)</f>
        <v>0</v>
      </c>
      <c r="H386" s="37">
        <f t="shared" si="14"/>
        <v>0</v>
      </c>
      <c r="I386" s="37">
        <f t="shared" si="15"/>
        <v>0</v>
      </c>
    </row>
    <row r="387" spans="2:9" ht="24.95" customHeight="1">
      <c r="B387" s="12" t="str">
        <f t="shared" si="16"/>
        <v/>
      </c>
      <c r="C387" s="10">
        <f>صنف!C:C</f>
        <v>0</v>
      </c>
      <c r="D387" s="7"/>
      <c r="E387" s="7">
        <f>SUMIF(اضافه!E:E,صنف!B388,اضافه!I:I)</f>
        <v>0</v>
      </c>
      <c r="F387" s="7">
        <f>SUMIF(صرف!E:E,صنف!B388,صرف!I:I)</f>
        <v>0</v>
      </c>
      <c r="G387" s="7">
        <f>SUMIF(تكهين!E:E,صنف!B388,تكهين!I:I)</f>
        <v>0</v>
      </c>
      <c r="H387" s="37">
        <f t="shared" si="14"/>
        <v>0</v>
      </c>
      <c r="I387" s="37">
        <f t="shared" si="15"/>
        <v>0</v>
      </c>
    </row>
    <row r="388" spans="2:9" ht="24.95" customHeight="1">
      <c r="B388" s="12" t="str">
        <f t="shared" si="16"/>
        <v/>
      </c>
      <c r="C388" s="10">
        <f>صنف!C:C</f>
        <v>0</v>
      </c>
      <c r="D388" s="7"/>
      <c r="E388" s="7">
        <f>SUMIF(اضافه!E:E,صنف!B389,اضافه!I:I)</f>
        <v>0</v>
      </c>
      <c r="F388" s="7">
        <f>SUMIF(صرف!E:E,صنف!B389,صرف!I:I)</f>
        <v>0</v>
      </c>
      <c r="G388" s="7">
        <f>SUMIF(تكهين!E:E,صنف!B389,تكهين!I:I)</f>
        <v>0</v>
      </c>
      <c r="H388" s="37">
        <f t="shared" si="14"/>
        <v>0</v>
      </c>
      <c r="I388" s="37">
        <f t="shared" si="15"/>
        <v>0</v>
      </c>
    </row>
    <row r="389" spans="2:9" ht="24.95" customHeight="1">
      <c r="B389" s="12" t="str">
        <f t="shared" si="16"/>
        <v/>
      </c>
      <c r="C389" s="10">
        <f>صنف!C:C</f>
        <v>0</v>
      </c>
      <c r="D389" s="7"/>
      <c r="E389" s="7">
        <f>SUMIF(اضافه!E:E,صنف!B390,اضافه!I:I)</f>
        <v>0</v>
      </c>
      <c r="F389" s="7">
        <f>SUMIF(صرف!E:E,صنف!B390,صرف!I:I)</f>
        <v>0</v>
      </c>
      <c r="G389" s="7">
        <f>SUMIF(تكهين!E:E,صنف!B390,تكهين!I:I)</f>
        <v>0</v>
      </c>
      <c r="H389" s="37">
        <f t="shared" ref="H389:H452" si="17">D389+E389-F389</f>
        <v>0</v>
      </c>
      <c r="I389" s="37">
        <f t="shared" ref="I389:I452" si="18">D389+E389-G389</f>
        <v>0</v>
      </c>
    </row>
    <row r="390" spans="2:9" ht="24.95" customHeight="1">
      <c r="B390" s="12" t="str">
        <f t="shared" si="16"/>
        <v/>
      </c>
      <c r="C390" s="10">
        <f>صنف!C:C</f>
        <v>0</v>
      </c>
      <c r="D390" s="7"/>
      <c r="E390" s="7">
        <f>SUMIF(اضافه!E:E,صنف!B391,اضافه!I:I)</f>
        <v>0</v>
      </c>
      <c r="F390" s="7">
        <f>SUMIF(صرف!E:E,صنف!B391,صرف!I:I)</f>
        <v>0</v>
      </c>
      <c r="G390" s="7">
        <f>SUMIF(تكهين!E:E,صنف!B391,تكهين!I:I)</f>
        <v>0</v>
      </c>
      <c r="H390" s="37">
        <f t="shared" si="17"/>
        <v>0</v>
      </c>
      <c r="I390" s="37">
        <f t="shared" si="18"/>
        <v>0</v>
      </c>
    </row>
    <row r="391" spans="2:9" ht="24.95" customHeight="1">
      <c r="B391" s="12" t="str">
        <f t="shared" si="16"/>
        <v/>
      </c>
      <c r="C391" s="10">
        <f>صنف!C:C</f>
        <v>0</v>
      </c>
      <c r="D391" s="7"/>
      <c r="E391" s="7">
        <f>SUMIF(اضافه!E:E,صنف!B392,اضافه!I:I)</f>
        <v>0</v>
      </c>
      <c r="F391" s="7">
        <f>SUMIF(صرف!E:E,صنف!B392,صرف!I:I)</f>
        <v>0</v>
      </c>
      <c r="G391" s="7">
        <f>SUMIF(تكهين!E:E,صنف!B392,تكهين!I:I)</f>
        <v>0</v>
      </c>
      <c r="H391" s="37">
        <f t="shared" si="17"/>
        <v>0</v>
      </c>
      <c r="I391" s="37">
        <f t="shared" si="18"/>
        <v>0</v>
      </c>
    </row>
    <row r="392" spans="2:9" ht="24.95" customHeight="1">
      <c r="B392" s="12" t="str">
        <f t="shared" si="16"/>
        <v/>
      </c>
      <c r="C392" s="10">
        <f>صنف!C:C</f>
        <v>0</v>
      </c>
      <c r="D392" s="7"/>
      <c r="E392" s="7">
        <f>SUMIF(اضافه!E:E,صنف!B393,اضافه!I:I)</f>
        <v>0</v>
      </c>
      <c r="F392" s="7">
        <f>SUMIF(صرف!E:E,صنف!B393,صرف!I:I)</f>
        <v>0</v>
      </c>
      <c r="G392" s="7">
        <f>SUMIF(تكهين!E:E,صنف!B393,تكهين!I:I)</f>
        <v>0</v>
      </c>
      <c r="H392" s="37">
        <f t="shared" si="17"/>
        <v>0</v>
      </c>
      <c r="I392" s="37">
        <f t="shared" si="18"/>
        <v>0</v>
      </c>
    </row>
    <row r="393" spans="2:9" ht="24.95" customHeight="1">
      <c r="B393" s="12" t="str">
        <f t="shared" si="16"/>
        <v/>
      </c>
      <c r="C393" s="10">
        <f>صنف!C:C</f>
        <v>0</v>
      </c>
      <c r="D393" s="7"/>
      <c r="E393" s="7">
        <f>SUMIF(اضافه!E:E,صنف!B394,اضافه!I:I)</f>
        <v>0</v>
      </c>
      <c r="F393" s="7">
        <f>SUMIF(صرف!E:E,صنف!B394,صرف!I:I)</f>
        <v>0</v>
      </c>
      <c r="G393" s="7">
        <f>SUMIF(تكهين!E:E,صنف!B394,تكهين!I:I)</f>
        <v>0</v>
      </c>
      <c r="H393" s="37">
        <f t="shared" si="17"/>
        <v>0</v>
      </c>
      <c r="I393" s="37">
        <f t="shared" si="18"/>
        <v>0</v>
      </c>
    </row>
    <row r="394" spans="2:9" ht="24.95" customHeight="1">
      <c r="B394" s="12" t="str">
        <f t="shared" si="16"/>
        <v/>
      </c>
      <c r="C394" s="10">
        <f>صنف!C:C</f>
        <v>0</v>
      </c>
      <c r="D394" s="7"/>
      <c r="E394" s="7">
        <f>SUMIF(اضافه!E:E,صنف!B395,اضافه!I:I)</f>
        <v>0</v>
      </c>
      <c r="F394" s="7">
        <f>SUMIF(صرف!E:E,صنف!B395,صرف!I:I)</f>
        <v>0</v>
      </c>
      <c r="G394" s="7">
        <f>SUMIF(تكهين!E:E,صنف!B395,تكهين!I:I)</f>
        <v>0</v>
      </c>
      <c r="H394" s="37">
        <f t="shared" si="17"/>
        <v>0</v>
      </c>
      <c r="I394" s="37">
        <f t="shared" si="18"/>
        <v>0</v>
      </c>
    </row>
    <row r="395" spans="2:9" ht="24.95" customHeight="1">
      <c r="B395" s="12" t="str">
        <f t="shared" si="16"/>
        <v/>
      </c>
      <c r="C395" s="10">
        <f>صنف!C:C</f>
        <v>0</v>
      </c>
      <c r="D395" s="7"/>
      <c r="E395" s="7">
        <f>SUMIF(اضافه!E:E,صنف!B396,اضافه!I:I)</f>
        <v>0</v>
      </c>
      <c r="F395" s="7">
        <f>SUMIF(صرف!E:E,صنف!B396,صرف!I:I)</f>
        <v>0</v>
      </c>
      <c r="G395" s="7">
        <f>SUMIF(تكهين!E:E,صنف!B396,تكهين!I:I)</f>
        <v>0</v>
      </c>
      <c r="H395" s="37">
        <f t="shared" si="17"/>
        <v>0</v>
      </c>
      <c r="I395" s="37">
        <f t="shared" si="18"/>
        <v>0</v>
      </c>
    </row>
    <row r="396" spans="2:9" ht="24.95" customHeight="1">
      <c r="B396" s="12" t="str">
        <f t="shared" si="16"/>
        <v/>
      </c>
      <c r="C396" s="10">
        <f>صنف!C:C</f>
        <v>0</v>
      </c>
      <c r="D396" s="7"/>
      <c r="E396" s="7">
        <f>SUMIF(اضافه!E:E,صنف!B397,اضافه!I:I)</f>
        <v>0</v>
      </c>
      <c r="F396" s="7">
        <f>SUMIF(صرف!E:E,صنف!B397,صرف!I:I)</f>
        <v>0</v>
      </c>
      <c r="G396" s="7">
        <f>SUMIF(تكهين!E:E,صنف!B397,تكهين!I:I)</f>
        <v>0</v>
      </c>
      <c r="H396" s="37">
        <f t="shared" si="17"/>
        <v>0</v>
      </c>
      <c r="I396" s="37">
        <f t="shared" si="18"/>
        <v>0</v>
      </c>
    </row>
    <row r="397" spans="2:9" ht="24.95" customHeight="1">
      <c r="B397" s="12" t="str">
        <f t="shared" ref="B397:B460" si="19">IF(C397&lt;&gt;0,1+B396,"")</f>
        <v/>
      </c>
      <c r="C397" s="10">
        <f>صنف!C:C</f>
        <v>0</v>
      </c>
      <c r="D397" s="7"/>
      <c r="E397" s="7">
        <f>SUMIF(اضافه!E:E,صنف!B398,اضافه!I:I)</f>
        <v>0</v>
      </c>
      <c r="F397" s="7">
        <f>SUMIF(صرف!E:E,صنف!B398,صرف!I:I)</f>
        <v>0</v>
      </c>
      <c r="G397" s="7">
        <f>SUMIF(تكهين!E:E,صنف!B398,تكهين!I:I)</f>
        <v>0</v>
      </c>
      <c r="H397" s="37">
        <f t="shared" si="17"/>
        <v>0</v>
      </c>
      <c r="I397" s="37">
        <f t="shared" si="18"/>
        <v>0</v>
      </c>
    </row>
    <row r="398" spans="2:9" ht="24.95" customHeight="1">
      <c r="B398" s="12" t="str">
        <f t="shared" si="19"/>
        <v/>
      </c>
      <c r="C398" s="10">
        <f>صنف!C:C</f>
        <v>0</v>
      </c>
      <c r="D398" s="7"/>
      <c r="E398" s="7">
        <f>SUMIF(اضافه!E:E,صنف!B399,اضافه!I:I)</f>
        <v>0</v>
      </c>
      <c r="F398" s="7">
        <f>SUMIF(صرف!E:E,صنف!B399,صرف!I:I)</f>
        <v>0</v>
      </c>
      <c r="G398" s="7">
        <f>SUMIF(تكهين!E:E,صنف!B399,تكهين!I:I)</f>
        <v>0</v>
      </c>
      <c r="H398" s="37">
        <f t="shared" si="17"/>
        <v>0</v>
      </c>
      <c r="I398" s="37">
        <f t="shared" si="18"/>
        <v>0</v>
      </c>
    </row>
    <row r="399" spans="2:9" ht="24.95" customHeight="1">
      <c r="B399" s="12" t="str">
        <f t="shared" si="19"/>
        <v/>
      </c>
      <c r="C399" s="10">
        <f>صنف!C:C</f>
        <v>0</v>
      </c>
      <c r="D399" s="7"/>
      <c r="E399" s="7">
        <f>SUMIF(اضافه!E:E,صنف!B400,اضافه!I:I)</f>
        <v>0</v>
      </c>
      <c r="F399" s="7">
        <f>SUMIF(صرف!E:E,صنف!B400,صرف!I:I)</f>
        <v>0</v>
      </c>
      <c r="G399" s="7">
        <f>SUMIF(تكهين!E:E,صنف!B400,تكهين!I:I)</f>
        <v>0</v>
      </c>
      <c r="H399" s="37">
        <f t="shared" si="17"/>
        <v>0</v>
      </c>
      <c r="I399" s="37">
        <f t="shared" si="18"/>
        <v>0</v>
      </c>
    </row>
    <row r="400" spans="2:9" ht="24.95" customHeight="1">
      <c r="B400" s="12" t="str">
        <f t="shared" si="19"/>
        <v/>
      </c>
      <c r="C400" s="10">
        <f>صنف!C:C</f>
        <v>0</v>
      </c>
      <c r="D400" s="7"/>
      <c r="E400" s="7">
        <f>SUMIF(اضافه!E:E,صنف!B401,اضافه!I:I)</f>
        <v>0</v>
      </c>
      <c r="F400" s="7">
        <f>SUMIF(صرف!E:E,صنف!B401,صرف!I:I)</f>
        <v>0</v>
      </c>
      <c r="G400" s="7">
        <f>SUMIF(تكهين!E:E,صنف!B401,تكهين!I:I)</f>
        <v>0</v>
      </c>
      <c r="H400" s="37">
        <f t="shared" si="17"/>
        <v>0</v>
      </c>
      <c r="I400" s="37">
        <f t="shared" si="18"/>
        <v>0</v>
      </c>
    </row>
    <row r="401" spans="2:9" ht="24.95" customHeight="1">
      <c r="B401" s="12" t="str">
        <f t="shared" si="19"/>
        <v/>
      </c>
      <c r="C401" s="10">
        <f>صنف!C:C</f>
        <v>0</v>
      </c>
      <c r="D401" s="7"/>
      <c r="E401" s="7">
        <f>SUMIF(اضافه!E:E,صنف!B402,اضافه!I:I)</f>
        <v>0</v>
      </c>
      <c r="F401" s="7">
        <f>SUMIF(صرف!E:E,صنف!B402,صرف!I:I)</f>
        <v>0</v>
      </c>
      <c r="G401" s="7">
        <f>SUMIF(تكهين!E:E,صنف!B402,تكهين!I:I)</f>
        <v>0</v>
      </c>
      <c r="H401" s="37">
        <f t="shared" si="17"/>
        <v>0</v>
      </c>
      <c r="I401" s="37">
        <f t="shared" si="18"/>
        <v>0</v>
      </c>
    </row>
    <row r="402" spans="2:9" ht="24.95" customHeight="1">
      <c r="B402" s="12" t="str">
        <f t="shared" si="19"/>
        <v/>
      </c>
      <c r="C402" s="10">
        <f>صنف!C:C</f>
        <v>0</v>
      </c>
      <c r="D402" s="7"/>
      <c r="E402" s="7">
        <f>SUMIF(اضافه!E:E,صنف!B403,اضافه!I:I)</f>
        <v>0</v>
      </c>
      <c r="F402" s="7">
        <f>SUMIF(صرف!E:E,صنف!B403,صرف!I:I)</f>
        <v>0</v>
      </c>
      <c r="G402" s="7">
        <f>SUMIF(تكهين!E:E,صنف!B403,تكهين!I:I)</f>
        <v>0</v>
      </c>
      <c r="H402" s="37">
        <f t="shared" si="17"/>
        <v>0</v>
      </c>
      <c r="I402" s="37">
        <f t="shared" si="18"/>
        <v>0</v>
      </c>
    </row>
    <row r="403" spans="2:9" ht="24.95" customHeight="1">
      <c r="B403" s="12" t="str">
        <f t="shared" si="19"/>
        <v/>
      </c>
      <c r="C403" s="10">
        <f>صنف!C:C</f>
        <v>0</v>
      </c>
      <c r="D403" s="7"/>
      <c r="E403" s="7">
        <f>SUMIF(اضافه!E:E,صنف!B404,اضافه!I:I)</f>
        <v>0</v>
      </c>
      <c r="F403" s="7">
        <f>SUMIF(صرف!E:E,صنف!B404,صرف!I:I)</f>
        <v>0</v>
      </c>
      <c r="G403" s="7">
        <f>SUMIF(تكهين!E:E,صنف!B404,تكهين!I:I)</f>
        <v>0</v>
      </c>
      <c r="H403" s="37">
        <f t="shared" si="17"/>
        <v>0</v>
      </c>
      <c r="I403" s="37">
        <f t="shared" si="18"/>
        <v>0</v>
      </c>
    </row>
    <row r="404" spans="2:9" ht="24.95" customHeight="1">
      <c r="B404" s="12" t="str">
        <f t="shared" si="19"/>
        <v/>
      </c>
      <c r="C404" s="10">
        <f>صنف!C:C</f>
        <v>0</v>
      </c>
      <c r="D404" s="7"/>
      <c r="E404" s="7">
        <f>SUMIF(اضافه!E:E,صنف!B405,اضافه!I:I)</f>
        <v>0</v>
      </c>
      <c r="F404" s="7">
        <f>SUMIF(صرف!E:E,صنف!B405,صرف!I:I)</f>
        <v>0</v>
      </c>
      <c r="G404" s="7">
        <f>SUMIF(تكهين!E:E,صنف!B405,تكهين!I:I)</f>
        <v>0</v>
      </c>
      <c r="H404" s="37">
        <f t="shared" si="17"/>
        <v>0</v>
      </c>
      <c r="I404" s="37">
        <f t="shared" si="18"/>
        <v>0</v>
      </c>
    </row>
    <row r="405" spans="2:9" ht="24.95" customHeight="1">
      <c r="B405" s="12" t="str">
        <f t="shared" si="19"/>
        <v/>
      </c>
      <c r="C405" s="10">
        <f>صنف!C:C</f>
        <v>0</v>
      </c>
      <c r="D405" s="7"/>
      <c r="E405" s="7">
        <f>SUMIF(اضافه!E:E,صنف!B406,اضافه!I:I)</f>
        <v>0</v>
      </c>
      <c r="F405" s="7">
        <f>SUMIF(صرف!E:E,صنف!B406,صرف!I:I)</f>
        <v>0</v>
      </c>
      <c r="G405" s="7">
        <f>SUMIF(تكهين!E:E,صنف!B406,تكهين!I:I)</f>
        <v>0</v>
      </c>
      <c r="H405" s="37">
        <f t="shared" si="17"/>
        <v>0</v>
      </c>
      <c r="I405" s="37">
        <f t="shared" si="18"/>
        <v>0</v>
      </c>
    </row>
    <row r="406" spans="2:9" ht="24.95" customHeight="1">
      <c r="B406" s="12" t="str">
        <f t="shared" si="19"/>
        <v/>
      </c>
      <c r="C406" s="10">
        <f>صنف!C:C</f>
        <v>0</v>
      </c>
      <c r="D406" s="7"/>
      <c r="E406" s="7">
        <f>SUMIF(اضافه!E:E,صنف!B407,اضافه!I:I)</f>
        <v>0</v>
      </c>
      <c r="F406" s="7">
        <f>SUMIF(صرف!E:E,صنف!B407,صرف!I:I)</f>
        <v>0</v>
      </c>
      <c r="G406" s="7">
        <f>SUMIF(تكهين!E:E,صنف!B407,تكهين!I:I)</f>
        <v>0</v>
      </c>
      <c r="H406" s="37">
        <f t="shared" si="17"/>
        <v>0</v>
      </c>
      <c r="I406" s="37">
        <f t="shared" si="18"/>
        <v>0</v>
      </c>
    </row>
    <row r="407" spans="2:9" ht="24.95" customHeight="1">
      <c r="B407" s="12" t="str">
        <f t="shared" si="19"/>
        <v/>
      </c>
      <c r="C407" s="10">
        <f>صنف!C:C</f>
        <v>0</v>
      </c>
      <c r="D407" s="7"/>
      <c r="E407" s="7">
        <f>SUMIF(اضافه!E:E,صنف!B408,اضافه!I:I)</f>
        <v>0</v>
      </c>
      <c r="F407" s="7">
        <f>SUMIF(صرف!E:E,صنف!B408,صرف!I:I)</f>
        <v>0</v>
      </c>
      <c r="G407" s="7">
        <f>SUMIF(تكهين!E:E,صنف!B408,تكهين!I:I)</f>
        <v>0</v>
      </c>
      <c r="H407" s="37">
        <f t="shared" si="17"/>
        <v>0</v>
      </c>
      <c r="I407" s="37">
        <f t="shared" si="18"/>
        <v>0</v>
      </c>
    </row>
    <row r="408" spans="2:9" ht="24.95" customHeight="1">
      <c r="B408" s="12" t="str">
        <f t="shared" si="19"/>
        <v/>
      </c>
      <c r="C408" s="10">
        <f>صنف!C:C</f>
        <v>0</v>
      </c>
      <c r="D408" s="7"/>
      <c r="E408" s="7">
        <f>SUMIF(اضافه!E:E,صنف!B409,اضافه!I:I)</f>
        <v>0</v>
      </c>
      <c r="F408" s="7">
        <f>SUMIF(صرف!E:E,صنف!B409,صرف!I:I)</f>
        <v>0</v>
      </c>
      <c r="G408" s="7">
        <f>SUMIF(تكهين!E:E,صنف!B409,تكهين!I:I)</f>
        <v>0</v>
      </c>
      <c r="H408" s="37">
        <f t="shared" si="17"/>
        <v>0</v>
      </c>
      <c r="I408" s="37">
        <f t="shared" si="18"/>
        <v>0</v>
      </c>
    </row>
    <row r="409" spans="2:9" ht="24.95" customHeight="1">
      <c r="B409" s="12" t="str">
        <f t="shared" si="19"/>
        <v/>
      </c>
      <c r="C409" s="10">
        <f>صنف!C:C</f>
        <v>0</v>
      </c>
      <c r="D409" s="7"/>
      <c r="E409" s="7">
        <f>SUMIF(اضافه!E:E,صنف!B410,اضافه!I:I)</f>
        <v>0</v>
      </c>
      <c r="F409" s="7">
        <f>SUMIF(صرف!E:E,صنف!B410,صرف!I:I)</f>
        <v>0</v>
      </c>
      <c r="G409" s="7">
        <f>SUMIF(تكهين!E:E,صنف!B410,تكهين!I:I)</f>
        <v>0</v>
      </c>
      <c r="H409" s="37">
        <f t="shared" si="17"/>
        <v>0</v>
      </c>
      <c r="I409" s="37">
        <f t="shared" si="18"/>
        <v>0</v>
      </c>
    </row>
    <row r="410" spans="2:9" ht="24.95" customHeight="1">
      <c r="B410" s="12" t="str">
        <f t="shared" si="19"/>
        <v/>
      </c>
      <c r="C410" s="10">
        <f>صنف!C:C</f>
        <v>0</v>
      </c>
      <c r="D410" s="7"/>
      <c r="E410" s="7">
        <f>SUMIF(اضافه!E:E,صنف!B411,اضافه!I:I)</f>
        <v>0</v>
      </c>
      <c r="F410" s="7">
        <f>SUMIF(صرف!E:E,صنف!B411,صرف!I:I)</f>
        <v>0</v>
      </c>
      <c r="G410" s="7">
        <f>SUMIF(تكهين!E:E,صنف!B411,تكهين!I:I)</f>
        <v>0</v>
      </c>
      <c r="H410" s="37">
        <f t="shared" si="17"/>
        <v>0</v>
      </c>
      <c r="I410" s="37">
        <f t="shared" si="18"/>
        <v>0</v>
      </c>
    </row>
    <row r="411" spans="2:9" ht="24.95" customHeight="1">
      <c r="B411" s="12" t="str">
        <f t="shared" si="19"/>
        <v/>
      </c>
      <c r="C411" s="10">
        <f>صنف!C:C</f>
        <v>0</v>
      </c>
      <c r="D411" s="7"/>
      <c r="E411" s="7">
        <f>SUMIF(اضافه!E:E,صنف!B412,اضافه!I:I)</f>
        <v>0</v>
      </c>
      <c r="F411" s="7">
        <f>SUMIF(صرف!E:E,صنف!B412,صرف!I:I)</f>
        <v>0</v>
      </c>
      <c r="G411" s="7">
        <f>SUMIF(تكهين!E:E,صنف!B412,تكهين!I:I)</f>
        <v>0</v>
      </c>
      <c r="H411" s="37">
        <f t="shared" si="17"/>
        <v>0</v>
      </c>
      <c r="I411" s="37">
        <f t="shared" si="18"/>
        <v>0</v>
      </c>
    </row>
    <row r="412" spans="2:9" ht="24.95" customHeight="1">
      <c r="B412" s="12" t="str">
        <f t="shared" si="19"/>
        <v/>
      </c>
      <c r="C412" s="10">
        <f>صنف!C:C</f>
        <v>0</v>
      </c>
      <c r="D412" s="7"/>
      <c r="E412" s="7">
        <f>SUMIF(اضافه!E:E,صنف!B413,اضافه!I:I)</f>
        <v>0</v>
      </c>
      <c r="F412" s="7">
        <f>SUMIF(صرف!E:E,صنف!B413,صرف!I:I)</f>
        <v>0</v>
      </c>
      <c r="G412" s="7">
        <f>SUMIF(تكهين!E:E,صنف!B413,تكهين!I:I)</f>
        <v>0</v>
      </c>
      <c r="H412" s="37">
        <f t="shared" si="17"/>
        <v>0</v>
      </c>
      <c r="I412" s="37">
        <f t="shared" si="18"/>
        <v>0</v>
      </c>
    </row>
    <row r="413" spans="2:9" ht="24.95" customHeight="1">
      <c r="B413" s="12" t="str">
        <f t="shared" si="19"/>
        <v/>
      </c>
      <c r="C413" s="10">
        <f>صنف!C:C</f>
        <v>0</v>
      </c>
      <c r="D413" s="7"/>
      <c r="E413" s="7">
        <f>SUMIF(اضافه!E:E,صنف!B414,اضافه!I:I)</f>
        <v>0</v>
      </c>
      <c r="F413" s="7">
        <f>SUMIF(صرف!E:E,صنف!B414,صرف!I:I)</f>
        <v>0</v>
      </c>
      <c r="G413" s="7">
        <f>SUMIF(تكهين!E:E,صنف!B414,تكهين!I:I)</f>
        <v>0</v>
      </c>
      <c r="H413" s="37">
        <f t="shared" si="17"/>
        <v>0</v>
      </c>
      <c r="I413" s="37">
        <f t="shared" si="18"/>
        <v>0</v>
      </c>
    </row>
    <row r="414" spans="2:9" ht="24.95" customHeight="1">
      <c r="B414" s="12" t="str">
        <f t="shared" si="19"/>
        <v/>
      </c>
      <c r="C414" s="10">
        <f>صنف!C:C</f>
        <v>0</v>
      </c>
      <c r="D414" s="7"/>
      <c r="E414" s="7">
        <f>SUMIF(اضافه!E:E,صنف!B415,اضافه!I:I)</f>
        <v>0</v>
      </c>
      <c r="F414" s="7">
        <f>SUMIF(صرف!E:E,صنف!B415,صرف!I:I)</f>
        <v>0</v>
      </c>
      <c r="G414" s="7">
        <f>SUMIF(تكهين!E:E,صنف!B415,تكهين!I:I)</f>
        <v>0</v>
      </c>
      <c r="H414" s="37">
        <f t="shared" si="17"/>
        <v>0</v>
      </c>
      <c r="I414" s="37">
        <f t="shared" si="18"/>
        <v>0</v>
      </c>
    </row>
    <row r="415" spans="2:9" ht="24.95" customHeight="1">
      <c r="B415" s="12" t="str">
        <f t="shared" si="19"/>
        <v/>
      </c>
      <c r="C415" s="10">
        <f>صنف!C:C</f>
        <v>0</v>
      </c>
      <c r="D415" s="7"/>
      <c r="E415" s="7">
        <f>SUMIF(اضافه!E:E,صنف!B416,اضافه!I:I)</f>
        <v>0</v>
      </c>
      <c r="F415" s="7">
        <f>SUMIF(صرف!E:E,صنف!B416,صرف!I:I)</f>
        <v>0</v>
      </c>
      <c r="G415" s="7">
        <f>SUMIF(تكهين!E:E,صنف!B416,تكهين!I:I)</f>
        <v>0</v>
      </c>
      <c r="H415" s="37">
        <f t="shared" si="17"/>
        <v>0</v>
      </c>
      <c r="I415" s="37">
        <f t="shared" si="18"/>
        <v>0</v>
      </c>
    </row>
    <row r="416" spans="2:9" ht="24.95" customHeight="1">
      <c r="B416" s="12" t="str">
        <f t="shared" si="19"/>
        <v/>
      </c>
      <c r="C416" s="10">
        <f>صنف!C:C</f>
        <v>0</v>
      </c>
      <c r="D416" s="7"/>
      <c r="E416" s="7">
        <f>SUMIF(اضافه!E:E,صنف!B417,اضافه!I:I)</f>
        <v>0</v>
      </c>
      <c r="F416" s="7">
        <f>SUMIF(صرف!E:E,صنف!B417,صرف!I:I)</f>
        <v>0</v>
      </c>
      <c r="G416" s="7">
        <f>SUMIF(تكهين!E:E,صنف!B417,تكهين!I:I)</f>
        <v>0</v>
      </c>
      <c r="H416" s="37">
        <f t="shared" si="17"/>
        <v>0</v>
      </c>
      <c r="I416" s="37">
        <f t="shared" si="18"/>
        <v>0</v>
      </c>
    </row>
    <row r="417" spans="2:9" ht="24.95" customHeight="1">
      <c r="B417" s="12" t="str">
        <f t="shared" si="19"/>
        <v/>
      </c>
      <c r="C417" s="10">
        <f>صنف!C:C</f>
        <v>0</v>
      </c>
      <c r="D417" s="7"/>
      <c r="E417" s="7">
        <f>SUMIF(اضافه!E:E,صنف!B418,اضافه!I:I)</f>
        <v>0</v>
      </c>
      <c r="F417" s="7">
        <f>SUMIF(صرف!E:E,صنف!B418,صرف!I:I)</f>
        <v>0</v>
      </c>
      <c r="G417" s="7">
        <f>SUMIF(تكهين!E:E,صنف!B418,تكهين!I:I)</f>
        <v>0</v>
      </c>
      <c r="H417" s="37">
        <f t="shared" si="17"/>
        <v>0</v>
      </c>
      <c r="I417" s="37">
        <f t="shared" si="18"/>
        <v>0</v>
      </c>
    </row>
    <row r="418" spans="2:9" ht="24.95" customHeight="1">
      <c r="B418" s="12" t="str">
        <f t="shared" si="19"/>
        <v/>
      </c>
      <c r="C418" s="10">
        <f>صنف!C:C</f>
        <v>0</v>
      </c>
      <c r="D418" s="7"/>
      <c r="E418" s="7">
        <f>SUMIF(اضافه!E:E,صنف!B419,اضافه!I:I)</f>
        <v>0</v>
      </c>
      <c r="F418" s="7">
        <f>SUMIF(صرف!E:E,صنف!B419,صرف!I:I)</f>
        <v>0</v>
      </c>
      <c r="G418" s="7">
        <f>SUMIF(تكهين!E:E,صنف!B419,تكهين!I:I)</f>
        <v>0</v>
      </c>
      <c r="H418" s="37">
        <f t="shared" si="17"/>
        <v>0</v>
      </c>
      <c r="I418" s="37">
        <f t="shared" si="18"/>
        <v>0</v>
      </c>
    </row>
    <row r="419" spans="2:9" ht="24.95" customHeight="1">
      <c r="B419" s="12" t="str">
        <f t="shared" si="19"/>
        <v/>
      </c>
      <c r="C419" s="10">
        <f>صنف!C:C</f>
        <v>0</v>
      </c>
      <c r="D419" s="7"/>
      <c r="E419" s="7">
        <f>SUMIF(اضافه!E:E,صنف!B420,اضافه!I:I)</f>
        <v>0</v>
      </c>
      <c r="F419" s="7">
        <f>SUMIF(صرف!E:E,صنف!B420,صرف!I:I)</f>
        <v>0</v>
      </c>
      <c r="G419" s="7">
        <f>SUMIF(تكهين!E:E,صنف!B420,تكهين!I:I)</f>
        <v>0</v>
      </c>
      <c r="H419" s="37">
        <f t="shared" si="17"/>
        <v>0</v>
      </c>
      <c r="I419" s="37">
        <f t="shared" si="18"/>
        <v>0</v>
      </c>
    </row>
    <row r="420" spans="2:9" ht="24.95" customHeight="1">
      <c r="B420" s="12" t="str">
        <f t="shared" si="19"/>
        <v/>
      </c>
      <c r="C420" s="10">
        <f>صنف!C:C</f>
        <v>0</v>
      </c>
      <c r="D420" s="7"/>
      <c r="E420" s="7">
        <f>SUMIF(اضافه!E:E,صنف!B421,اضافه!I:I)</f>
        <v>0</v>
      </c>
      <c r="F420" s="7">
        <f>SUMIF(صرف!E:E,صنف!B421,صرف!I:I)</f>
        <v>0</v>
      </c>
      <c r="G420" s="7">
        <f>SUMIF(تكهين!E:E,صنف!B421,تكهين!I:I)</f>
        <v>0</v>
      </c>
      <c r="H420" s="37">
        <f t="shared" si="17"/>
        <v>0</v>
      </c>
      <c r="I420" s="37">
        <f t="shared" si="18"/>
        <v>0</v>
      </c>
    </row>
    <row r="421" spans="2:9" ht="24.95" customHeight="1">
      <c r="B421" s="12" t="str">
        <f t="shared" si="19"/>
        <v/>
      </c>
      <c r="C421" s="10">
        <f>صنف!C:C</f>
        <v>0</v>
      </c>
      <c r="D421" s="7"/>
      <c r="E421" s="7">
        <f>SUMIF(اضافه!E:E,صنف!B422,اضافه!I:I)</f>
        <v>0</v>
      </c>
      <c r="F421" s="7">
        <f>SUMIF(صرف!E:E,صنف!B422,صرف!I:I)</f>
        <v>0</v>
      </c>
      <c r="G421" s="7">
        <f>SUMIF(تكهين!E:E,صنف!B422,تكهين!I:I)</f>
        <v>0</v>
      </c>
      <c r="H421" s="37">
        <f t="shared" si="17"/>
        <v>0</v>
      </c>
      <c r="I421" s="37">
        <f t="shared" si="18"/>
        <v>0</v>
      </c>
    </row>
    <row r="422" spans="2:9" ht="24.95" customHeight="1">
      <c r="B422" s="12" t="str">
        <f t="shared" si="19"/>
        <v/>
      </c>
      <c r="C422" s="10">
        <f>صنف!C:C</f>
        <v>0</v>
      </c>
      <c r="D422" s="7"/>
      <c r="E422" s="7">
        <f>SUMIF(اضافه!E:E,صنف!B423,اضافه!I:I)</f>
        <v>0</v>
      </c>
      <c r="F422" s="7">
        <f>SUMIF(صرف!E:E,صنف!B423,صرف!I:I)</f>
        <v>0</v>
      </c>
      <c r="G422" s="7">
        <f>SUMIF(تكهين!E:E,صنف!B423,تكهين!I:I)</f>
        <v>0</v>
      </c>
      <c r="H422" s="37">
        <f t="shared" si="17"/>
        <v>0</v>
      </c>
      <c r="I422" s="37">
        <f t="shared" si="18"/>
        <v>0</v>
      </c>
    </row>
    <row r="423" spans="2:9" ht="24.95" customHeight="1">
      <c r="B423" s="12" t="str">
        <f t="shared" si="19"/>
        <v/>
      </c>
      <c r="C423" s="10">
        <f>صنف!C:C</f>
        <v>0</v>
      </c>
      <c r="D423" s="7"/>
      <c r="E423" s="7">
        <f>SUMIF(اضافه!E:E,صنف!B424,اضافه!I:I)</f>
        <v>0</v>
      </c>
      <c r="F423" s="7">
        <f>SUMIF(صرف!E:E,صنف!B424,صرف!I:I)</f>
        <v>0</v>
      </c>
      <c r="G423" s="7">
        <f>SUMIF(تكهين!E:E,صنف!B424,تكهين!I:I)</f>
        <v>0</v>
      </c>
      <c r="H423" s="37">
        <f t="shared" si="17"/>
        <v>0</v>
      </c>
      <c r="I423" s="37">
        <f t="shared" si="18"/>
        <v>0</v>
      </c>
    </row>
    <row r="424" spans="2:9" ht="24.95" customHeight="1">
      <c r="B424" s="12" t="str">
        <f t="shared" si="19"/>
        <v/>
      </c>
      <c r="C424" s="10">
        <f>صنف!C:C</f>
        <v>0</v>
      </c>
      <c r="D424" s="7"/>
      <c r="E424" s="7">
        <f>SUMIF(اضافه!E:E,صنف!B425,اضافه!I:I)</f>
        <v>0</v>
      </c>
      <c r="F424" s="7">
        <f>SUMIF(صرف!E:E,صنف!B425,صرف!I:I)</f>
        <v>0</v>
      </c>
      <c r="G424" s="7">
        <f>SUMIF(تكهين!E:E,صنف!B425,تكهين!I:I)</f>
        <v>0</v>
      </c>
      <c r="H424" s="37">
        <f t="shared" si="17"/>
        <v>0</v>
      </c>
      <c r="I424" s="37">
        <f t="shared" si="18"/>
        <v>0</v>
      </c>
    </row>
    <row r="425" spans="2:9" ht="24.95" customHeight="1">
      <c r="B425" s="12" t="str">
        <f t="shared" si="19"/>
        <v/>
      </c>
      <c r="C425" s="10">
        <f>صنف!C:C</f>
        <v>0</v>
      </c>
      <c r="D425" s="7"/>
      <c r="E425" s="7">
        <f>SUMIF(اضافه!E:E,صنف!B426,اضافه!I:I)</f>
        <v>0</v>
      </c>
      <c r="F425" s="7">
        <f>SUMIF(صرف!E:E,صنف!B426,صرف!I:I)</f>
        <v>0</v>
      </c>
      <c r="G425" s="7">
        <f>SUMIF(تكهين!E:E,صنف!B426,تكهين!I:I)</f>
        <v>0</v>
      </c>
      <c r="H425" s="37">
        <f t="shared" si="17"/>
        <v>0</v>
      </c>
      <c r="I425" s="37">
        <f t="shared" si="18"/>
        <v>0</v>
      </c>
    </row>
    <row r="426" spans="2:9" ht="24.95" customHeight="1">
      <c r="B426" s="12" t="str">
        <f t="shared" si="19"/>
        <v/>
      </c>
      <c r="C426" s="10">
        <f>صنف!C:C</f>
        <v>0</v>
      </c>
      <c r="D426" s="7"/>
      <c r="E426" s="7">
        <f>SUMIF(اضافه!E:E,صنف!B427,اضافه!I:I)</f>
        <v>0</v>
      </c>
      <c r="F426" s="7">
        <f>SUMIF(صرف!E:E,صنف!B427,صرف!I:I)</f>
        <v>0</v>
      </c>
      <c r="G426" s="7">
        <f>SUMIF(تكهين!E:E,صنف!B427,تكهين!I:I)</f>
        <v>0</v>
      </c>
      <c r="H426" s="37">
        <f t="shared" si="17"/>
        <v>0</v>
      </c>
      <c r="I426" s="37">
        <f t="shared" si="18"/>
        <v>0</v>
      </c>
    </row>
    <row r="427" spans="2:9" ht="24.95" customHeight="1">
      <c r="B427" s="12" t="str">
        <f t="shared" si="19"/>
        <v/>
      </c>
      <c r="C427" s="10">
        <f>صنف!C:C</f>
        <v>0</v>
      </c>
      <c r="D427" s="7"/>
      <c r="E427" s="7">
        <f>SUMIF(اضافه!E:E,صنف!B428,اضافه!I:I)</f>
        <v>0</v>
      </c>
      <c r="F427" s="7">
        <f>SUMIF(صرف!E:E,صنف!B428,صرف!I:I)</f>
        <v>0</v>
      </c>
      <c r="G427" s="7">
        <f>SUMIF(تكهين!E:E,صنف!B428,تكهين!I:I)</f>
        <v>0</v>
      </c>
      <c r="H427" s="37">
        <f t="shared" si="17"/>
        <v>0</v>
      </c>
      <c r="I427" s="37">
        <f t="shared" si="18"/>
        <v>0</v>
      </c>
    </row>
    <row r="428" spans="2:9" ht="24.95" customHeight="1">
      <c r="B428" s="12" t="str">
        <f t="shared" si="19"/>
        <v/>
      </c>
      <c r="C428" s="10">
        <f>صنف!C:C</f>
        <v>0</v>
      </c>
      <c r="D428" s="7"/>
      <c r="E428" s="7">
        <f>SUMIF(اضافه!E:E,صنف!B429,اضافه!I:I)</f>
        <v>0</v>
      </c>
      <c r="F428" s="7">
        <f>SUMIF(صرف!E:E,صنف!B429,صرف!I:I)</f>
        <v>0</v>
      </c>
      <c r="G428" s="7">
        <f>SUMIF(تكهين!E:E,صنف!B429,تكهين!I:I)</f>
        <v>0</v>
      </c>
      <c r="H428" s="37">
        <f t="shared" si="17"/>
        <v>0</v>
      </c>
      <c r="I428" s="37">
        <f t="shared" si="18"/>
        <v>0</v>
      </c>
    </row>
    <row r="429" spans="2:9" ht="24.95" customHeight="1">
      <c r="B429" s="12" t="str">
        <f t="shared" si="19"/>
        <v/>
      </c>
      <c r="C429" s="10">
        <f>صنف!C:C</f>
        <v>0</v>
      </c>
      <c r="D429" s="7"/>
      <c r="E429" s="7">
        <f>SUMIF(اضافه!E:E,صنف!B430,اضافه!I:I)</f>
        <v>0</v>
      </c>
      <c r="F429" s="7">
        <f>SUMIF(صرف!E:E,صنف!B430,صرف!I:I)</f>
        <v>0</v>
      </c>
      <c r="G429" s="7">
        <f>SUMIF(تكهين!E:E,صنف!B430,تكهين!I:I)</f>
        <v>0</v>
      </c>
      <c r="H429" s="37">
        <f t="shared" si="17"/>
        <v>0</v>
      </c>
      <c r="I429" s="37">
        <f t="shared" si="18"/>
        <v>0</v>
      </c>
    </row>
    <row r="430" spans="2:9" ht="24.95" customHeight="1">
      <c r="B430" s="12" t="str">
        <f t="shared" si="19"/>
        <v/>
      </c>
      <c r="C430" s="10">
        <f>صنف!C:C</f>
        <v>0</v>
      </c>
      <c r="D430" s="7"/>
      <c r="E430" s="7">
        <f>SUMIF(اضافه!E:E,صنف!B431,اضافه!I:I)</f>
        <v>0</v>
      </c>
      <c r="F430" s="7">
        <f>SUMIF(صرف!E:E,صنف!B431,صرف!I:I)</f>
        <v>0</v>
      </c>
      <c r="G430" s="7">
        <f>SUMIF(تكهين!E:E,صنف!B431,تكهين!I:I)</f>
        <v>0</v>
      </c>
      <c r="H430" s="37">
        <f t="shared" si="17"/>
        <v>0</v>
      </c>
      <c r="I430" s="37">
        <f t="shared" si="18"/>
        <v>0</v>
      </c>
    </row>
    <row r="431" spans="2:9" ht="24.95" customHeight="1">
      <c r="B431" s="12" t="str">
        <f t="shared" si="19"/>
        <v/>
      </c>
      <c r="C431" s="10">
        <f>صنف!C:C</f>
        <v>0</v>
      </c>
      <c r="D431" s="7"/>
      <c r="E431" s="7">
        <f>SUMIF(اضافه!E:E,صنف!B432,اضافه!I:I)</f>
        <v>0</v>
      </c>
      <c r="F431" s="7">
        <f>SUMIF(صرف!E:E,صنف!B432,صرف!I:I)</f>
        <v>0</v>
      </c>
      <c r="G431" s="7">
        <f>SUMIF(تكهين!E:E,صنف!B432,تكهين!I:I)</f>
        <v>0</v>
      </c>
      <c r="H431" s="37">
        <f t="shared" si="17"/>
        <v>0</v>
      </c>
      <c r="I431" s="37">
        <f t="shared" si="18"/>
        <v>0</v>
      </c>
    </row>
    <row r="432" spans="2:9" ht="24.95" customHeight="1">
      <c r="B432" s="12" t="str">
        <f t="shared" si="19"/>
        <v/>
      </c>
      <c r="C432" s="10">
        <f>صنف!C:C</f>
        <v>0</v>
      </c>
      <c r="D432" s="7"/>
      <c r="E432" s="7">
        <f>SUMIF(اضافه!E:E,صنف!B433,اضافه!I:I)</f>
        <v>0</v>
      </c>
      <c r="F432" s="7">
        <f>SUMIF(صرف!E:E,صنف!B433,صرف!I:I)</f>
        <v>0</v>
      </c>
      <c r="G432" s="7">
        <f>SUMIF(تكهين!E:E,صنف!B433,تكهين!I:I)</f>
        <v>0</v>
      </c>
      <c r="H432" s="37">
        <f t="shared" si="17"/>
        <v>0</v>
      </c>
      <c r="I432" s="37">
        <f t="shared" si="18"/>
        <v>0</v>
      </c>
    </row>
    <row r="433" spans="2:9" ht="24.95" customHeight="1">
      <c r="B433" s="12" t="str">
        <f t="shared" si="19"/>
        <v/>
      </c>
      <c r="C433" s="10">
        <f>صنف!C:C</f>
        <v>0</v>
      </c>
      <c r="D433" s="7"/>
      <c r="E433" s="7">
        <f>SUMIF(اضافه!E:E,صنف!B434,اضافه!I:I)</f>
        <v>0</v>
      </c>
      <c r="F433" s="7">
        <f>SUMIF(صرف!E:E,صنف!B434,صرف!I:I)</f>
        <v>0</v>
      </c>
      <c r="G433" s="7">
        <f>SUMIF(تكهين!E:E,صنف!B434,تكهين!I:I)</f>
        <v>0</v>
      </c>
      <c r="H433" s="37">
        <f t="shared" si="17"/>
        <v>0</v>
      </c>
      <c r="I433" s="37">
        <f t="shared" si="18"/>
        <v>0</v>
      </c>
    </row>
    <row r="434" spans="2:9" ht="24.95" customHeight="1">
      <c r="B434" s="12" t="str">
        <f t="shared" si="19"/>
        <v/>
      </c>
      <c r="C434" s="10">
        <f>صنف!C:C</f>
        <v>0</v>
      </c>
      <c r="D434" s="7"/>
      <c r="E434" s="7">
        <f>SUMIF(اضافه!E:E,صنف!B435,اضافه!I:I)</f>
        <v>0</v>
      </c>
      <c r="F434" s="7">
        <f>SUMIF(صرف!E:E,صنف!B435,صرف!I:I)</f>
        <v>0</v>
      </c>
      <c r="G434" s="7">
        <f>SUMIF(تكهين!E:E,صنف!B435,تكهين!I:I)</f>
        <v>0</v>
      </c>
      <c r="H434" s="37">
        <f t="shared" si="17"/>
        <v>0</v>
      </c>
      <c r="I434" s="37">
        <f t="shared" si="18"/>
        <v>0</v>
      </c>
    </row>
    <row r="435" spans="2:9" ht="24.95" customHeight="1">
      <c r="B435" s="12" t="str">
        <f t="shared" si="19"/>
        <v/>
      </c>
      <c r="C435" s="10">
        <f>صنف!C:C</f>
        <v>0</v>
      </c>
      <c r="D435" s="7"/>
      <c r="E435" s="7">
        <f>SUMIF(اضافه!E:E,صنف!B436,اضافه!I:I)</f>
        <v>0</v>
      </c>
      <c r="F435" s="7">
        <f>SUMIF(صرف!E:E,صنف!B436,صرف!I:I)</f>
        <v>0</v>
      </c>
      <c r="G435" s="7">
        <f>SUMIF(تكهين!E:E,صنف!B436,تكهين!I:I)</f>
        <v>0</v>
      </c>
      <c r="H435" s="37">
        <f t="shared" si="17"/>
        <v>0</v>
      </c>
      <c r="I435" s="37">
        <f t="shared" si="18"/>
        <v>0</v>
      </c>
    </row>
    <row r="436" spans="2:9" ht="24.95" customHeight="1">
      <c r="B436" s="12" t="str">
        <f t="shared" si="19"/>
        <v/>
      </c>
      <c r="C436" s="10">
        <f>صنف!C:C</f>
        <v>0</v>
      </c>
      <c r="D436" s="7"/>
      <c r="E436" s="7">
        <f>SUMIF(اضافه!E:E,صنف!B437,اضافه!I:I)</f>
        <v>0</v>
      </c>
      <c r="F436" s="7">
        <f>SUMIF(صرف!E:E,صنف!B437,صرف!I:I)</f>
        <v>0</v>
      </c>
      <c r="G436" s="7">
        <f>SUMIF(تكهين!E:E,صنف!B437,تكهين!I:I)</f>
        <v>0</v>
      </c>
      <c r="H436" s="37">
        <f t="shared" si="17"/>
        <v>0</v>
      </c>
      <c r="I436" s="37">
        <f t="shared" si="18"/>
        <v>0</v>
      </c>
    </row>
    <row r="437" spans="2:9" ht="24.95" customHeight="1">
      <c r="B437" s="12" t="str">
        <f t="shared" si="19"/>
        <v/>
      </c>
      <c r="C437" s="10">
        <f>صنف!C:C</f>
        <v>0</v>
      </c>
      <c r="D437" s="7"/>
      <c r="E437" s="7">
        <f>SUMIF(اضافه!E:E,صنف!B438,اضافه!I:I)</f>
        <v>0</v>
      </c>
      <c r="F437" s="7">
        <f>SUMIF(صرف!E:E,صنف!B438,صرف!I:I)</f>
        <v>0</v>
      </c>
      <c r="G437" s="7">
        <f>SUMIF(تكهين!E:E,صنف!B438,تكهين!I:I)</f>
        <v>0</v>
      </c>
      <c r="H437" s="37">
        <f t="shared" si="17"/>
        <v>0</v>
      </c>
      <c r="I437" s="37">
        <f t="shared" si="18"/>
        <v>0</v>
      </c>
    </row>
    <row r="438" spans="2:9" ht="24.95" customHeight="1">
      <c r="B438" s="12" t="str">
        <f t="shared" si="19"/>
        <v/>
      </c>
      <c r="C438" s="10">
        <f>صنف!C:C</f>
        <v>0</v>
      </c>
      <c r="D438" s="7"/>
      <c r="E438" s="7">
        <f>SUMIF(اضافه!E:E,صنف!B439,اضافه!I:I)</f>
        <v>0</v>
      </c>
      <c r="F438" s="7">
        <f>SUMIF(صرف!E:E,صنف!B439,صرف!I:I)</f>
        <v>0</v>
      </c>
      <c r="G438" s="7">
        <f>SUMIF(تكهين!E:E,صنف!B439,تكهين!I:I)</f>
        <v>0</v>
      </c>
      <c r="H438" s="37">
        <f t="shared" si="17"/>
        <v>0</v>
      </c>
      <c r="I438" s="37">
        <f t="shared" si="18"/>
        <v>0</v>
      </c>
    </row>
    <row r="439" spans="2:9" ht="24.95" customHeight="1">
      <c r="B439" s="12" t="str">
        <f t="shared" si="19"/>
        <v/>
      </c>
      <c r="C439" s="10">
        <f>صنف!C:C</f>
        <v>0</v>
      </c>
      <c r="D439" s="7"/>
      <c r="E439" s="7">
        <f>SUMIF(اضافه!E:E,صنف!B440,اضافه!I:I)</f>
        <v>0</v>
      </c>
      <c r="F439" s="7">
        <f>SUMIF(صرف!E:E,صنف!B440,صرف!I:I)</f>
        <v>0</v>
      </c>
      <c r="G439" s="7">
        <f>SUMIF(تكهين!E:E,صنف!B440,تكهين!I:I)</f>
        <v>0</v>
      </c>
      <c r="H439" s="37">
        <f t="shared" si="17"/>
        <v>0</v>
      </c>
      <c r="I439" s="37">
        <f t="shared" si="18"/>
        <v>0</v>
      </c>
    </row>
    <row r="440" spans="2:9" ht="24.95" customHeight="1">
      <c r="B440" s="12" t="str">
        <f t="shared" si="19"/>
        <v/>
      </c>
      <c r="C440" s="10">
        <f>صنف!C:C</f>
        <v>0</v>
      </c>
      <c r="D440" s="7"/>
      <c r="E440" s="7">
        <f>SUMIF(اضافه!E:E,صنف!B441,اضافه!I:I)</f>
        <v>0</v>
      </c>
      <c r="F440" s="7">
        <f>SUMIF(صرف!E:E,صنف!B441,صرف!I:I)</f>
        <v>0</v>
      </c>
      <c r="G440" s="7">
        <f>SUMIF(تكهين!E:E,صنف!B441,تكهين!I:I)</f>
        <v>0</v>
      </c>
      <c r="H440" s="37">
        <f t="shared" si="17"/>
        <v>0</v>
      </c>
      <c r="I440" s="37">
        <f t="shared" si="18"/>
        <v>0</v>
      </c>
    </row>
    <row r="441" spans="2:9" ht="24.95" customHeight="1">
      <c r="B441" s="12" t="str">
        <f t="shared" si="19"/>
        <v/>
      </c>
      <c r="C441" s="10">
        <f>صنف!C:C</f>
        <v>0</v>
      </c>
      <c r="D441" s="7"/>
      <c r="E441" s="7">
        <f>SUMIF(اضافه!E:E,صنف!B442,اضافه!I:I)</f>
        <v>0</v>
      </c>
      <c r="F441" s="7">
        <f>SUMIF(صرف!E:E,صنف!B442,صرف!I:I)</f>
        <v>0</v>
      </c>
      <c r="G441" s="7">
        <f>SUMIF(تكهين!E:E,صنف!B442,تكهين!I:I)</f>
        <v>0</v>
      </c>
      <c r="H441" s="37">
        <f t="shared" si="17"/>
        <v>0</v>
      </c>
      <c r="I441" s="37">
        <f t="shared" si="18"/>
        <v>0</v>
      </c>
    </row>
    <row r="442" spans="2:9" ht="24.95" customHeight="1">
      <c r="B442" s="12" t="str">
        <f t="shared" si="19"/>
        <v/>
      </c>
      <c r="C442" s="10">
        <f>صنف!C:C</f>
        <v>0</v>
      </c>
      <c r="D442" s="7"/>
      <c r="E442" s="7">
        <f>SUMIF(اضافه!E:E,صنف!B443,اضافه!I:I)</f>
        <v>0</v>
      </c>
      <c r="F442" s="7">
        <f>SUMIF(صرف!E:E,صنف!B443,صرف!I:I)</f>
        <v>0</v>
      </c>
      <c r="G442" s="7">
        <f>SUMIF(تكهين!E:E,صنف!B443,تكهين!I:I)</f>
        <v>0</v>
      </c>
      <c r="H442" s="37">
        <f t="shared" si="17"/>
        <v>0</v>
      </c>
      <c r="I442" s="37">
        <f t="shared" si="18"/>
        <v>0</v>
      </c>
    </row>
    <row r="443" spans="2:9" ht="24.95" customHeight="1">
      <c r="B443" s="12" t="str">
        <f t="shared" si="19"/>
        <v/>
      </c>
      <c r="C443" s="10">
        <f>صنف!C:C</f>
        <v>0</v>
      </c>
      <c r="D443" s="7"/>
      <c r="E443" s="7">
        <f>SUMIF(اضافه!E:E,صنف!B444,اضافه!I:I)</f>
        <v>0</v>
      </c>
      <c r="F443" s="7">
        <f>SUMIF(صرف!E:E,صنف!B444,صرف!I:I)</f>
        <v>0</v>
      </c>
      <c r="G443" s="7">
        <f>SUMIF(تكهين!E:E,صنف!B444,تكهين!I:I)</f>
        <v>0</v>
      </c>
      <c r="H443" s="37">
        <f t="shared" si="17"/>
        <v>0</v>
      </c>
      <c r="I443" s="37">
        <f t="shared" si="18"/>
        <v>0</v>
      </c>
    </row>
    <row r="444" spans="2:9" ht="24.95" customHeight="1">
      <c r="B444" s="12" t="str">
        <f t="shared" si="19"/>
        <v/>
      </c>
      <c r="C444" s="10">
        <f>صنف!C:C</f>
        <v>0</v>
      </c>
      <c r="D444" s="7"/>
      <c r="E444" s="7">
        <f>SUMIF(اضافه!E:E,صنف!B445,اضافه!I:I)</f>
        <v>0</v>
      </c>
      <c r="F444" s="7">
        <f>SUMIF(صرف!E:E,صنف!B445,صرف!I:I)</f>
        <v>0</v>
      </c>
      <c r="G444" s="7">
        <f>SUMIF(تكهين!E:E,صنف!B445,تكهين!I:I)</f>
        <v>0</v>
      </c>
      <c r="H444" s="37">
        <f t="shared" si="17"/>
        <v>0</v>
      </c>
      <c r="I444" s="37">
        <f t="shared" si="18"/>
        <v>0</v>
      </c>
    </row>
    <row r="445" spans="2:9" ht="24.95" customHeight="1">
      <c r="B445" s="12" t="str">
        <f t="shared" si="19"/>
        <v/>
      </c>
      <c r="C445" s="10">
        <f>صنف!C:C</f>
        <v>0</v>
      </c>
      <c r="D445" s="7"/>
      <c r="E445" s="7">
        <f>SUMIF(اضافه!E:E,صنف!B446,اضافه!I:I)</f>
        <v>0</v>
      </c>
      <c r="F445" s="7">
        <f>SUMIF(صرف!E:E,صنف!B446,صرف!I:I)</f>
        <v>0</v>
      </c>
      <c r="G445" s="7">
        <f>SUMIF(تكهين!E:E,صنف!B446,تكهين!I:I)</f>
        <v>0</v>
      </c>
      <c r="H445" s="37">
        <f t="shared" si="17"/>
        <v>0</v>
      </c>
      <c r="I445" s="37">
        <f t="shared" si="18"/>
        <v>0</v>
      </c>
    </row>
    <row r="446" spans="2:9" ht="24.95" customHeight="1">
      <c r="B446" s="12" t="str">
        <f t="shared" si="19"/>
        <v/>
      </c>
      <c r="C446" s="10">
        <f>صنف!C:C</f>
        <v>0</v>
      </c>
      <c r="D446" s="7"/>
      <c r="E446" s="7">
        <f>SUMIF(اضافه!E:E,صنف!B447,اضافه!I:I)</f>
        <v>0</v>
      </c>
      <c r="F446" s="7">
        <f>SUMIF(صرف!E:E,صنف!B447,صرف!I:I)</f>
        <v>0</v>
      </c>
      <c r="G446" s="7">
        <f>SUMIF(تكهين!E:E,صنف!B447,تكهين!I:I)</f>
        <v>0</v>
      </c>
      <c r="H446" s="37">
        <f t="shared" si="17"/>
        <v>0</v>
      </c>
      <c r="I446" s="37">
        <f t="shared" si="18"/>
        <v>0</v>
      </c>
    </row>
    <row r="447" spans="2:9" ht="24.95" customHeight="1">
      <c r="B447" s="12" t="str">
        <f t="shared" si="19"/>
        <v/>
      </c>
      <c r="C447" s="10">
        <f>صنف!C:C</f>
        <v>0</v>
      </c>
      <c r="D447" s="7"/>
      <c r="E447" s="7">
        <f>SUMIF(اضافه!E:E,صنف!B448,اضافه!I:I)</f>
        <v>0</v>
      </c>
      <c r="F447" s="7">
        <f>SUMIF(صرف!E:E,صنف!B448,صرف!I:I)</f>
        <v>0</v>
      </c>
      <c r="G447" s="7">
        <f>SUMIF(تكهين!E:E,صنف!B448,تكهين!I:I)</f>
        <v>0</v>
      </c>
      <c r="H447" s="37">
        <f t="shared" si="17"/>
        <v>0</v>
      </c>
      <c r="I447" s="37">
        <f t="shared" si="18"/>
        <v>0</v>
      </c>
    </row>
    <row r="448" spans="2:9" ht="24.95" customHeight="1">
      <c r="B448" s="12" t="str">
        <f t="shared" si="19"/>
        <v/>
      </c>
      <c r="C448" s="10">
        <f>صنف!C:C</f>
        <v>0</v>
      </c>
      <c r="D448" s="7"/>
      <c r="E448" s="7">
        <f>SUMIF(اضافه!E:E,صنف!B449,اضافه!I:I)</f>
        <v>0</v>
      </c>
      <c r="F448" s="7">
        <f>SUMIF(صرف!E:E,صنف!B449,صرف!I:I)</f>
        <v>0</v>
      </c>
      <c r="G448" s="7">
        <f>SUMIF(تكهين!E:E,صنف!B449,تكهين!I:I)</f>
        <v>0</v>
      </c>
      <c r="H448" s="37">
        <f t="shared" si="17"/>
        <v>0</v>
      </c>
      <c r="I448" s="37">
        <f t="shared" si="18"/>
        <v>0</v>
      </c>
    </row>
    <row r="449" spans="2:9" ht="24.95" customHeight="1">
      <c r="B449" s="12" t="str">
        <f t="shared" si="19"/>
        <v/>
      </c>
      <c r="C449" s="10">
        <f>صنف!C:C</f>
        <v>0</v>
      </c>
      <c r="D449" s="7"/>
      <c r="E449" s="7">
        <f>SUMIF(اضافه!E:E,صنف!B450,اضافه!I:I)</f>
        <v>0</v>
      </c>
      <c r="F449" s="7">
        <f>SUMIF(صرف!E:E,صنف!B450,صرف!I:I)</f>
        <v>0</v>
      </c>
      <c r="G449" s="7">
        <f>SUMIF(تكهين!E:E,صنف!B450,تكهين!I:I)</f>
        <v>0</v>
      </c>
      <c r="H449" s="37">
        <f t="shared" si="17"/>
        <v>0</v>
      </c>
      <c r="I449" s="37">
        <f t="shared" si="18"/>
        <v>0</v>
      </c>
    </row>
    <row r="450" spans="2:9" ht="24.95" customHeight="1">
      <c r="B450" s="12" t="str">
        <f t="shared" si="19"/>
        <v/>
      </c>
      <c r="C450" s="10">
        <f>صنف!C:C</f>
        <v>0</v>
      </c>
      <c r="D450" s="7"/>
      <c r="E450" s="7">
        <f>SUMIF(اضافه!E:E,صنف!B451,اضافه!I:I)</f>
        <v>0</v>
      </c>
      <c r="F450" s="7">
        <f>SUMIF(صرف!E:E,صنف!B451,صرف!I:I)</f>
        <v>0</v>
      </c>
      <c r="G450" s="7">
        <f>SUMIF(تكهين!E:E,صنف!B451,تكهين!I:I)</f>
        <v>0</v>
      </c>
      <c r="H450" s="37">
        <f t="shared" si="17"/>
        <v>0</v>
      </c>
      <c r="I450" s="37">
        <f t="shared" si="18"/>
        <v>0</v>
      </c>
    </row>
    <row r="451" spans="2:9" ht="24.95" customHeight="1">
      <c r="B451" s="12" t="str">
        <f t="shared" si="19"/>
        <v/>
      </c>
      <c r="C451" s="10">
        <f>صنف!C:C</f>
        <v>0</v>
      </c>
      <c r="D451" s="7"/>
      <c r="E451" s="7">
        <f>SUMIF(اضافه!E:E,صنف!B452,اضافه!I:I)</f>
        <v>0</v>
      </c>
      <c r="F451" s="7">
        <f>SUMIF(صرف!E:E,صنف!B452,صرف!I:I)</f>
        <v>0</v>
      </c>
      <c r="G451" s="7">
        <f>SUMIF(تكهين!E:E,صنف!B452,تكهين!I:I)</f>
        <v>0</v>
      </c>
      <c r="H451" s="37">
        <f t="shared" si="17"/>
        <v>0</v>
      </c>
      <c r="I451" s="37">
        <f t="shared" si="18"/>
        <v>0</v>
      </c>
    </row>
    <row r="452" spans="2:9" ht="24.95" customHeight="1">
      <c r="B452" s="12" t="str">
        <f t="shared" si="19"/>
        <v/>
      </c>
      <c r="C452" s="10">
        <f>صنف!C:C</f>
        <v>0</v>
      </c>
      <c r="D452" s="7"/>
      <c r="E452" s="7">
        <f>SUMIF(اضافه!E:E,صنف!B453,اضافه!I:I)</f>
        <v>0</v>
      </c>
      <c r="F452" s="7">
        <f>SUMIF(صرف!E:E,صنف!B453,صرف!I:I)</f>
        <v>0</v>
      </c>
      <c r="G452" s="7">
        <f>SUMIF(تكهين!E:E,صنف!B453,تكهين!I:I)</f>
        <v>0</v>
      </c>
      <c r="H452" s="37">
        <f t="shared" si="17"/>
        <v>0</v>
      </c>
      <c r="I452" s="37">
        <f t="shared" si="18"/>
        <v>0</v>
      </c>
    </row>
    <row r="453" spans="2:9" ht="24.95" customHeight="1">
      <c r="B453" s="12" t="str">
        <f t="shared" si="19"/>
        <v/>
      </c>
      <c r="C453" s="10">
        <f>صنف!C:C</f>
        <v>0</v>
      </c>
      <c r="D453" s="7"/>
      <c r="E453" s="7">
        <f>SUMIF(اضافه!E:E,صنف!B454,اضافه!I:I)</f>
        <v>0</v>
      </c>
      <c r="F453" s="7">
        <f>SUMIF(صرف!E:E,صنف!B454,صرف!I:I)</f>
        <v>0</v>
      </c>
      <c r="G453" s="7">
        <f>SUMIF(تكهين!E:E,صنف!B454,تكهين!I:I)</f>
        <v>0</v>
      </c>
      <c r="H453" s="37">
        <f t="shared" ref="H453:H499" si="20">D453+E453-F453</f>
        <v>0</v>
      </c>
      <c r="I453" s="37">
        <f t="shared" ref="I453:I499" si="21">D453+E453-G453</f>
        <v>0</v>
      </c>
    </row>
    <row r="454" spans="2:9" ht="24.95" customHeight="1">
      <c r="B454" s="12" t="str">
        <f t="shared" si="19"/>
        <v/>
      </c>
      <c r="C454" s="10">
        <f>صنف!C:C</f>
        <v>0</v>
      </c>
      <c r="D454" s="7"/>
      <c r="E454" s="7">
        <f>SUMIF(اضافه!E:E,صنف!B455,اضافه!I:I)</f>
        <v>0</v>
      </c>
      <c r="F454" s="7">
        <f>SUMIF(صرف!E:E,صنف!B455,صرف!I:I)</f>
        <v>0</v>
      </c>
      <c r="G454" s="7">
        <f>SUMIF(تكهين!E:E,صنف!B455,تكهين!I:I)</f>
        <v>0</v>
      </c>
      <c r="H454" s="37">
        <f t="shared" si="20"/>
        <v>0</v>
      </c>
      <c r="I454" s="37">
        <f t="shared" si="21"/>
        <v>0</v>
      </c>
    </row>
    <row r="455" spans="2:9" ht="24.95" customHeight="1">
      <c r="B455" s="12" t="str">
        <f t="shared" si="19"/>
        <v/>
      </c>
      <c r="C455" s="10">
        <f>صنف!C:C</f>
        <v>0</v>
      </c>
      <c r="D455" s="7"/>
      <c r="E455" s="7">
        <f>SUMIF(اضافه!E:E,صنف!B456,اضافه!I:I)</f>
        <v>0</v>
      </c>
      <c r="F455" s="7">
        <f>SUMIF(صرف!E:E,صنف!B456,صرف!I:I)</f>
        <v>0</v>
      </c>
      <c r="G455" s="7">
        <f>SUMIF(تكهين!E:E,صنف!B456,تكهين!I:I)</f>
        <v>0</v>
      </c>
      <c r="H455" s="37">
        <f t="shared" si="20"/>
        <v>0</v>
      </c>
      <c r="I455" s="37">
        <f t="shared" si="21"/>
        <v>0</v>
      </c>
    </row>
    <row r="456" spans="2:9" ht="24.95" customHeight="1">
      <c r="B456" s="12" t="str">
        <f t="shared" si="19"/>
        <v/>
      </c>
      <c r="C456" s="10">
        <f>صنف!C:C</f>
        <v>0</v>
      </c>
      <c r="D456" s="7"/>
      <c r="E456" s="7">
        <f>SUMIF(اضافه!E:E,صنف!B457,اضافه!I:I)</f>
        <v>0</v>
      </c>
      <c r="F456" s="7">
        <f>SUMIF(صرف!E:E,صنف!B457,صرف!I:I)</f>
        <v>0</v>
      </c>
      <c r="G456" s="7">
        <f>SUMIF(تكهين!E:E,صنف!B457,تكهين!I:I)</f>
        <v>0</v>
      </c>
      <c r="H456" s="37">
        <f t="shared" si="20"/>
        <v>0</v>
      </c>
      <c r="I456" s="37">
        <f t="shared" si="21"/>
        <v>0</v>
      </c>
    </row>
    <row r="457" spans="2:9" ht="24.95" customHeight="1">
      <c r="B457" s="12" t="str">
        <f t="shared" si="19"/>
        <v/>
      </c>
      <c r="C457" s="10">
        <f>صنف!C:C</f>
        <v>0</v>
      </c>
      <c r="D457" s="7"/>
      <c r="E457" s="7">
        <f>SUMIF(اضافه!E:E,صنف!B458,اضافه!I:I)</f>
        <v>0</v>
      </c>
      <c r="F457" s="7">
        <f>SUMIF(صرف!E:E,صنف!B458,صرف!I:I)</f>
        <v>0</v>
      </c>
      <c r="G457" s="7">
        <f>SUMIF(تكهين!E:E,صنف!B458,تكهين!I:I)</f>
        <v>0</v>
      </c>
      <c r="H457" s="37">
        <f t="shared" si="20"/>
        <v>0</v>
      </c>
      <c r="I457" s="37">
        <f t="shared" si="21"/>
        <v>0</v>
      </c>
    </row>
    <row r="458" spans="2:9" ht="24.95" customHeight="1">
      <c r="B458" s="12" t="str">
        <f t="shared" si="19"/>
        <v/>
      </c>
      <c r="C458" s="10">
        <f>صنف!C:C</f>
        <v>0</v>
      </c>
      <c r="D458" s="7"/>
      <c r="E458" s="7">
        <f>SUMIF(اضافه!E:E,صنف!B459,اضافه!I:I)</f>
        <v>0</v>
      </c>
      <c r="F458" s="7">
        <f>SUMIF(صرف!E:E,صنف!B459,صرف!I:I)</f>
        <v>0</v>
      </c>
      <c r="G458" s="7">
        <f>SUMIF(تكهين!E:E,صنف!B459,تكهين!I:I)</f>
        <v>0</v>
      </c>
      <c r="H458" s="37">
        <f t="shared" si="20"/>
        <v>0</v>
      </c>
      <c r="I458" s="37">
        <f t="shared" si="21"/>
        <v>0</v>
      </c>
    </row>
    <row r="459" spans="2:9" ht="24.95" customHeight="1">
      <c r="B459" s="12" t="str">
        <f t="shared" si="19"/>
        <v/>
      </c>
      <c r="C459" s="10">
        <f>صنف!C:C</f>
        <v>0</v>
      </c>
      <c r="D459" s="7"/>
      <c r="E459" s="7">
        <f>SUMIF(اضافه!E:E,صنف!B460,اضافه!I:I)</f>
        <v>0</v>
      </c>
      <c r="F459" s="7">
        <f>SUMIF(صرف!E:E,صنف!B460,صرف!I:I)</f>
        <v>0</v>
      </c>
      <c r="G459" s="7">
        <f>SUMIF(تكهين!E:E,صنف!B460,تكهين!I:I)</f>
        <v>0</v>
      </c>
      <c r="H459" s="37">
        <f t="shared" si="20"/>
        <v>0</v>
      </c>
      <c r="I459" s="37">
        <f t="shared" si="21"/>
        <v>0</v>
      </c>
    </row>
    <row r="460" spans="2:9" ht="24.95" customHeight="1">
      <c r="B460" s="12" t="str">
        <f t="shared" si="19"/>
        <v/>
      </c>
      <c r="C460" s="10">
        <f>صنف!C:C</f>
        <v>0</v>
      </c>
      <c r="D460" s="7"/>
      <c r="E460" s="7">
        <f>SUMIF(اضافه!E:E,صنف!B461,اضافه!I:I)</f>
        <v>0</v>
      </c>
      <c r="F460" s="7">
        <f>SUMIF(صرف!E:E,صنف!B461,صرف!I:I)</f>
        <v>0</v>
      </c>
      <c r="G460" s="7">
        <f>SUMIF(تكهين!E:E,صنف!B461,تكهين!I:I)</f>
        <v>0</v>
      </c>
      <c r="H460" s="37">
        <f t="shared" si="20"/>
        <v>0</v>
      </c>
      <c r="I460" s="37">
        <f t="shared" si="21"/>
        <v>0</v>
      </c>
    </row>
    <row r="461" spans="2:9" ht="24.95" customHeight="1">
      <c r="B461" s="12" t="str">
        <f t="shared" ref="B461:B499" si="22">IF(C461&lt;&gt;0,1+B460,"")</f>
        <v/>
      </c>
      <c r="C461" s="10">
        <f>صنف!C:C</f>
        <v>0</v>
      </c>
      <c r="D461" s="7"/>
      <c r="E461" s="7">
        <f>SUMIF(اضافه!E:E,صنف!B462,اضافه!I:I)</f>
        <v>0</v>
      </c>
      <c r="F461" s="7">
        <f>SUMIF(صرف!E:E,صنف!B462,صرف!I:I)</f>
        <v>0</v>
      </c>
      <c r="G461" s="7">
        <f>SUMIF(تكهين!E:E,صنف!B462,تكهين!I:I)</f>
        <v>0</v>
      </c>
      <c r="H461" s="37">
        <f t="shared" si="20"/>
        <v>0</v>
      </c>
      <c r="I461" s="37">
        <f t="shared" si="21"/>
        <v>0</v>
      </c>
    </row>
    <row r="462" spans="2:9" ht="24.95" customHeight="1">
      <c r="B462" s="12" t="str">
        <f t="shared" si="22"/>
        <v/>
      </c>
      <c r="C462" s="10">
        <f>صنف!C:C</f>
        <v>0</v>
      </c>
      <c r="D462" s="7"/>
      <c r="E462" s="7">
        <f>SUMIF(اضافه!E:E,صنف!B463,اضافه!I:I)</f>
        <v>0</v>
      </c>
      <c r="F462" s="7">
        <f>SUMIF(صرف!E:E,صنف!B463,صرف!I:I)</f>
        <v>0</v>
      </c>
      <c r="G462" s="7">
        <f>SUMIF(تكهين!E:E,صنف!B463,تكهين!I:I)</f>
        <v>0</v>
      </c>
      <c r="H462" s="37">
        <f t="shared" si="20"/>
        <v>0</v>
      </c>
      <c r="I462" s="37">
        <f t="shared" si="21"/>
        <v>0</v>
      </c>
    </row>
    <row r="463" spans="2:9" ht="24.95" customHeight="1">
      <c r="B463" s="12" t="str">
        <f t="shared" si="22"/>
        <v/>
      </c>
      <c r="C463" s="10">
        <f>صنف!C:C</f>
        <v>0</v>
      </c>
      <c r="D463" s="7"/>
      <c r="E463" s="7">
        <f>SUMIF(اضافه!E:E,صنف!B464,اضافه!I:I)</f>
        <v>0</v>
      </c>
      <c r="F463" s="7">
        <f>SUMIF(صرف!E:E,صنف!B464,صرف!I:I)</f>
        <v>0</v>
      </c>
      <c r="G463" s="7">
        <f>SUMIF(تكهين!E:E,صنف!B464,تكهين!I:I)</f>
        <v>0</v>
      </c>
      <c r="H463" s="37">
        <f t="shared" si="20"/>
        <v>0</v>
      </c>
      <c r="I463" s="37">
        <f t="shared" si="21"/>
        <v>0</v>
      </c>
    </row>
    <row r="464" spans="2:9" ht="24.95" customHeight="1">
      <c r="B464" s="12" t="str">
        <f t="shared" si="22"/>
        <v/>
      </c>
      <c r="C464" s="10">
        <f>صنف!C:C</f>
        <v>0</v>
      </c>
      <c r="D464" s="7"/>
      <c r="E464" s="7">
        <f>SUMIF(اضافه!E:E,صنف!B465,اضافه!I:I)</f>
        <v>0</v>
      </c>
      <c r="F464" s="7">
        <f>SUMIF(صرف!E:E,صنف!B465,صرف!I:I)</f>
        <v>0</v>
      </c>
      <c r="G464" s="7">
        <f>SUMIF(تكهين!E:E,صنف!B465,تكهين!I:I)</f>
        <v>0</v>
      </c>
      <c r="H464" s="37">
        <f t="shared" si="20"/>
        <v>0</v>
      </c>
      <c r="I464" s="37">
        <f t="shared" si="21"/>
        <v>0</v>
      </c>
    </row>
    <row r="465" spans="2:9" ht="24.95" customHeight="1">
      <c r="B465" s="12" t="str">
        <f t="shared" si="22"/>
        <v/>
      </c>
      <c r="C465" s="10">
        <f>صنف!C:C</f>
        <v>0</v>
      </c>
      <c r="D465" s="7"/>
      <c r="E465" s="7">
        <f>SUMIF(اضافه!E:E,صنف!B466,اضافه!I:I)</f>
        <v>0</v>
      </c>
      <c r="F465" s="7">
        <f>SUMIF(صرف!E:E,صنف!B466,صرف!I:I)</f>
        <v>0</v>
      </c>
      <c r="G465" s="7">
        <f>SUMIF(تكهين!E:E,صنف!B466,تكهين!I:I)</f>
        <v>0</v>
      </c>
      <c r="H465" s="37">
        <f t="shared" si="20"/>
        <v>0</v>
      </c>
      <c r="I465" s="37">
        <f t="shared" si="21"/>
        <v>0</v>
      </c>
    </row>
    <row r="466" spans="2:9" ht="24.95" customHeight="1">
      <c r="B466" s="12" t="str">
        <f t="shared" si="22"/>
        <v/>
      </c>
      <c r="C466" s="10">
        <f>صنف!C:C</f>
        <v>0</v>
      </c>
      <c r="D466" s="7"/>
      <c r="E466" s="7">
        <f>SUMIF(اضافه!E:E,صنف!B467,اضافه!I:I)</f>
        <v>0</v>
      </c>
      <c r="F466" s="7">
        <f>SUMIF(صرف!E:E,صنف!B467,صرف!I:I)</f>
        <v>0</v>
      </c>
      <c r="G466" s="7">
        <f>SUMIF(تكهين!E:E,صنف!B467,تكهين!I:I)</f>
        <v>0</v>
      </c>
      <c r="H466" s="37">
        <f t="shared" si="20"/>
        <v>0</v>
      </c>
      <c r="I466" s="37">
        <f t="shared" si="21"/>
        <v>0</v>
      </c>
    </row>
    <row r="467" spans="2:9" ht="24.95" customHeight="1">
      <c r="B467" s="12" t="str">
        <f t="shared" si="22"/>
        <v/>
      </c>
      <c r="C467" s="10">
        <f>صنف!C:C</f>
        <v>0</v>
      </c>
      <c r="D467" s="7"/>
      <c r="E467" s="7">
        <f>SUMIF(اضافه!E:E,صنف!B468,اضافه!I:I)</f>
        <v>0</v>
      </c>
      <c r="F467" s="7">
        <f>SUMIF(صرف!E:E,صنف!B468,صرف!I:I)</f>
        <v>0</v>
      </c>
      <c r="G467" s="7">
        <f>SUMIF(تكهين!E:E,صنف!B468,تكهين!I:I)</f>
        <v>0</v>
      </c>
      <c r="H467" s="37">
        <f t="shared" si="20"/>
        <v>0</v>
      </c>
      <c r="I467" s="37">
        <f t="shared" si="21"/>
        <v>0</v>
      </c>
    </row>
    <row r="468" spans="2:9" ht="24.95" customHeight="1">
      <c r="B468" s="12" t="str">
        <f t="shared" si="22"/>
        <v/>
      </c>
      <c r="C468" s="10">
        <f>صنف!C:C</f>
        <v>0</v>
      </c>
      <c r="D468" s="7"/>
      <c r="E468" s="7">
        <f>SUMIF(اضافه!E:E,صنف!B469,اضافه!I:I)</f>
        <v>0</v>
      </c>
      <c r="F468" s="7">
        <f>SUMIF(صرف!E:E,صنف!B469,صرف!I:I)</f>
        <v>0</v>
      </c>
      <c r="G468" s="7">
        <f>SUMIF(تكهين!E:E,صنف!B469,تكهين!I:I)</f>
        <v>0</v>
      </c>
      <c r="H468" s="37">
        <f t="shared" si="20"/>
        <v>0</v>
      </c>
      <c r="I468" s="37">
        <f t="shared" si="21"/>
        <v>0</v>
      </c>
    </row>
    <row r="469" spans="2:9" ht="24.95" customHeight="1">
      <c r="B469" s="12" t="str">
        <f t="shared" si="22"/>
        <v/>
      </c>
      <c r="C469" s="10">
        <f>صنف!C:C</f>
        <v>0</v>
      </c>
      <c r="D469" s="7"/>
      <c r="E469" s="7">
        <f>SUMIF(اضافه!E:E,صنف!B470,اضافه!I:I)</f>
        <v>0</v>
      </c>
      <c r="F469" s="7">
        <f>SUMIF(صرف!E:E,صنف!B470,صرف!I:I)</f>
        <v>0</v>
      </c>
      <c r="G469" s="7">
        <f>SUMIF(تكهين!E:E,صنف!B470,تكهين!I:I)</f>
        <v>0</v>
      </c>
      <c r="H469" s="37">
        <f t="shared" si="20"/>
        <v>0</v>
      </c>
      <c r="I469" s="37">
        <f t="shared" si="21"/>
        <v>0</v>
      </c>
    </row>
    <row r="470" spans="2:9" ht="24.95" customHeight="1">
      <c r="B470" s="12" t="str">
        <f t="shared" si="22"/>
        <v/>
      </c>
      <c r="C470" s="10">
        <f>صنف!C:C</f>
        <v>0</v>
      </c>
      <c r="D470" s="7"/>
      <c r="E470" s="7">
        <f>SUMIF(اضافه!E:E,صنف!B471,اضافه!I:I)</f>
        <v>0</v>
      </c>
      <c r="F470" s="7">
        <f>SUMIF(صرف!E:E,صنف!B471,صرف!I:I)</f>
        <v>0</v>
      </c>
      <c r="G470" s="7">
        <f>SUMIF(تكهين!E:E,صنف!B471,تكهين!I:I)</f>
        <v>0</v>
      </c>
      <c r="H470" s="37">
        <f t="shared" si="20"/>
        <v>0</v>
      </c>
      <c r="I470" s="37">
        <f t="shared" si="21"/>
        <v>0</v>
      </c>
    </row>
    <row r="471" spans="2:9" ht="24.95" customHeight="1">
      <c r="B471" s="12" t="str">
        <f t="shared" si="22"/>
        <v/>
      </c>
      <c r="C471" s="10">
        <f>صنف!C:C</f>
        <v>0</v>
      </c>
      <c r="D471" s="7"/>
      <c r="E471" s="7">
        <f>SUMIF(اضافه!E:E,صنف!B472,اضافه!I:I)</f>
        <v>0</v>
      </c>
      <c r="F471" s="7">
        <f>SUMIF(صرف!E:E,صنف!B472,صرف!I:I)</f>
        <v>0</v>
      </c>
      <c r="G471" s="7">
        <f>SUMIF(تكهين!E:E,صنف!B472,تكهين!I:I)</f>
        <v>0</v>
      </c>
      <c r="H471" s="37">
        <f t="shared" si="20"/>
        <v>0</v>
      </c>
      <c r="I471" s="37">
        <f t="shared" si="21"/>
        <v>0</v>
      </c>
    </row>
    <row r="472" spans="2:9" ht="24.95" customHeight="1">
      <c r="B472" s="12" t="str">
        <f t="shared" si="22"/>
        <v/>
      </c>
      <c r="C472" s="10">
        <f>صنف!C:C</f>
        <v>0</v>
      </c>
      <c r="D472" s="7"/>
      <c r="E472" s="7">
        <f>SUMIF(اضافه!E:E,صنف!B473,اضافه!I:I)</f>
        <v>0</v>
      </c>
      <c r="F472" s="7">
        <f>SUMIF(صرف!E:E,صنف!B473,صرف!I:I)</f>
        <v>0</v>
      </c>
      <c r="G472" s="7">
        <f>SUMIF(تكهين!E:E,صنف!B473,تكهين!I:I)</f>
        <v>0</v>
      </c>
      <c r="H472" s="37">
        <f t="shared" si="20"/>
        <v>0</v>
      </c>
      <c r="I472" s="37">
        <f t="shared" si="21"/>
        <v>0</v>
      </c>
    </row>
    <row r="473" spans="2:9" ht="24.95" customHeight="1">
      <c r="B473" s="12" t="str">
        <f t="shared" si="22"/>
        <v/>
      </c>
      <c r="C473" s="10">
        <f>صنف!C:C</f>
        <v>0</v>
      </c>
      <c r="D473" s="7"/>
      <c r="E473" s="7">
        <f>SUMIF(اضافه!E:E,صنف!B474,اضافه!I:I)</f>
        <v>0</v>
      </c>
      <c r="F473" s="7">
        <f>SUMIF(صرف!E:E,صنف!B474,صرف!I:I)</f>
        <v>0</v>
      </c>
      <c r="G473" s="7">
        <f>SUMIF(تكهين!E:E,صنف!B474,تكهين!I:I)</f>
        <v>0</v>
      </c>
      <c r="H473" s="37">
        <f t="shared" si="20"/>
        <v>0</v>
      </c>
      <c r="I473" s="37">
        <f t="shared" si="21"/>
        <v>0</v>
      </c>
    </row>
    <row r="474" spans="2:9" ht="24.95" customHeight="1">
      <c r="B474" s="12" t="str">
        <f t="shared" si="22"/>
        <v/>
      </c>
      <c r="C474" s="10">
        <f>صنف!C:C</f>
        <v>0</v>
      </c>
      <c r="D474" s="7"/>
      <c r="E474" s="7">
        <f>SUMIF(اضافه!E:E,صنف!B475,اضافه!I:I)</f>
        <v>0</v>
      </c>
      <c r="F474" s="7">
        <f>SUMIF(صرف!E:E,صنف!B475,صرف!I:I)</f>
        <v>0</v>
      </c>
      <c r="G474" s="7">
        <f>SUMIF(تكهين!E:E,صنف!B475,تكهين!I:I)</f>
        <v>0</v>
      </c>
      <c r="H474" s="37">
        <f t="shared" si="20"/>
        <v>0</v>
      </c>
      <c r="I474" s="37">
        <f t="shared" si="21"/>
        <v>0</v>
      </c>
    </row>
    <row r="475" spans="2:9" ht="24.95" customHeight="1">
      <c r="B475" s="12" t="str">
        <f t="shared" si="22"/>
        <v/>
      </c>
      <c r="C475" s="10">
        <f>صنف!C:C</f>
        <v>0</v>
      </c>
      <c r="D475" s="7"/>
      <c r="E475" s="7">
        <f>SUMIF(اضافه!E:E,صنف!B476,اضافه!I:I)</f>
        <v>0</v>
      </c>
      <c r="F475" s="7">
        <f>SUMIF(صرف!E:E,صنف!B476,صرف!I:I)</f>
        <v>0</v>
      </c>
      <c r="G475" s="7">
        <f>SUMIF(تكهين!E:E,صنف!B476,تكهين!I:I)</f>
        <v>0</v>
      </c>
      <c r="H475" s="37">
        <f t="shared" si="20"/>
        <v>0</v>
      </c>
      <c r="I475" s="37">
        <f t="shared" si="21"/>
        <v>0</v>
      </c>
    </row>
    <row r="476" spans="2:9" ht="24.95" customHeight="1">
      <c r="B476" s="12" t="str">
        <f t="shared" si="22"/>
        <v/>
      </c>
      <c r="C476" s="10">
        <f>صنف!C:C</f>
        <v>0</v>
      </c>
      <c r="D476" s="7"/>
      <c r="E476" s="7">
        <f>SUMIF(اضافه!E:E,صنف!B477,اضافه!I:I)</f>
        <v>0</v>
      </c>
      <c r="F476" s="7">
        <f>SUMIF(صرف!E:E,صنف!B477,صرف!I:I)</f>
        <v>0</v>
      </c>
      <c r="G476" s="7">
        <f>SUMIF(تكهين!E:E,صنف!B477,تكهين!I:I)</f>
        <v>0</v>
      </c>
      <c r="H476" s="37">
        <f t="shared" si="20"/>
        <v>0</v>
      </c>
      <c r="I476" s="37">
        <f t="shared" si="21"/>
        <v>0</v>
      </c>
    </row>
    <row r="477" spans="2:9" ht="24.95" customHeight="1">
      <c r="B477" s="12" t="str">
        <f t="shared" si="22"/>
        <v/>
      </c>
      <c r="C477" s="10">
        <f>صنف!C:C</f>
        <v>0</v>
      </c>
      <c r="D477" s="7"/>
      <c r="E477" s="7">
        <f>SUMIF(اضافه!E:E,صنف!B478,اضافه!I:I)</f>
        <v>0</v>
      </c>
      <c r="F477" s="7">
        <f>SUMIF(صرف!E:E,صنف!B478,صرف!I:I)</f>
        <v>0</v>
      </c>
      <c r="G477" s="7">
        <f>SUMIF(تكهين!E:E,صنف!B478,تكهين!I:I)</f>
        <v>0</v>
      </c>
      <c r="H477" s="37">
        <f t="shared" si="20"/>
        <v>0</v>
      </c>
      <c r="I477" s="37">
        <f t="shared" si="21"/>
        <v>0</v>
      </c>
    </row>
    <row r="478" spans="2:9" ht="24.95" customHeight="1">
      <c r="B478" s="12" t="str">
        <f t="shared" si="22"/>
        <v/>
      </c>
      <c r="C478" s="10">
        <f>صنف!C:C</f>
        <v>0</v>
      </c>
      <c r="D478" s="7"/>
      <c r="E478" s="7">
        <f>SUMIF(اضافه!E:E,صنف!B479,اضافه!I:I)</f>
        <v>0</v>
      </c>
      <c r="F478" s="7">
        <f>SUMIF(صرف!E:E,صنف!B479,صرف!I:I)</f>
        <v>0</v>
      </c>
      <c r="G478" s="7">
        <f>SUMIF(تكهين!E:E,صنف!B479,تكهين!I:I)</f>
        <v>0</v>
      </c>
      <c r="H478" s="37">
        <f t="shared" si="20"/>
        <v>0</v>
      </c>
      <c r="I478" s="37">
        <f t="shared" si="21"/>
        <v>0</v>
      </c>
    </row>
    <row r="479" spans="2:9" ht="24.95" customHeight="1">
      <c r="B479" s="12" t="str">
        <f t="shared" si="22"/>
        <v/>
      </c>
      <c r="C479" s="10">
        <f>صنف!C:C</f>
        <v>0</v>
      </c>
      <c r="D479" s="7"/>
      <c r="E479" s="7">
        <f>SUMIF(اضافه!E:E,صنف!B480,اضافه!I:I)</f>
        <v>0</v>
      </c>
      <c r="F479" s="7">
        <f>SUMIF(صرف!E:E,صنف!B480,صرف!I:I)</f>
        <v>0</v>
      </c>
      <c r="G479" s="7">
        <f>SUMIF(تكهين!E:E,صنف!B480,تكهين!I:I)</f>
        <v>0</v>
      </c>
      <c r="H479" s="37">
        <f t="shared" si="20"/>
        <v>0</v>
      </c>
      <c r="I479" s="37">
        <f t="shared" si="21"/>
        <v>0</v>
      </c>
    </row>
    <row r="480" spans="2:9" ht="24.95" customHeight="1">
      <c r="B480" s="12" t="str">
        <f t="shared" si="22"/>
        <v/>
      </c>
      <c r="C480" s="10">
        <f>صنف!C:C</f>
        <v>0</v>
      </c>
      <c r="D480" s="7"/>
      <c r="E480" s="7">
        <f>SUMIF(اضافه!E:E,صنف!B481,اضافه!I:I)</f>
        <v>0</v>
      </c>
      <c r="F480" s="7">
        <f>SUMIF(صرف!E:E,صنف!B481,صرف!I:I)</f>
        <v>0</v>
      </c>
      <c r="G480" s="7">
        <f>SUMIF(تكهين!E:E,صنف!B481,تكهين!I:I)</f>
        <v>0</v>
      </c>
      <c r="H480" s="37">
        <f t="shared" si="20"/>
        <v>0</v>
      </c>
      <c r="I480" s="37">
        <f t="shared" si="21"/>
        <v>0</v>
      </c>
    </row>
    <row r="481" spans="2:9" ht="24.95" customHeight="1">
      <c r="B481" s="12" t="str">
        <f t="shared" si="22"/>
        <v/>
      </c>
      <c r="C481" s="10">
        <f>صنف!C:C</f>
        <v>0</v>
      </c>
      <c r="D481" s="7"/>
      <c r="E481" s="7">
        <f>SUMIF(اضافه!E:E,صنف!B482,اضافه!I:I)</f>
        <v>0</v>
      </c>
      <c r="F481" s="7">
        <f>SUMIF(صرف!E:E,صنف!B482,صرف!I:I)</f>
        <v>0</v>
      </c>
      <c r="G481" s="7">
        <f>SUMIF(تكهين!E:E,صنف!B482,تكهين!I:I)</f>
        <v>0</v>
      </c>
      <c r="H481" s="37">
        <f t="shared" si="20"/>
        <v>0</v>
      </c>
      <c r="I481" s="37">
        <f t="shared" si="21"/>
        <v>0</v>
      </c>
    </row>
    <row r="482" spans="2:9" ht="24.95" customHeight="1">
      <c r="B482" s="12" t="str">
        <f t="shared" si="22"/>
        <v/>
      </c>
      <c r="C482" s="10">
        <f>صنف!C:C</f>
        <v>0</v>
      </c>
      <c r="D482" s="7"/>
      <c r="E482" s="7">
        <f>SUMIF(اضافه!E:E,صنف!B483,اضافه!I:I)</f>
        <v>0</v>
      </c>
      <c r="F482" s="7">
        <f>SUMIF(صرف!E:E,صنف!B483,صرف!I:I)</f>
        <v>0</v>
      </c>
      <c r="G482" s="7">
        <f>SUMIF(تكهين!E:E,صنف!B483,تكهين!I:I)</f>
        <v>0</v>
      </c>
      <c r="H482" s="37">
        <f t="shared" si="20"/>
        <v>0</v>
      </c>
      <c r="I482" s="37">
        <f t="shared" si="21"/>
        <v>0</v>
      </c>
    </row>
    <row r="483" spans="2:9" ht="24.95" customHeight="1">
      <c r="B483" s="12" t="str">
        <f t="shared" si="22"/>
        <v/>
      </c>
      <c r="C483" s="10">
        <f>صنف!C:C</f>
        <v>0</v>
      </c>
      <c r="D483" s="7"/>
      <c r="E483" s="7">
        <f>SUMIF(اضافه!E:E,صنف!B484,اضافه!I:I)</f>
        <v>0</v>
      </c>
      <c r="F483" s="7">
        <f>SUMIF(صرف!E:E,صنف!B484,صرف!I:I)</f>
        <v>0</v>
      </c>
      <c r="G483" s="7">
        <f>SUMIF(تكهين!E:E,صنف!B484,تكهين!I:I)</f>
        <v>0</v>
      </c>
      <c r="H483" s="37">
        <f t="shared" si="20"/>
        <v>0</v>
      </c>
      <c r="I483" s="37">
        <f t="shared" si="21"/>
        <v>0</v>
      </c>
    </row>
    <row r="484" spans="2:9" ht="24.95" customHeight="1">
      <c r="B484" s="12" t="str">
        <f t="shared" si="22"/>
        <v/>
      </c>
      <c r="C484" s="10">
        <f>صنف!C:C</f>
        <v>0</v>
      </c>
      <c r="D484" s="7"/>
      <c r="E484" s="7">
        <f>SUMIF(اضافه!E:E,صنف!B485,اضافه!I:I)</f>
        <v>0</v>
      </c>
      <c r="F484" s="7">
        <f>SUMIF(صرف!E:E,صنف!B485,صرف!I:I)</f>
        <v>0</v>
      </c>
      <c r="G484" s="7">
        <f>SUMIF(تكهين!E:E,صنف!B485,تكهين!I:I)</f>
        <v>0</v>
      </c>
      <c r="H484" s="37">
        <f t="shared" si="20"/>
        <v>0</v>
      </c>
      <c r="I484" s="37">
        <f t="shared" si="21"/>
        <v>0</v>
      </c>
    </row>
    <row r="485" spans="2:9" ht="24.95" customHeight="1">
      <c r="B485" s="12" t="str">
        <f t="shared" si="22"/>
        <v/>
      </c>
      <c r="C485" s="10">
        <f>صنف!C:C</f>
        <v>0</v>
      </c>
      <c r="D485" s="7"/>
      <c r="E485" s="7">
        <f>SUMIF(اضافه!E:E,صنف!B486,اضافه!I:I)</f>
        <v>0</v>
      </c>
      <c r="F485" s="7">
        <f>SUMIF(صرف!E:E,صنف!B486,صرف!I:I)</f>
        <v>0</v>
      </c>
      <c r="G485" s="7">
        <f>SUMIF(تكهين!E:E,صنف!B486,تكهين!I:I)</f>
        <v>0</v>
      </c>
      <c r="H485" s="37">
        <f t="shared" si="20"/>
        <v>0</v>
      </c>
      <c r="I485" s="37">
        <f t="shared" si="21"/>
        <v>0</v>
      </c>
    </row>
    <row r="486" spans="2:9" ht="24.95" customHeight="1">
      <c r="B486" s="12" t="str">
        <f t="shared" si="22"/>
        <v/>
      </c>
      <c r="C486" s="10">
        <f>صنف!C:C</f>
        <v>0</v>
      </c>
      <c r="D486" s="7"/>
      <c r="E486" s="7">
        <f>SUMIF(اضافه!E:E,صنف!B487,اضافه!I:I)</f>
        <v>0</v>
      </c>
      <c r="F486" s="7">
        <f>SUMIF(صرف!E:E,صنف!B487,صرف!I:I)</f>
        <v>0</v>
      </c>
      <c r="G486" s="7">
        <f>SUMIF(تكهين!E:E,صنف!B487,تكهين!I:I)</f>
        <v>0</v>
      </c>
      <c r="H486" s="37">
        <f t="shared" si="20"/>
        <v>0</v>
      </c>
      <c r="I486" s="37">
        <f t="shared" si="21"/>
        <v>0</v>
      </c>
    </row>
    <row r="487" spans="2:9" ht="24.95" customHeight="1">
      <c r="B487" s="12" t="str">
        <f t="shared" si="22"/>
        <v/>
      </c>
      <c r="C487" s="10">
        <f>صنف!C:C</f>
        <v>0</v>
      </c>
      <c r="D487" s="7"/>
      <c r="E487" s="7">
        <f>SUMIF(اضافه!E:E,صنف!B488,اضافه!I:I)</f>
        <v>0</v>
      </c>
      <c r="F487" s="7">
        <f>SUMIF(صرف!E:E,صنف!B488,صرف!I:I)</f>
        <v>0</v>
      </c>
      <c r="G487" s="7">
        <f>SUMIF(تكهين!E:E,صنف!B488,تكهين!I:I)</f>
        <v>0</v>
      </c>
      <c r="H487" s="37">
        <f t="shared" si="20"/>
        <v>0</v>
      </c>
      <c r="I487" s="37">
        <f t="shared" si="21"/>
        <v>0</v>
      </c>
    </row>
    <row r="488" spans="2:9" ht="24.95" customHeight="1">
      <c r="B488" s="12" t="str">
        <f t="shared" si="22"/>
        <v/>
      </c>
      <c r="C488" s="10">
        <f>صنف!C:C</f>
        <v>0</v>
      </c>
      <c r="D488" s="7"/>
      <c r="E488" s="7">
        <f>SUMIF(اضافه!E:E,صنف!B489,اضافه!I:I)</f>
        <v>0</v>
      </c>
      <c r="F488" s="7">
        <f>SUMIF(صرف!E:E,صنف!B489,صرف!I:I)</f>
        <v>0</v>
      </c>
      <c r="G488" s="7">
        <f>SUMIF(تكهين!E:E,صنف!B489,تكهين!I:I)</f>
        <v>0</v>
      </c>
      <c r="H488" s="37">
        <f t="shared" si="20"/>
        <v>0</v>
      </c>
      <c r="I488" s="37">
        <f t="shared" si="21"/>
        <v>0</v>
      </c>
    </row>
    <row r="489" spans="2:9" ht="24.95" customHeight="1">
      <c r="B489" s="12" t="str">
        <f t="shared" si="22"/>
        <v/>
      </c>
      <c r="C489" s="10">
        <f>صنف!C:C</f>
        <v>0</v>
      </c>
      <c r="D489" s="7"/>
      <c r="E489" s="7">
        <f>SUMIF(اضافه!E:E,صنف!B490,اضافه!I:I)</f>
        <v>0</v>
      </c>
      <c r="F489" s="7">
        <f>SUMIF(صرف!E:E,صنف!B490,صرف!I:I)</f>
        <v>0</v>
      </c>
      <c r="G489" s="7">
        <f>SUMIF(تكهين!E:E,صنف!B490,تكهين!I:I)</f>
        <v>0</v>
      </c>
      <c r="H489" s="37">
        <f t="shared" si="20"/>
        <v>0</v>
      </c>
      <c r="I489" s="37">
        <f t="shared" si="21"/>
        <v>0</v>
      </c>
    </row>
    <row r="490" spans="2:9" ht="24.95" customHeight="1">
      <c r="B490" s="12" t="str">
        <f t="shared" si="22"/>
        <v/>
      </c>
      <c r="C490" s="10">
        <f>صنف!C:C</f>
        <v>0</v>
      </c>
      <c r="D490" s="7"/>
      <c r="E490" s="7">
        <f>SUMIF(اضافه!E:E,صنف!B491,اضافه!I:I)</f>
        <v>0</v>
      </c>
      <c r="F490" s="7">
        <f>SUMIF(صرف!E:E,صنف!B491,صرف!I:I)</f>
        <v>0</v>
      </c>
      <c r="G490" s="7">
        <f>SUMIF(تكهين!E:E,صنف!B491,تكهين!I:I)</f>
        <v>0</v>
      </c>
      <c r="H490" s="37">
        <f t="shared" si="20"/>
        <v>0</v>
      </c>
      <c r="I490" s="37">
        <f t="shared" si="21"/>
        <v>0</v>
      </c>
    </row>
    <row r="491" spans="2:9" ht="24.95" customHeight="1">
      <c r="B491" s="12" t="str">
        <f t="shared" si="22"/>
        <v/>
      </c>
      <c r="C491" s="10">
        <f>صنف!C:C</f>
        <v>0</v>
      </c>
      <c r="D491" s="7"/>
      <c r="E491" s="7">
        <f>SUMIF(اضافه!E:E,صنف!B492,اضافه!I:I)</f>
        <v>0</v>
      </c>
      <c r="F491" s="7">
        <f>SUMIF(صرف!E:E,صنف!B492,صرف!I:I)</f>
        <v>0</v>
      </c>
      <c r="G491" s="7">
        <f>SUMIF(تكهين!E:E,صنف!B492,تكهين!I:I)</f>
        <v>0</v>
      </c>
      <c r="H491" s="37">
        <f t="shared" si="20"/>
        <v>0</v>
      </c>
      <c r="I491" s="37">
        <f t="shared" si="21"/>
        <v>0</v>
      </c>
    </row>
    <row r="492" spans="2:9" ht="24.95" customHeight="1">
      <c r="B492" s="12" t="str">
        <f t="shared" si="22"/>
        <v/>
      </c>
      <c r="C492" s="10">
        <f>صنف!C:C</f>
        <v>0</v>
      </c>
      <c r="D492" s="7"/>
      <c r="E492" s="7">
        <f>SUMIF(اضافه!E:E,صنف!B493,اضافه!I:I)</f>
        <v>0</v>
      </c>
      <c r="F492" s="7">
        <f>SUMIF(صرف!E:E,صنف!B493,صرف!I:I)</f>
        <v>0</v>
      </c>
      <c r="G492" s="7">
        <f>SUMIF(تكهين!E:E,صنف!B493,تكهين!I:I)</f>
        <v>0</v>
      </c>
      <c r="H492" s="37">
        <f t="shared" si="20"/>
        <v>0</v>
      </c>
      <c r="I492" s="37">
        <f t="shared" si="21"/>
        <v>0</v>
      </c>
    </row>
    <row r="493" spans="2:9" ht="24.95" customHeight="1">
      <c r="B493" s="12" t="str">
        <f t="shared" si="22"/>
        <v/>
      </c>
      <c r="C493" s="10">
        <f>صنف!C:C</f>
        <v>0</v>
      </c>
      <c r="D493" s="7"/>
      <c r="E493" s="7">
        <f>SUMIF(اضافه!E:E,صنف!B494,اضافه!I:I)</f>
        <v>0</v>
      </c>
      <c r="F493" s="7">
        <f>SUMIF(صرف!E:E,صنف!B494,صرف!I:I)</f>
        <v>0</v>
      </c>
      <c r="G493" s="7">
        <f>SUMIF(تكهين!E:E,صنف!B494,تكهين!I:I)</f>
        <v>0</v>
      </c>
      <c r="H493" s="37">
        <f t="shared" si="20"/>
        <v>0</v>
      </c>
      <c r="I493" s="37">
        <f t="shared" si="21"/>
        <v>0</v>
      </c>
    </row>
    <row r="494" spans="2:9" ht="24.95" customHeight="1">
      <c r="B494" s="12" t="str">
        <f t="shared" si="22"/>
        <v/>
      </c>
      <c r="C494" s="10">
        <f>صنف!C:C</f>
        <v>0</v>
      </c>
      <c r="D494" s="7"/>
      <c r="E494" s="7">
        <f>SUMIF(اضافه!E:E,صنف!B495,اضافه!I:I)</f>
        <v>0</v>
      </c>
      <c r="F494" s="7">
        <f>SUMIF(صرف!E:E,صنف!B495,صرف!I:I)</f>
        <v>0</v>
      </c>
      <c r="G494" s="7">
        <f>SUMIF(تكهين!E:E,صنف!B495,تكهين!I:I)</f>
        <v>0</v>
      </c>
      <c r="H494" s="37">
        <f t="shared" si="20"/>
        <v>0</v>
      </c>
      <c r="I494" s="37">
        <f t="shared" si="21"/>
        <v>0</v>
      </c>
    </row>
    <row r="495" spans="2:9" ht="24.95" customHeight="1">
      <c r="B495" s="12" t="str">
        <f t="shared" si="22"/>
        <v/>
      </c>
      <c r="C495" s="10">
        <f>صنف!C:C</f>
        <v>0</v>
      </c>
      <c r="D495" s="7"/>
      <c r="E495" s="7">
        <f>SUMIF(اضافه!E:E,صنف!B496,اضافه!I:I)</f>
        <v>0</v>
      </c>
      <c r="F495" s="7">
        <f>SUMIF(صرف!E:E,صنف!B496,صرف!I:I)</f>
        <v>0</v>
      </c>
      <c r="G495" s="7">
        <f>SUMIF(تكهين!E:E,صنف!B496,تكهين!I:I)</f>
        <v>0</v>
      </c>
      <c r="H495" s="37">
        <f t="shared" si="20"/>
        <v>0</v>
      </c>
      <c r="I495" s="37">
        <f t="shared" si="21"/>
        <v>0</v>
      </c>
    </row>
    <row r="496" spans="2:9" ht="24.95" customHeight="1">
      <c r="B496" s="12" t="str">
        <f t="shared" si="22"/>
        <v/>
      </c>
      <c r="C496" s="10">
        <f>صنف!C:C</f>
        <v>0</v>
      </c>
      <c r="D496" s="7"/>
      <c r="E496" s="7">
        <f>SUMIF(اضافه!E:E,صنف!B497,اضافه!I:I)</f>
        <v>0</v>
      </c>
      <c r="F496" s="7">
        <f>SUMIF(صرف!E:E,صنف!B497,صرف!I:I)</f>
        <v>0</v>
      </c>
      <c r="G496" s="7">
        <f>SUMIF(تكهين!E:E,صنف!B497,تكهين!I:I)</f>
        <v>0</v>
      </c>
      <c r="H496" s="37">
        <f t="shared" si="20"/>
        <v>0</v>
      </c>
      <c r="I496" s="37">
        <f t="shared" si="21"/>
        <v>0</v>
      </c>
    </row>
    <row r="497" spans="2:9" ht="24.95" customHeight="1">
      <c r="B497" s="12" t="str">
        <f t="shared" si="22"/>
        <v/>
      </c>
      <c r="C497" s="10">
        <f>صنف!C:C</f>
        <v>0</v>
      </c>
      <c r="D497" s="7"/>
      <c r="E497" s="7">
        <f>SUMIF(اضافه!E:E,صنف!B498,اضافه!I:I)</f>
        <v>0</v>
      </c>
      <c r="F497" s="7">
        <f>SUMIF(صرف!E:E,صنف!B498,صرف!I:I)</f>
        <v>0</v>
      </c>
      <c r="G497" s="7">
        <f>SUMIF(تكهين!E:E,صنف!B498,تكهين!I:I)</f>
        <v>0</v>
      </c>
      <c r="H497" s="37">
        <f t="shared" si="20"/>
        <v>0</v>
      </c>
      <c r="I497" s="37">
        <f t="shared" si="21"/>
        <v>0</v>
      </c>
    </row>
    <row r="498" spans="2:9" ht="24.95" customHeight="1">
      <c r="B498" s="12" t="str">
        <f t="shared" si="22"/>
        <v/>
      </c>
      <c r="C498" s="10">
        <f>صنف!C:C</f>
        <v>0</v>
      </c>
      <c r="D498" s="7"/>
      <c r="E498" s="7">
        <f>SUMIF(اضافه!E:E,صنف!B499,اضافه!I:I)</f>
        <v>0</v>
      </c>
      <c r="F498" s="7">
        <f>SUMIF(صرف!E:E,صنف!B499,صرف!I:I)</f>
        <v>0</v>
      </c>
      <c r="G498" s="7">
        <f>SUMIF(تكهين!E:E,صنف!B499,تكهين!I:I)</f>
        <v>0</v>
      </c>
      <c r="H498" s="37">
        <f t="shared" si="20"/>
        <v>0</v>
      </c>
      <c r="I498" s="37">
        <f t="shared" si="21"/>
        <v>0</v>
      </c>
    </row>
    <row r="499" spans="2:9" ht="24.95" customHeight="1">
      <c r="B499" s="12" t="str">
        <f t="shared" si="22"/>
        <v/>
      </c>
      <c r="C499" s="10">
        <f>صنف!C:C</f>
        <v>0</v>
      </c>
      <c r="D499" s="7"/>
      <c r="E499" s="7">
        <f>SUMIF(اضافه!E:E,صنف!B500,اضافه!I:I)</f>
        <v>0</v>
      </c>
      <c r="F499" s="7">
        <f>SUMIF(صرف!E:E,صنف!B500,صرف!I:I)</f>
        <v>0</v>
      </c>
      <c r="G499" s="7">
        <f>SUMIF(تكهين!E:E,صنف!B500,تكهين!I:I)</f>
        <v>0</v>
      </c>
      <c r="H499" s="37">
        <f t="shared" si="20"/>
        <v>0</v>
      </c>
      <c r="I499" s="37">
        <f t="shared" si="21"/>
        <v>0</v>
      </c>
    </row>
  </sheetData>
  <autoFilter ref="B4:I4"/>
  <phoneticPr fontId="36" type="noConversion"/>
  <conditionalFormatting sqref="H4:J4 L4">
    <cfRule type="cellIs" dxfId="33" priority="11" stopIfTrue="1" operator="equal">
      <formula>0</formula>
    </cfRule>
  </conditionalFormatting>
  <conditionalFormatting sqref="B5:B499">
    <cfRule type="notContainsBlanks" dxfId="32" priority="8">
      <formula>LEN(TRIM(B5))&gt;0</formula>
    </cfRule>
  </conditionalFormatting>
  <conditionalFormatting sqref="B5:B499">
    <cfRule type="notContainsBlanks" dxfId="31" priority="7">
      <formula>LEN(TRIM(B5))&gt;0</formula>
    </cfRule>
  </conditionalFormatting>
  <conditionalFormatting sqref="B7 B10 B13 B16 B19 B22 B25 B28 B31 B34 B37 B40 B43 B46 B49 B52 B55 B58 B61 B64 B67 B70 B73 B76 B79 B82 B85 B88 B91 B94 B97 B100 B103 B106 B109 B112 B115 B118 B121 B124 B127 B130 B133 B136 B139 B142 B145 B148 B151 B154 B157 B160 B163 B166 B169 B172 B175 B178 B181 B184 B187 B190 B193 B196 B199 B202">
    <cfRule type="notContainsBlanks" dxfId="30" priority="6">
      <formula>LEN(TRIM(B7))&gt;0</formula>
    </cfRule>
  </conditionalFormatting>
  <conditionalFormatting sqref="D62">
    <cfRule type="cellIs" dxfId="29" priority="5" stopIfTrue="1" operator="equal">
      <formula>0</formula>
    </cfRule>
  </conditionalFormatting>
  <conditionalFormatting sqref="D62">
    <cfRule type="cellIs" dxfId="28" priority="4" stopIfTrue="1" operator="equal">
      <formula>0</formula>
    </cfRule>
  </conditionalFormatting>
  <conditionalFormatting sqref="D62:D75">
    <cfRule type="cellIs" dxfId="27" priority="3" stopIfTrue="1" operator="equal">
      <formula>0</formula>
    </cfRule>
  </conditionalFormatting>
  <conditionalFormatting sqref="H1:H1048576">
    <cfRule type="cellIs" dxfId="26" priority="2" operator="lessThan">
      <formula>0</formula>
    </cfRule>
  </conditionalFormatting>
  <conditionalFormatting sqref="D5:D61">
    <cfRule type="cellIs" dxfId="25" priority="1" operator="lessThan">
      <formula>0</formula>
    </cfRule>
  </conditionalFormatting>
  <pageMargins left="0.7" right="0.7" top="0.75" bottom="0.75" header="0.3" footer="0.3"/>
  <pageSetup paperSize="9" orientation="portrait" horizontalDpi="200" verticalDpi="200" r:id="rId1"/>
  <drawing r:id="rId2"/>
</worksheet>
</file>

<file path=xl/worksheets/sheet8.xml><?xml version="1.0" encoding="utf-8"?>
<worksheet xmlns="http://schemas.openxmlformats.org/spreadsheetml/2006/main" xmlns:r="http://schemas.openxmlformats.org/officeDocument/2006/relationships">
  <dimension ref="B2:C2142"/>
  <sheetViews>
    <sheetView showGridLines="0" showRowColHeaders="0" showZeros="0" rightToLeft="1" workbookViewId="0">
      <pane xSplit="4" ySplit="4" topLeftCell="E1915" activePane="bottomRight" state="frozen"/>
      <selection pane="topRight" activeCell="H1" sqref="H1"/>
      <selection pane="bottomLeft" activeCell="A14" sqref="A14"/>
      <selection pane="bottomRight" activeCell="B2105" sqref="B2105"/>
    </sheetView>
  </sheetViews>
  <sheetFormatPr defaultColWidth="0" defaultRowHeight="24.95" customHeight="1"/>
  <cols>
    <col min="1" max="1" width="4.875" customWidth="1"/>
    <col min="2" max="2" width="15.625" customWidth="1"/>
    <col min="3" max="3" width="45.625" style="5" customWidth="1"/>
    <col min="4" max="4" width="9" customWidth="1"/>
    <col min="5" max="9" width="0" hidden="1" customWidth="1"/>
  </cols>
  <sheetData>
    <row r="2" spans="2:3" ht="35.1" customHeight="1"/>
    <row r="4" spans="2:3" ht="39.950000000000003" customHeight="1">
      <c r="B4" s="62" t="s">
        <v>33</v>
      </c>
      <c r="C4" s="63" t="s">
        <v>32</v>
      </c>
    </row>
    <row r="5" spans="2:3" ht="24.95" customHeight="1">
      <c r="B5" s="101">
        <v>1</v>
      </c>
      <c r="C5" s="86" t="s">
        <v>100</v>
      </c>
    </row>
    <row r="6" spans="2:3" ht="24.95" customHeight="1">
      <c r="B6" s="101">
        <v>2</v>
      </c>
      <c r="C6" s="86" t="s">
        <v>101</v>
      </c>
    </row>
    <row r="7" spans="2:3" ht="24.95" customHeight="1">
      <c r="B7" s="101">
        <v>3</v>
      </c>
      <c r="C7" s="86" t="s">
        <v>102</v>
      </c>
    </row>
    <row r="8" spans="2:3" ht="24.95" customHeight="1">
      <c r="B8" s="101">
        <v>4</v>
      </c>
      <c r="C8" s="86" t="s">
        <v>103</v>
      </c>
    </row>
    <row r="9" spans="2:3" ht="24.95" customHeight="1">
      <c r="B9" s="101">
        <v>5</v>
      </c>
      <c r="C9" s="86" t="s">
        <v>104</v>
      </c>
    </row>
    <row r="10" spans="2:3" ht="24.95" customHeight="1">
      <c r="B10" s="101">
        <v>6</v>
      </c>
      <c r="C10" s="86" t="s">
        <v>105</v>
      </c>
    </row>
    <row r="11" spans="2:3" ht="24.95" customHeight="1">
      <c r="B11" s="101">
        <v>7</v>
      </c>
      <c r="C11" s="86" t="s">
        <v>106</v>
      </c>
    </row>
    <row r="12" spans="2:3" ht="24.95" customHeight="1">
      <c r="B12" s="101">
        <v>9</v>
      </c>
      <c r="C12" s="86" t="s">
        <v>107</v>
      </c>
    </row>
    <row r="13" spans="2:3" ht="24.95" customHeight="1">
      <c r="B13" s="101">
        <v>10</v>
      </c>
      <c r="C13" s="86" t="s">
        <v>108</v>
      </c>
    </row>
    <row r="14" spans="2:3" ht="24.95" customHeight="1">
      <c r="B14" s="101">
        <v>11</v>
      </c>
      <c r="C14" s="86" t="s">
        <v>109</v>
      </c>
    </row>
    <row r="15" spans="2:3" ht="24.95" customHeight="1">
      <c r="B15" s="101">
        <v>12</v>
      </c>
      <c r="C15" s="86" t="s">
        <v>110</v>
      </c>
    </row>
    <row r="16" spans="2:3" ht="24.95" customHeight="1">
      <c r="B16" s="101">
        <v>15</v>
      </c>
      <c r="C16" s="86" t="s">
        <v>111</v>
      </c>
    </row>
    <row r="17" spans="2:3" ht="24.95" customHeight="1">
      <c r="B17" s="101">
        <v>19</v>
      </c>
      <c r="C17" s="86" t="s">
        <v>112</v>
      </c>
    </row>
    <row r="18" spans="2:3" ht="24.95" customHeight="1">
      <c r="B18" s="101">
        <v>20</v>
      </c>
      <c r="C18" s="86" t="s">
        <v>113</v>
      </c>
    </row>
    <row r="19" spans="2:3" ht="24.95" customHeight="1">
      <c r="B19" s="101">
        <v>21</v>
      </c>
      <c r="C19" s="86" t="s">
        <v>114</v>
      </c>
    </row>
    <row r="20" spans="2:3" ht="24.95" customHeight="1">
      <c r="B20" s="101">
        <v>22</v>
      </c>
      <c r="C20" s="86" t="s">
        <v>115</v>
      </c>
    </row>
    <row r="21" spans="2:3" ht="24.95" customHeight="1">
      <c r="B21" s="101">
        <v>23</v>
      </c>
      <c r="C21" s="86" t="s">
        <v>116</v>
      </c>
    </row>
    <row r="22" spans="2:3" ht="24.95" customHeight="1">
      <c r="B22" s="101">
        <v>26</v>
      </c>
      <c r="C22" s="86" t="s">
        <v>117</v>
      </c>
    </row>
    <row r="23" spans="2:3" ht="24.95" customHeight="1">
      <c r="B23" s="101">
        <v>27</v>
      </c>
      <c r="C23" s="86" t="s">
        <v>118</v>
      </c>
    </row>
    <row r="24" spans="2:3" ht="24.95" customHeight="1">
      <c r="B24" s="101">
        <v>28</v>
      </c>
      <c r="C24" s="86" t="s">
        <v>119</v>
      </c>
    </row>
    <row r="25" spans="2:3" ht="24.95" customHeight="1">
      <c r="B25" s="101">
        <v>30</v>
      </c>
      <c r="C25" s="86" t="s">
        <v>120</v>
      </c>
    </row>
    <row r="26" spans="2:3" ht="24.95" customHeight="1">
      <c r="B26" s="101">
        <v>38</v>
      </c>
      <c r="C26" s="86" t="s">
        <v>121</v>
      </c>
    </row>
    <row r="27" spans="2:3" ht="24.95" customHeight="1">
      <c r="B27" s="101">
        <v>41</v>
      </c>
      <c r="C27" s="86" t="s">
        <v>122</v>
      </c>
    </row>
    <row r="28" spans="2:3" ht="24.95" customHeight="1">
      <c r="B28" s="101">
        <v>44</v>
      </c>
      <c r="C28" s="86" t="s">
        <v>123</v>
      </c>
    </row>
    <row r="29" spans="2:3" ht="24.95" customHeight="1">
      <c r="B29" s="101">
        <v>48</v>
      </c>
      <c r="C29" s="86" t="s">
        <v>124</v>
      </c>
    </row>
    <row r="30" spans="2:3" ht="24.95" customHeight="1">
      <c r="B30" s="101">
        <v>53</v>
      </c>
      <c r="C30" s="86" t="s">
        <v>125</v>
      </c>
    </row>
    <row r="31" spans="2:3" ht="24.95" customHeight="1">
      <c r="B31" s="101">
        <v>54</v>
      </c>
      <c r="C31" s="86" t="s">
        <v>126</v>
      </c>
    </row>
    <row r="32" spans="2:3" ht="24.95" customHeight="1">
      <c r="B32" s="101">
        <v>55</v>
      </c>
      <c r="C32" s="86" t="s">
        <v>127</v>
      </c>
    </row>
    <row r="33" spans="2:3" ht="24.95" customHeight="1">
      <c r="B33" s="101">
        <v>56</v>
      </c>
      <c r="C33" s="86" t="s">
        <v>128</v>
      </c>
    </row>
    <row r="34" spans="2:3" ht="24.95" customHeight="1">
      <c r="B34" s="101">
        <v>57</v>
      </c>
      <c r="C34" s="86" t="s">
        <v>129</v>
      </c>
    </row>
    <row r="35" spans="2:3" ht="24.95" customHeight="1">
      <c r="B35" s="101">
        <v>58</v>
      </c>
      <c r="C35" s="86" t="s">
        <v>130</v>
      </c>
    </row>
    <row r="36" spans="2:3" ht="24.95" customHeight="1">
      <c r="B36" s="101">
        <v>59</v>
      </c>
      <c r="C36" s="86" t="s">
        <v>131</v>
      </c>
    </row>
    <row r="37" spans="2:3" ht="24.95" customHeight="1">
      <c r="B37" s="101">
        <v>60</v>
      </c>
      <c r="C37" s="86" t="s">
        <v>132</v>
      </c>
    </row>
    <row r="38" spans="2:3" ht="24.95" customHeight="1">
      <c r="B38" s="101">
        <v>61</v>
      </c>
      <c r="C38" s="86" t="s">
        <v>133</v>
      </c>
    </row>
    <row r="39" spans="2:3" ht="24.95" customHeight="1">
      <c r="B39" s="101">
        <v>62</v>
      </c>
      <c r="C39" s="86" t="s">
        <v>134</v>
      </c>
    </row>
    <row r="40" spans="2:3" ht="24.95" customHeight="1">
      <c r="B40" s="101">
        <v>63</v>
      </c>
      <c r="C40" s="86" t="s">
        <v>135</v>
      </c>
    </row>
    <row r="41" spans="2:3" ht="24.95" customHeight="1">
      <c r="B41" s="101">
        <v>64</v>
      </c>
      <c r="C41" s="86" t="s">
        <v>136</v>
      </c>
    </row>
    <row r="42" spans="2:3" ht="24.95" customHeight="1">
      <c r="B42" s="101">
        <v>65</v>
      </c>
      <c r="C42" s="86" t="s">
        <v>137</v>
      </c>
    </row>
    <row r="43" spans="2:3" ht="24.95" customHeight="1">
      <c r="B43" s="101">
        <v>66</v>
      </c>
      <c r="C43" s="86" t="s">
        <v>138</v>
      </c>
    </row>
    <row r="44" spans="2:3" ht="24.95" customHeight="1">
      <c r="B44" s="101">
        <v>67</v>
      </c>
      <c r="C44" s="86" t="s">
        <v>139</v>
      </c>
    </row>
    <row r="45" spans="2:3" ht="24.95" customHeight="1">
      <c r="B45" s="101">
        <v>68</v>
      </c>
      <c r="C45" s="86" t="s">
        <v>140</v>
      </c>
    </row>
    <row r="46" spans="2:3" ht="24.95" customHeight="1">
      <c r="B46" s="101">
        <v>69</v>
      </c>
      <c r="C46" s="86" t="s">
        <v>141</v>
      </c>
    </row>
    <row r="47" spans="2:3" ht="24.95" customHeight="1">
      <c r="B47" s="101">
        <v>70</v>
      </c>
      <c r="C47" s="86" t="s">
        <v>142</v>
      </c>
    </row>
    <row r="48" spans="2:3" ht="24.95" customHeight="1">
      <c r="B48" s="101">
        <v>71</v>
      </c>
      <c r="C48" s="86" t="s">
        <v>143</v>
      </c>
    </row>
    <row r="49" spans="2:3" ht="24.95" customHeight="1">
      <c r="B49" s="101">
        <v>72</v>
      </c>
      <c r="C49" s="86" t="s">
        <v>144</v>
      </c>
    </row>
    <row r="50" spans="2:3" ht="24.95" customHeight="1">
      <c r="B50" s="101">
        <v>73</v>
      </c>
      <c r="C50" s="86" t="s">
        <v>145</v>
      </c>
    </row>
    <row r="51" spans="2:3" ht="24.95" customHeight="1">
      <c r="B51" s="101">
        <v>74</v>
      </c>
      <c r="C51" s="86" t="s">
        <v>146</v>
      </c>
    </row>
    <row r="52" spans="2:3" ht="24.95" customHeight="1">
      <c r="B52" s="101">
        <v>75</v>
      </c>
      <c r="C52" s="86" t="s">
        <v>147</v>
      </c>
    </row>
    <row r="53" spans="2:3" ht="24.95" customHeight="1">
      <c r="B53" s="101">
        <v>76</v>
      </c>
      <c r="C53" s="86" t="s">
        <v>148</v>
      </c>
    </row>
    <row r="54" spans="2:3" ht="24.95" customHeight="1">
      <c r="B54" s="101">
        <v>77</v>
      </c>
      <c r="C54" s="86" t="s">
        <v>149</v>
      </c>
    </row>
    <row r="55" spans="2:3" ht="24.95" customHeight="1">
      <c r="B55" s="101">
        <v>78</v>
      </c>
      <c r="C55" s="86" t="s">
        <v>150</v>
      </c>
    </row>
    <row r="56" spans="2:3" ht="24.95" customHeight="1">
      <c r="B56" s="101">
        <v>79</v>
      </c>
      <c r="C56" s="86" t="s">
        <v>151</v>
      </c>
    </row>
    <row r="57" spans="2:3" ht="24.95" customHeight="1">
      <c r="B57" s="101">
        <v>80</v>
      </c>
      <c r="C57" s="86" t="s">
        <v>152</v>
      </c>
    </row>
    <row r="58" spans="2:3" ht="24.95" customHeight="1">
      <c r="B58" s="101">
        <v>81</v>
      </c>
      <c r="C58" s="86" t="s">
        <v>153</v>
      </c>
    </row>
    <row r="59" spans="2:3" ht="24.95" customHeight="1">
      <c r="B59" s="101">
        <v>82</v>
      </c>
      <c r="C59" s="86" t="s">
        <v>154</v>
      </c>
    </row>
    <row r="60" spans="2:3" ht="24.95" customHeight="1">
      <c r="B60" s="101">
        <v>83</v>
      </c>
      <c r="C60" s="86" t="s">
        <v>155</v>
      </c>
    </row>
    <row r="61" spans="2:3" ht="24.95" customHeight="1">
      <c r="B61" s="101">
        <v>84</v>
      </c>
      <c r="C61" s="86" t="s">
        <v>156</v>
      </c>
    </row>
    <row r="62" spans="2:3" ht="24.95" customHeight="1">
      <c r="B62" s="101">
        <v>85</v>
      </c>
      <c r="C62" s="86" t="s">
        <v>157</v>
      </c>
    </row>
    <row r="63" spans="2:3" ht="24.95" customHeight="1">
      <c r="B63" s="101">
        <v>86</v>
      </c>
      <c r="C63" s="86" t="s">
        <v>158</v>
      </c>
    </row>
    <row r="64" spans="2:3" ht="24.95" customHeight="1">
      <c r="B64" s="101">
        <v>87</v>
      </c>
      <c r="C64" s="86" t="s">
        <v>159</v>
      </c>
    </row>
    <row r="65" spans="2:3" ht="24.95" customHeight="1">
      <c r="B65" s="101">
        <v>88</v>
      </c>
      <c r="C65" s="86" t="s">
        <v>160</v>
      </c>
    </row>
    <row r="66" spans="2:3" ht="24.95" customHeight="1">
      <c r="B66" s="101">
        <v>89</v>
      </c>
      <c r="C66" s="86" t="s">
        <v>161</v>
      </c>
    </row>
    <row r="67" spans="2:3" ht="24.95" customHeight="1">
      <c r="B67" s="101">
        <v>90</v>
      </c>
      <c r="C67" s="86" t="s">
        <v>162</v>
      </c>
    </row>
    <row r="68" spans="2:3" ht="24.95" customHeight="1">
      <c r="B68" s="101">
        <v>92</v>
      </c>
      <c r="C68" s="86" t="s">
        <v>163</v>
      </c>
    </row>
    <row r="69" spans="2:3" ht="24.95" customHeight="1">
      <c r="B69" s="101">
        <v>93</v>
      </c>
      <c r="C69" s="86" t="s">
        <v>164</v>
      </c>
    </row>
    <row r="70" spans="2:3" ht="24.95" customHeight="1">
      <c r="B70" s="101">
        <v>94</v>
      </c>
      <c r="C70" s="86" t="s">
        <v>165</v>
      </c>
    </row>
    <row r="71" spans="2:3" ht="24.95" customHeight="1">
      <c r="B71" s="101">
        <v>95</v>
      </c>
      <c r="C71" s="86" t="s">
        <v>166</v>
      </c>
    </row>
    <row r="72" spans="2:3" ht="24.95" customHeight="1">
      <c r="B72" s="101">
        <v>96</v>
      </c>
      <c r="C72" s="86" t="s">
        <v>167</v>
      </c>
    </row>
    <row r="73" spans="2:3" ht="24.95" customHeight="1">
      <c r="B73" s="101">
        <v>97</v>
      </c>
      <c r="C73" s="86" t="s">
        <v>168</v>
      </c>
    </row>
    <row r="74" spans="2:3" ht="24.95" customHeight="1">
      <c r="B74" s="101">
        <v>98</v>
      </c>
      <c r="C74" s="86" t="s">
        <v>169</v>
      </c>
    </row>
    <row r="75" spans="2:3" ht="24.95" customHeight="1">
      <c r="B75" s="101">
        <v>99</v>
      </c>
      <c r="C75" s="86" t="s">
        <v>170</v>
      </c>
    </row>
    <row r="76" spans="2:3" ht="24.95" customHeight="1">
      <c r="B76" s="101">
        <v>100</v>
      </c>
      <c r="C76" s="86" t="s">
        <v>171</v>
      </c>
    </row>
    <row r="77" spans="2:3" ht="24.95" customHeight="1">
      <c r="B77" s="101">
        <v>101</v>
      </c>
      <c r="C77" s="86" t="s">
        <v>172</v>
      </c>
    </row>
    <row r="78" spans="2:3" ht="24.95" customHeight="1">
      <c r="B78" s="101">
        <v>102</v>
      </c>
      <c r="C78" s="86" t="s">
        <v>173</v>
      </c>
    </row>
    <row r="79" spans="2:3" ht="24.95" customHeight="1">
      <c r="B79" s="101">
        <v>103</v>
      </c>
      <c r="C79" s="86" t="s">
        <v>174</v>
      </c>
    </row>
    <row r="80" spans="2:3" ht="24.95" customHeight="1">
      <c r="B80" s="101">
        <v>104</v>
      </c>
      <c r="C80" s="86" t="s">
        <v>175</v>
      </c>
    </row>
    <row r="81" spans="2:3" ht="24.95" customHeight="1">
      <c r="B81" s="101">
        <v>105</v>
      </c>
      <c r="C81" s="86" t="s">
        <v>176</v>
      </c>
    </row>
    <row r="82" spans="2:3" ht="24.95" customHeight="1">
      <c r="B82" s="101">
        <v>106</v>
      </c>
      <c r="C82" s="86" t="s">
        <v>177</v>
      </c>
    </row>
    <row r="83" spans="2:3" ht="24.95" customHeight="1">
      <c r="B83" s="101">
        <v>107</v>
      </c>
      <c r="C83" s="86" t="s">
        <v>178</v>
      </c>
    </row>
    <row r="84" spans="2:3" ht="24.95" customHeight="1">
      <c r="B84" s="101">
        <v>108</v>
      </c>
      <c r="C84" s="86" t="s">
        <v>179</v>
      </c>
    </row>
    <row r="85" spans="2:3" ht="24.95" customHeight="1">
      <c r="B85" s="101">
        <v>109</v>
      </c>
      <c r="C85" s="86" t="s">
        <v>180</v>
      </c>
    </row>
    <row r="86" spans="2:3" ht="24.95" customHeight="1">
      <c r="B86" s="101">
        <v>110</v>
      </c>
      <c r="C86" s="86" t="s">
        <v>181</v>
      </c>
    </row>
    <row r="87" spans="2:3" ht="24.95" customHeight="1">
      <c r="B87" s="101">
        <v>111</v>
      </c>
      <c r="C87" s="86" t="s">
        <v>182</v>
      </c>
    </row>
    <row r="88" spans="2:3" ht="24.95" customHeight="1">
      <c r="B88" s="101">
        <v>112</v>
      </c>
      <c r="C88" s="86" t="s">
        <v>183</v>
      </c>
    </row>
    <row r="89" spans="2:3" ht="24.95" customHeight="1">
      <c r="B89" s="101">
        <v>113</v>
      </c>
      <c r="C89" s="86" t="s">
        <v>184</v>
      </c>
    </row>
    <row r="90" spans="2:3" ht="24.95" customHeight="1">
      <c r="B90" s="101">
        <v>114</v>
      </c>
      <c r="C90" s="86" t="s">
        <v>185</v>
      </c>
    </row>
    <row r="91" spans="2:3" ht="24.95" customHeight="1">
      <c r="B91" s="101">
        <v>115</v>
      </c>
      <c r="C91" s="86" t="s">
        <v>186</v>
      </c>
    </row>
    <row r="92" spans="2:3" ht="24.95" customHeight="1">
      <c r="B92" s="101">
        <v>116</v>
      </c>
      <c r="C92" s="86" t="s">
        <v>187</v>
      </c>
    </row>
    <row r="93" spans="2:3" ht="24.95" customHeight="1">
      <c r="B93" s="101">
        <v>117</v>
      </c>
      <c r="C93" s="86" t="s">
        <v>188</v>
      </c>
    </row>
    <row r="94" spans="2:3" ht="24.95" customHeight="1">
      <c r="B94" s="101">
        <v>119</v>
      </c>
      <c r="C94" s="86" t="s">
        <v>189</v>
      </c>
    </row>
    <row r="95" spans="2:3" ht="24.95" customHeight="1">
      <c r="B95" s="101">
        <v>120</v>
      </c>
      <c r="C95" s="86" t="s">
        <v>190</v>
      </c>
    </row>
    <row r="96" spans="2:3" ht="24.95" customHeight="1">
      <c r="B96" s="101">
        <v>121</v>
      </c>
      <c r="C96" s="86" t="s">
        <v>191</v>
      </c>
    </row>
    <row r="97" spans="2:3" ht="24.95" customHeight="1">
      <c r="B97" s="101">
        <v>122</v>
      </c>
      <c r="C97" s="86" t="s">
        <v>192</v>
      </c>
    </row>
    <row r="98" spans="2:3" ht="24.95" customHeight="1">
      <c r="B98" s="101">
        <v>123</v>
      </c>
      <c r="C98" s="86" t="s">
        <v>193</v>
      </c>
    </row>
    <row r="99" spans="2:3" ht="24.95" customHeight="1">
      <c r="B99" s="101">
        <v>124</v>
      </c>
      <c r="C99" s="86" t="s">
        <v>194</v>
      </c>
    </row>
    <row r="100" spans="2:3" ht="24.95" customHeight="1">
      <c r="B100" s="101">
        <v>125</v>
      </c>
      <c r="C100" s="86" t="s">
        <v>195</v>
      </c>
    </row>
    <row r="101" spans="2:3" ht="24.95" customHeight="1">
      <c r="B101" s="101">
        <v>126</v>
      </c>
      <c r="C101" s="86" t="s">
        <v>196</v>
      </c>
    </row>
    <row r="102" spans="2:3" ht="24.95" customHeight="1">
      <c r="B102" s="101">
        <v>127</v>
      </c>
      <c r="C102" s="86" t="s">
        <v>197</v>
      </c>
    </row>
    <row r="103" spans="2:3" ht="24.95" customHeight="1">
      <c r="B103" s="101">
        <v>128</v>
      </c>
      <c r="C103" s="86" t="s">
        <v>198</v>
      </c>
    </row>
    <row r="104" spans="2:3" ht="24.95" customHeight="1">
      <c r="B104" s="101">
        <v>129</v>
      </c>
      <c r="C104" s="86" t="s">
        <v>199</v>
      </c>
    </row>
    <row r="105" spans="2:3" ht="24.95" customHeight="1">
      <c r="B105" s="101">
        <v>130</v>
      </c>
      <c r="C105" s="86" t="s">
        <v>200</v>
      </c>
    </row>
    <row r="106" spans="2:3" ht="24.95" customHeight="1">
      <c r="B106" s="101">
        <v>131</v>
      </c>
      <c r="C106" s="86" t="s">
        <v>201</v>
      </c>
    </row>
    <row r="107" spans="2:3" ht="24.95" customHeight="1">
      <c r="B107" s="101">
        <v>132</v>
      </c>
      <c r="C107" s="86" t="s">
        <v>202</v>
      </c>
    </row>
    <row r="108" spans="2:3" ht="24.95" customHeight="1">
      <c r="B108" s="101">
        <v>133</v>
      </c>
      <c r="C108" s="86" t="s">
        <v>203</v>
      </c>
    </row>
    <row r="109" spans="2:3" ht="24.95" customHeight="1">
      <c r="B109" s="101">
        <v>134</v>
      </c>
      <c r="C109" s="86" t="s">
        <v>204</v>
      </c>
    </row>
    <row r="110" spans="2:3" ht="24.95" customHeight="1">
      <c r="B110" s="101">
        <v>135</v>
      </c>
      <c r="C110" s="86" t="s">
        <v>205</v>
      </c>
    </row>
    <row r="111" spans="2:3" ht="24.95" customHeight="1">
      <c r="B111" s="101">
        <v>136</v>
      </c>
      <c r="C111" s="86" t="s">
        <v>206</v>
      </c>
    </row>
    <row r="112" spans="2:3" ht="24.95" customHeight="1">
      <c r="B112" s="101">
        <v>137</v>
      </c>
      <c r="C112" s="86" t="s">
        <v>207</v>
      </c>
    </row>
    <row r="113" spans="2:3" ht="24.95" customHeight="1">
      <c r="B113" s="101">
        <v>138</v>
      </c>
      <c r="C113" s="86" t="s">
        <v>208</v>
      </c>
    </row>
    <row r="114" spans="2:3" ht="24.95" customHeight="1">
      <c r="B114" s="101">
        <v>139</v>
      </c>
      <c r="C114" s="86" t="s">
        <v>209</v>
      </c>
    </row>
    <row r="115" spans="2:3" ht="24.95" customHeight="1">
      <c r="B115" s="101">
        <v>140</v>
      </c>
      <c r="C115" s="86" t="s">
        <v>210</v>
      </c>
    </row>
    <row r="116" spans="2:3" ht="24.95" customHeight="1">
      <c r="B116" s="101">
        <v>141</v>
      </c>
      <c r="C116" s="86" t="s">
        <v>211</v>
      </c>
    </row>
    <row r="117" spans="2:3" ht="24.95" customHeight="1">
      <c r="B117" s="101">
        <v>142</v>
      </c>
      <c r="C117" s="86" t="s">
        <v>212</v>
      </c>
    </row>
    <row r="118" spans="2:3" ht="24.95" customHeight="1">
      <c r="B118" s="101">
        <v>143</v>
      </c>
      <c r="C118" s="86" t="s">
        <v>213</v>
      </c>
    </row>
    <row r="119" spans="2:3" ht="24.95" customHeight="1">
      <c r="B119" s="101">
        <v>144</v>
      </c>
      <c r="C119" s="86" t="s">
        <v>214</v>
      </c>
    </row>
    <row r="120" spans="2:3" ht="24.95" customHeight="1">
      <c r="B120" s="101">
        <v>145</v>
      </c>
      <c r="C120" s="86" t="s">
        <v>215</v>
      </c>
    </row>
    <row r="121" spans="2:3" ht="24.95" customHeight="1">
      <c r="B121" s="101">
        <v>146</v>
      </c>
      <c r="C121" s="86" t="s">
        <v>216</v>
      </c>
    </row>
    <row r="122" spans="2:3" ht="24.95" customHeight="1">
      <c r="B122" s="101">
        <v>147</v>
      </c>
      <c r="C122" s="86" t="s">
        <v>217</v>
      </c>
    </row>
    <row r="123" spans="2:3" ht="24.95" customHeight="1">
      <c r="B123" s="101">
        <v>148</v>
      </c>
      <c r="C123" s="86" t="s">
        <v>218</v>
      </c>
    </row>
    <row r="124" spans="2:3" ht="24.95" customHeight="1">
      <c r="B124" s="101">
        <v>149</v>
      </c>
      <c r="C124" s="86" t="s">
        <v>219</v>
      </c>
    </row>
    <row r="125" spans="2:3" ht="24.95" customHeight="1">
      <c r="B125" s="101">
        <v>150</v>
      </c>
      <c r="C125" s="86" t="s">
        <v>220</v>
      </c>
    </row>
    <row r="126" spans="2:3" ht="24.95" customHeight="1">
      <c r="B126" s="101">
        <v>151</v>
      </c>
      <c r="C126" s="86" t="s">
        <v>221</v>
      </c>
    </row>
    <row r="127" spans="2:3" ht="24.95" customHeight="1">
      <c r="B127" s="101">
        <v>152</v>
      </c>
      <c r="C127" s="86" t="s">
        <v>222</v>
      </c>
    </row>
    <row r="128" spans="2:3" ht="24.95" customHeight="1">
      <c r="B128" s="101">
        <v>153</v>
      </c>
      <c r="C128" s="86" t="s">
        <v>223</v>
      </c>
    </row>
    <row r="129" spans="2:3" ht="24.95" customHeight="1">
      <c r="B129" s="101">
        <v>154</v>
      </c>
      <c r="C129" s="86" t="s">
        <v>224</v>
      </c>
    </row>
    <row r="130" spans="2:3" ht="24.95" customHeight="1">
      <c r="B130" s="101">
        <v>155</v>
      </c>
      <c r="C130" s="86" t="s">
        <v>225</v>
      </c>
    </row>
    <row r="131" spans="2:3" ht="24.95" customHeight="1">
      <c r="B131" s="101">
        <v>157</v>
      </c>
      <c r="C131" s="86" t="s">
        <v>226</v>
      </c>
    </row>
    <row r="132" spans="2:3" ht="24.95" customHeight="1">
      <c r="B132" s="101">
        <v>158</v>
      </c>
      <c r="C132" s="86" t="s">
        <v>227</v>
      </c>
    </row>
    <row r="133" spans="2:3" ht="24.95" customHeight="1">
      <c r="B133" s="101">
        <v>159</v>
      </c>
      <c r="C133" s="86" t="s">
        <v>228</v>
      </c>
    </row>
    <row r="134" spans="2:3" ht="24.95" customHeight="1">
      <c r="B134" s="101">
        <v>160</v>
      </c>
      <c r="C134" s="86" t="s">
        <v>229</v>
      </c>
    </row>
    <row r="135" spans="2:3" ht="24.95" customHeight="1">
      <c r="B135" s="101">
        <v>161</v>
      </c>
      <c r="C135" s="86" t="s">
        <v>230</v>
      </c>
    </row>
    <row r="136" spans="2:3" ht="24.95" customHeight="1">
      <c r="B136" s="101">
        <v>162</v>
      </c>
      <c r="C136" s="86" t="s">
        <v>231</v>
      </c>
    </row>
    <row r="137" spans="2:3" ht="24.95" customHeight="1">
      <c r="B137" s="101">
        <v>163</v>
      </c>
      <c r="C137" s="86" t="s">
        <v>232</v>
      </c>
    </row>
    <row r="138" spans="2:3" ht="24.95" customHeight="1">
      <c r="B138" s="101">
        <v>164</v>
      </c>
      <c r="C138" s="86" t="s">
        <v>233</v>
      </c>
    </row>
    <row r="139" spans="2:3" ht="24.95" customHeight="1">
      <c r="B139" s="101">
        <v>165</v>
      </c>
      <c r="C139" s="86" t="s">
        <v>234</v>
      </c>
    </row>
    <row r="140" spans="2:3" ht="24.95" customHeight="1">
      <c r="B140" s="101">
        <v>166</v>
      </c>
      <c r="C140" s="86" t="s">
        <v>235</v>
      </c>
    </row>
    <row r="141" spans="2:3" ht="24.95" customHeight="1">
      <c r="B141" s="101">
        <v>167</v>
      </c>
      <c r="C141" s="86" t="s">
        <v>236</v>
      </c>
    </row>
    <row r="142" spans="2:3" ht="24.95" customHeight="1">
      <c r="B142" s="101">
        <v>168</v>
      </c>
      <c r="C142" s="86" t="s">
        <v>237</v>
      </c>
    </row>
    <row r="143" spans="2:3" ht="24.95" customHeight="1">
      <c r="B143" s="101">
        <v>169</v>
      </c>
      <c r="C143" s="86" t="s">
        <v>238</v>
      </c>
    </row>
    <row r="144" spans="2:3" ht="24.95" customHeight="1">
      <c r="B144" s="101">
        <v>170</v>
      </c>
      <c r="C144" s="86" t="s">
        <v>239</v>
      </c>
    </row>
    <row r="145" spans="2:3" ht="24.95" customHeight="1">
      <c r="B145" s="101">
        <v>171</v>
      </c>
      <c r="C145" s="86" t="s">
        <v>240</v>
      </c>
    </row>
    <row r="146" spans="2:3" ht="24.95" customHeight="1">
      <c r="B146" s="101">
        <v>172</v>
      </c>
      <c r="C146" s="86" t="s">
        <v>241</v>
      </c>
    </row>
    <row r="147" spans="2:3" ht="24.95" customHeight="1">
      <c r="B147" s="101">
        <v>173</v>
      </c>
      <c r="C147" s="86" t="s">
        <v>242</v>
      </c>
    </row>
    <row r="148" spans="2:3" ht="24.95" customHeight="1">
      <c r="B148" s="101">
        <v>174</v>
      </c>
      <c r="C148" s="86" t="s">
        <v>243</v>
      </c>
    </row>
    <row r="149" spans="2:3" ht="24.95" customHeight="1">
      <c r="B149" s="101">
        <v>175</v>
      </c>
      <c r="C149" s="86" t="s">
        <v>244</v>
      </c>
    </row>
    <row r="150" spans="2:3" ht="24.95" customHeight="1">
      <c r="B150" s="101">
        <v>176</v>
      </c>
      <c r="C150" s="86" t="s">
        <v>245</v>
      </c>
    </row>
    <row r="151" spans="2:3" ht="24.95" customHeight="1">
      <c r="B151" s="101">
        <v>177</v>
      </c>
      <c r="C151" s="86" t="s">
        <v>246</v>
      </c>
    </row>
    <row r="152" spans="2:3" ht="24.95" customHeight="1">
      <c r="B152" s="101">
        <v>178</v>
      </c>
      <c r="C152" s="86" t="s">
        <v>247</v>
      </c>
    </row>
    <row r="153" spans="2:3" ht="24.95" customHeight="1">
      <c r="B153" s="101">
        <v>179</v>
      </c>
      <c r="C153" s="86" t="s">
        <v>248</v>
      </c>
    </row>
    <row r="154" spans="2:3" ht="24.95" customHeight="1">
      <c r="B154" s="101">
        <v>180</v>
      </c>
      <c r="C154" s="86" t="s">
        <v>249</v>
      </c>
    </row>
    <row r="155" spans="2:3" ht="24.95" customHeight="1">
      <c r="B155" s="101">
        <v>181</v>
      </c>
      <c r="C155" s="86" t="s">
        <v>250</v>
      </c>
    </row>
    <row r="156" spans="2:3" ht="24.95" customHeight="1">
      <c r="B156" s="101">
        <v>182</v>
      </c>
      <c r="C156" s="86" t="s">
        <v>251</v>
      </c>
    </row>
    <row r="157" spans="2:3" ht="24.95" customHeight="1">
      <c r="B157" s="101">
        <v>183</v>
      </c>
      <c r="C157" s="86" t="s">
        <v>252</v>
      </c>
    </row>
    <row r="158" spans="2:3" ht="24.95" customHeight="1">
      <c r="B158" s="101">
        <v>184</v>
      </c>
      <c r="C158" s="86" t="s">
        <v>253</v>
      </c>
    </row>
    <row r="159" spans="2:3" ht="24.95" customHeight="1">
      <c r="B159" s="101">
        <v>185</v>
      </c>
      <c r="C159" s="86" t="s">
        <v>254</v>
      </c>
    </row>
    <row r="160" spans="2:3" ht="24.95" customHeight="1">
      <c r="B160" s="101">
        <v>186</v>
      </c>
      <c r="C160" s="86" t="s">
        <v>255</v>
      </c>
    </row>
    <row r="161" spans="2:3" ht="24.95" customHeight="1">
      <c r="B161" s="101">
        <v>187</v>
      </c>
      <c r="C161" s="86" t="s">
        <v>256</v>
      </c>
    </row>
    <row r="162" spans="2:3" ht="24.95" customHeight="1">
      <c r="B162" s="101">
        <v>188</v>
      </c>
      <c r="C162" s="86" t="s">
        <v>257</v>
      </c>
    </row>
    <row r="163" spans="2:3" ht="24.95" customHeight="1">
      <c r="B163" s="101">
        <v>189</v>
      </c>
      <c r="C163" s="86" t="s">
        <v>258</v>
      </c>
    </row>
    <row r="164" spans="2:3" ht="24.95" customHeight="1">
      <c r="B164" s="101">
        <v>190</v>
      </c>
      <c r="C164" s="86" t="s">
        <v>259</v>
      </c>
    </row>
    <row r="165" spans="2:3" ht="24.95" customHeight="1">
      <c r="B165" s="101">
        <v>191</v>
      </c>
      <c r="C165" s="86" t="s">
        <v>260</v>
      </c>
    </row>
    <row r="166" spans="2:3" ht="24.95" customHeight="1">
      <c r="B166" s="101">
        <v>192</v>
      </c>
      <c r="C166" s="86" t="s">
        <v>261</v>
      </c>
    </row>
    <row r="167" spans="2:3" ht="24.95" customHeight="1">
      <c r="B167" s="101">
        <v>193</v>
      </c>
      <c r="C167" s="86" t="s">
        <v>262</v>
      </c>
    </row>
    <row r="168" spans="2:3" ht="24.95" customHeight="1">
      <c r="B168" s="101">
        <v>194</v>
      </c>
      <c r="C168" s="86" t="s">
        <v>263</v>
      </c>
    </row>
    <row r="169" spans="2:3" ht="24.95" customHeight="1">
      <c r="B169" s="101">
        <v>196</v>
      </c>
      <c r="C169" s="86" t="s">
        <v>264</v>
      </c>
    </row>
    <row r="170" spans="2:3" ht="24.95" customHeight="1">
      <c r="B170" s="101">
        <v>197</v>
      </c>
      <c r="C170" s="86" t="s">
        <v>265</v>
      </c>
    </row>
    <row r="171" spans="2:3" ht="24.95" customHeight="1">
      <c r="B171" s="101">
        <v>198</v>
      </c>
      <c r="C171" s="86" t="s">
        <v>266</v>
      </c>
    </row>
    <row r="172" spans="2:3" ht="24.95" customHeight="1">
      <c r="B172" s="101">
        <v>199</v>
      </c>
      <c r="C172" s="86" t="s">
        <v>267</v>
      </c>
    </row>
    <row r="173" spans="2:3" ht="24.95" customHeight="1">
      <c r="B173" s="101">
        <v>200</v>
      </c>
      <c r="C173" s="86" t="s">
        <v>268</v>
      </c>
    </row>
    <row r="174" spans="2:3" ht="24.95" customHeight="1">
      <c r="B174" s="101">
        <v>201</v>
      </c>
      <c r="C174" s="86" t="s">
        <v>269</v>
      </c>
    </row>
    <row r="175" spans="2:3" ht="24.95" customHeight="1">
      <c r="B175" s="101">
        <v>202</v>
      </c>
      <c r="C175" s="86" t="s">
        <v>270</v>
      </c>
    </row>
    <row r="176" spans="2:3" ht="24.95" customHeight="1">
      <c r="B176" s="101">
        <v>203</v>
      </c>
      <c r="C176" s="86" t="s">
        <v>271</v>
      </c>
    </row>
    <row r="177" spans="2:3" ht="24.95" customHeight="1">
      <c r="B177" s="101">
        <v>204</v>
      </c>
      <c r="C177" s="86" t="s">
        <v>272</v>
      </c>
    </row>
    <row r="178" spans="2:3" ht="24.95" customHeight="1">
      <c r="B178" s="101">
        <v>205</v>
      </c>
      <c r="C178" s="86" t="s">
        <v>273</v>
      </c>
    </row>
    <row r="179" spans="2:3" ht="24.95" customHeight="1">
      <c r="B179" s="101">
        <v>206</v>
      </c>
      <c r="C179" s="86" t="s">
        <v>274</v>
      </c>
    </row>
    <row r="180" spans="2:3" ht="24.95" customHeight="1">
      <c r="B180" s="101">
        <v>207</v>
      </c>
      <c r="C180" s="86" t="s">
        <v>275</v>
      </c>
    </row>
    <row r="181" spans="2:3" ht="24.95" customHeight="1">
      <c r="B181" s="101">
        <v>208</v>
      </c>
      <c r="C181" s="86" t="s">
        <v>276</v>
      </c>
    </row>
    <row r="182" spans="2:3" ht="24.95" customHeight="1">
      <c r="B182" s="101">
        <v>209</v>
      </c>
      <c r="C182" s="86" t="s">
        <v>277</v>
      </c>
    </row>
    <row r="183" spans="2:3" ht="24.95" customHeight="1">
      <c r="B183" s="101">
        <v>210</v>
      </c>
      <c r="C183" s="86" t="s">
        <v>278</v>
      </c>
    </row>
    <row r="184" spans="2:3" ht="24.95" customHeight="1">
      <c r="B184" s="101">
        <v>211</v>
      </c>
      <c r="C184" s="86" t="s">
        <v>279</v>
      </c>
    </row>
    <row r="185" spans="2:3" ht="24.95" customHeight="1">
      <c r="B185" s="101">
        <v>212</v>
      </c>
      <c r="C185" s="86" t="s">
        <v>280</v>
      </c>
    </row>
    <row r="186" spans="2:3" ht="24.95" customHeight="1">
      <c r="B186" s="101">
        <v>213</v>
      </c>
      <c r="C186" s="86" t="s">
        <v>281</v>
      </c>
    </row>
    <row r="187" spans="2:3" ht="24.95" customHeight="1">
      <c r="B187" s="101">
        <v>214</v>
      </c>
      <c r="C187" s="86" t="s">
        <v>282</v>
      </c>
    </row>
    <row r="188" spans="2:3" ht="24.95" customHeight="1">
      <c r="B188" s="101">
        <v>215</v>
      </c>
      <c r="C188" s="86" t="s">
        <v>283</v>
      </c>
    </row>
    <row r="189" spans="2:3" ht="24.95" customHeight="1">
      <c r="B189" s="101">
        <v>216</v>
      </c>
      <c r="C189" s="86" t="s">
        <v>284</v>
      </c>
    </row>
    <row r="190" spans="2:3" ht="24.95" customHeight="1">
      <c r="B190" s="101">
        <v>217</v>
      </c>
      <c r="C190" s="86" t="s">
        <v>285</v>
      </c>
    </row>
    <row r="191" spans="2:3" ht="24.95" customHeight="1">
      <c r="B191" s="101">
        <v>218</v>
      </c>
      <c r="C191" s="86" t="s">
        <v>286</v>
      </c>
    </row>
    <row r="192" spans="2:3" ht="24.95" customHeight="1">
      <c r="B192" s="101">
        <v>219</v>
      </c>
      <c r="C192" s="86" t="s">
        <v>287</v>
      </c>
    </row>
    <row r="193" spans="2:3" ht="24.95" customHeight="1">
      <c r="B193" s="101">
        <v>220</v>
      </c>
      <c r="C193" s="86" t="s">
        <v>288</v>
      </c>
    </row>
    <row r="194" spans="2:3" ht="24.95" customHeight="1">
      <c r="B194" s="101">
        <v>221</v>
      </c>
      <c r="C194" s="86" t="s">
        <v>289</v>
      </c>
    </row>
    <row r="195" spans="2:3" ht="24.95" customHeight="1">
      <c r="B195" s="101">
        <v>222</v>
      </c>
      <c r="C195" s="86" t="s">
        <v>290</v>
      </c>
    </row>
    <row r="196" spans="2:3" ht="24.95" customHeight="1">
      <c r="B196" s="101">
        <v>223</v>
      </c>
      <c r="C196" s="86" t="s">
        <v>291</v>
      </c>
    </row>
    <row r="197" spans="2:3" ht="24.95" customHeight="1">
      <c r="B197" s="101">
        <v>224</v>
      </c>
      <c r="C197" s="86" t="s">
        <v>292</v>
      </c>
    </row>
    <row r="198" spans="2:3" ht="24.95" customHeight="1">
      <c r="B198" s="101">
        <v>225</v>
      </c>
      <c r="C198" s="86" t="s">
        <v>293</v>
      </c>
    </row>
    <row r="199" spans="2:3" ht="24.95" customHeight="1">
      <c r="B199" s="101">
        <v>226</v>
      </c>
      <c r="C199" s="86" t="s">
        <v>294</v>
      </c>
    </row>
    <row r="200" spans="2:3" ht="24.95" customHeight="1">
      <c r="B200" s="101">
        <v>227</v>
      </c>
      <c r="C200" s="86" t="s">
        <v>295</v>
      </c>
    </row>
    <row r="201" spans="2:3" ht="24.95" customHeight="1">
      <c r="B201" s="101">
        <v>228</v>
      </c>
      <c r="C201" s="86" t="s">
        <v>296</v>
      </c>
    </row>
    <row r="202" spans="2:3" ht="24.95" customHeight="1">
      <c r="B202" s="101">
        <v>229</v>
      </c>
      <c r="C202" s="86" t="s">
        <v>297</v>
      </c>
    </row>
    <row r="203" spans="2:3" ht="24.95" customHeight="1">
      <c r="B203" s="101">
        <v>230</v>
      </c>
      <c r="C203" s="86" t="s">
        <v>298</v>
      </c>
    </row>
    <row r="204" spans="2:3" ht="24.95" customHeight="1">
      <c r="B204" s="101">
        <v>231</v>
      </c>
      <c r="C204" s="86" t="s">
        <v>299</v>
      </c>
    </row>
    <row r="205" spans="2:3" ht="24.95" customHeight="1">
      <c r="B205" s="101">
        <v>232</v>
      </c>
      <c r="C205" s="86" t="s">
        <v>300</v>
      </c>
    </row>
    <row r="206" spans="2:3" ht="24.95" customHeight="1">
      <c r="B206" s="101">
        <v>233</v>
      </c>
      <c r="C206" s="86" t="s">
        <v>301</v>
      </c>
    </row>
    <row r="207" spans="2:3" ht="24.95" customHeight="1">
      <c r="B207" s="101">
        <v>234</v>
      </c>
      <c r="C207" s="86" t="s">
        <v>302</v>
      </c>
    </row>
    <row r="208" spans="2:3" ht="24.95" customHeight="1">
      <c r="B208" s="101">
        <v>235</v>
      </c>
      <c r="C208" s="86" t="s">
        <v>303</v>
      </c>
    </row>
    <row r="209" spans="2:3" ht="24.95" customHeight="1">
      <c r="B209" s="101">
        <v>236</v>
      </c>
      <c r="C209" s="86" t="s">
        <v>304</v>
      </c>
    </row>
    <row r="210" spans="2:3" ht="24.95" customHeight="1">
      <c r="B210" s="101">
        <v>237</v>
      </c>
      <c r="C210" s="86" t="s">
        <v>305</v>
      </c>
    </row>
    <row r="211" spans="2:3" ht="24.95" customHeight="1">
      <c r="B211" s="101">
        <v>238</v>
      </c>
      <c r="C211" s="86" t="s">
        <v>306</v>
      </c>
    </row>
    <row r="212" spans="2:3" ht="24.95" customHeight="1">
      <c r="B212" s="101">
        <v>239</v>
      </c>
      <c r="C212" s="86" t="s">
        <v>307</v>
      </c>
    </row>
    <row r="213" spans="2:3" ht="24.95" customHeight="1">
      <c r="B213" s="101">
        <v>240</v>
      </c>
      <c r="C213" s="86" t="s">
        <v>308</v>
      </c>
    </row>
    <row r="214" spans="2:3" ht="24.95" customHeight="1">
      <c r="B214" s="101">
        <v>241</v>
      </c>
      <c r="C214" s="86" t="s">
        <v>309</v>
      </c>
    </row>
    <row r="215" spans="2:3" ht="24.95" customHeight="1">
      <c r="B215" s="101">
        <v>242</v>
      </c>
      <c r="C215" s="86" t="s">
        <v>310</v>
      </c>
    </row>
    <row r="216" spans="2:3" ht="24.95" customHeight="1">
      <c r="B216" s="101">
        <v>243</v>
      </c>
      <c r="C216" s="86" t="s">
        <v>311</v>
      </c>
    </row>
    <row r="217" spans="2:3" ht="24.95" customHeight="1">
      <c r="B217" s="101">
        <v>244</v>
      </c>
      <c r="C217" s="86" t="s">
        <v>312</v>
      </c>
    </row>
    <row r="218" spans="2:3" ht="24.95" customHeight="1">
      <c r="B218" s="101">
        <v>245</v>
      </c>
      <c r="C218" s="86" t="s">
        <v>313</v>
      </c>
    </row>
    <row r="219" spans="2:3" ht="24.95" customHeight="1">
      <c r="B219" s="101">
        <v>246</v>
      </c>
      <c r="C219" s="86" t="s">
        <v>314</v>
      </c>
    </row>
    <row r="220" spans="2:3" ht="24.95" customHeight="1">
      <c r="B220" s="101">
        <v>247</v>
      </c>
      <c r="C220" s="86" t="s">
        <v>315</v>
      </c>
    </row>
    <row r="221" spans="2:3" ht="24.95" customHeight="1">
      <c r="B221" s="101">
        <v>248</v>
      </c>
      <c r="C221" s="86" t="s">
        <v>316</v>
      </c>
    </row>
    <row r="222" spans="2:3" ht="24.95" customHeight="1">
      <c r="B222" s="101">
        <v>249</v>
      </c>
      <c r="C222" s="86" t="s">
        <v>317</v>
      </c>
    </row>
    <row r="223" spans="2:3" ht="24.95" customHeight="1">
      <c r="B223" s="101">
        <v>250</v>
      </c>
      <c r="C223" s="86" t="s">
        <v>318</v>
      </c>
    </row>
    <row r="224" spans="2:3" ht="24.95" customHeight="1">
      <c r="B224" s="101">
        <v>251</v>
      </c>
      <c r="C224" s="86" t="s">
        <v>319</v>
      </c>
    </row>
    <row r="225" spans="2:3" ht="24.95" customHeight="1">
      <c r="B225" s="101">
        <v>252</v>
      </c>
      <c r="C225" s="86" t="s">
        <v>320</v>
      </c>
    </row>
    <row r="226" spans="2:3" ht="24.95" customHeight="1">
      <c r="B226" s="101">
        <v>253</v>
      </c>
      <c r="C226" s="86" t="s">
        <v>321</v>
      </c>
    </row>
    <row r="227" spans="2:3" ht="24.95" customHeight="1">
      <c r="B227" s="101">
        <v>254</v>
      </c>
      <c r="C227" s="86" t="s">
        <v>322</v>
      </c>
    </row>
    <row r="228" spans="2:3" ht="24.95" customHeight="1">
      <c r="B228" s="101">
        <v>255</v>
      </c>
      <c r="C228" s="86" t="s">
        <v>323</v>
      </c>
    </row>
    <row r="229" spans="2:3" ht="24.95" customHeight="1">
      <c r="B229" s="101">
        <v>256</v>
      </c>
      <c r="C229" s="86" t="s">
        <v>324</v>
      </c>
    </row>
    <row r="230" spans="2:3" ht="24.95" customHeight="1">
      <c r="B230" s="101">
        <v>257</v>
      </c>
      <c r="C230" s="86" t="s">
        <v>325</v>
      </c>
    </row>
    <row r="231" spans="2:3" ht="24.95" customHeight="1">
      <c r="B231" s="101">
        <v>258</v>
      </c>
      <c r="C231" s="86" t="s">
        <v>326</v>
      </c>
    </row>
    <row r="232" spans="2:3" ht="24.95" customHeight="1">
      <c r="B232" s="101">
        <v>259</v>
      </c>
      <c r="C232" s="86" t="s">
        <v>327</v>
      </c>
    </row>
    <row r="233" spans="2:3" ht="24.95" customHeight="1">
      <c r="B233" s="101">
        <v>260</v>
      </c>
      <c r="C233" s="86" t="s">
        <v>328</v>
      </c>
    </row>
    <row r="234" spans="2:3" ht="24.95" customHeight="1">
      <c r="B234" s="101">
        <v>261</v>
      </c>
      <c r="C234" s="86" t="s">
        <v>329</v>
      </c>
    </row>
    <row r="235" spans="2:3" ht="24.95" customHeight="1">
      <c r="B235" s="101">
        <v>262</v>
      </c>
      <c r="C235" s="86" t="s">
        <v>330</v>
      </c>
    </row>
    <row r="236" spans="2:3" ht="24.95" customHeight="1">
      <c r="B236" s="101">
        <v>263</v>
      </c>
      <c r="C236" s="86" t="s">
        <v>331</v>
      </c>
    </row>
    <row r="237" spans="2:3" ht="24.95" customHeight="1">
      <c r="B237" s="101">
        <v>264</v>
      </c>
      <c r="C237" s="86" t="s">
        <v>332</v>
      </c>
    </row>
    <row r="238" spans="2:3" ht="24.95" customHeight="1">
      <c r="B238" s="101">
        <v>265</v>
      </c>
      <c r="C238" s="86" t="s">
        <v>333</v>
      </c>
    </row>
    <row r="239" spans="2:3" ht="24.95" customHeight="1">
      <c r="B239" s="101">
        <v>266</v>
      </c>
      <c r="C239" s="86" t="s">
        <v>334</v>
      </c>
    </row>
    <row r="240" spans="2:3" ht="24.95" customHeight="1">
      <c r="B240" s="101">
        <v>267</v>
      </c>
      <c r="C240" s="86" t="s">
        <v>335</v>
      </c>
    </row>
    <row r="241" spans="2:3" ht="24.95" customHeight="1">
      <c r="B241" s="101">
        <v>268</v>
      </c>
      <c r="C241" s="86" t="s">
        <v>336</v>
      </c>
    </row>
    <row r="242" spans="2:3" ht="24.95" customHeight="1">
      <c r="B242" s="101">
        <v>269</v>
      </c>
      <c r="C242" s="86" t="s">
        <v>337</v>
      </c>
    </row>
    <row r="243" spans="2:3" ht="24.95" customHeight="1">
      <c r="B243" s="101">
        <v>270</v>
      </c>
      <c r="C243" s="86" t="s">
        <v>338</v>
      </c>
    </row>
    <row r="244" spans="2:3" ht="24.95" customHeight="1">
      <c r="B244" s="101">
        <v>271</v>
      </c>
      <c r="C244" s="86" t="s">
        <v>339</v>
      </c>
    </row>
    <row r="245" spans="2:3" ht="24.95" customHeight="1">
      <c r="B245" s="101">
        <v>272</v>
      </c>
      <c r="C245" s="86" t="s">
        <v>340</v>
      </c>
    </row>
    <row r="246" spans="2:3" ht="24.95" customHeight="1">
      <c r="B246" s="101">
        <v>273</v>
      </c>
      <c r="C246" s="86" t="s">
        <v>341</v>
      </c>
    </row>
    <row r="247" spans="2:3" ht="24.95" customHeight="1">
      <c r="B247" s="101">
        <v>274</v>
      </c>
      <c r="C247" s="86" t="s">
        <v>342</v>
      </c>
    </row>
    <row r="248" spans="2:3" ht="24.95" customHeight="1">
      <c r="B248" s="101">
        <v>275</v>
      </c>
      <c r="C248" s="86" t="s">
        <v>343</v>
      </c>
    </row>
    <row r="249" spans="2:3" ht="24.95" customHeight="1">
      <c r="B249" s="101">
        <v>276</v>
      </c>
      <c r="C249" s="86" t="s">
        <v>344</v>
      </c>
    </row>
    <row r="250" spans="2:3" ht="24.95" customHeight="1">
      <c r="B250" s="101">
        <v>277</v>
      </c>
      <c r="C250" s="86" t="s">
        <v>345</v>
      </c>
    </row>
    <row r="251" spans="2:3" ht="24.95" customHeight="1">
      <c r="B251" s="101">
        <v>278</v>
      </c>
      <c r="C251" s="86" t="s">
        <v>346</v>
      </c>
    </row>
    <row r="252" spans="2:3" ht="24.95" customHeight="1">
      <c r="B252" s="101">
        <v>279</v>
      </c>
      <c r="C252" s="86" t="s">
        <v>347</v>
      </c>
    </row>
    <row r="253" spans="2:3" ht="24.95" customHeight="1">
      <c r="B253" s="101">
        <v>280</v>
      </c>
      <c r="C253" s="86" t="s">
        <v>348</v>
      </c>
    </row>
    <row r="254" spans="2:3" ht="24.95" customHeight="1">
      <c r="B254" s="101">
        <v>281</v>
      </c>
      <c r="C254" s="86" t="s">
        <v>349</v>
      </c>
    </row>
    <row r="255" spans="2:3" ht="24.95" customHeight="1">
      <c r="B255" s="101">
        <v>282</v>
      </c>
      <c r="C255" s="86" t="s">
        <v>350</v>
      </c>
    </row>
    <row r="256" spans="2:3" ht="24.95" customHeight="1">
      <c r="B256" s="101">
        <v>284</v>
      </c>
      <c r="C256" s="86" t="s">
        <v>351</v>
      </c>
    </row>
    <row r="257" spans="2:3" ht="24.95" customHeight="1">
      <c r="B257" s="101">
        <v>285</v>
      </c>
      <c r="C257" s="86" t="s">
        <v>352</v>
      </c>
    </row>
    <row r="258" spans="2:3" ht="24.95" customHeight="1">
      <c r="B258" s="101">
        <v>286</v>
      </c>
      <c r="C258" s="86" t="s">
        <v>353</v>
      </c>
    </row>
    <row r="259" spans="2:3" ht="24.95" customHeight="1">
      <c r="B259" s="101">
        <v>287</v>
      </c>
      <c r="C259" s="86" t="s">
        <v>354</v>
      </c>
    </row>
    <row r="260" spans="2:3" ht="24.95" customHeight="1">
      <c r="B260" s="101">
        <v>288</v>
      </c>
      <c r="C260" s="86" t="s">
        <v>355</v>
      </c>
    </row>
    <row r="261" spans="2:3" ht="24.95" customHeight="1">
      <c r="B261" s="101">
        <v>289</v>
      </c>
      <c r="C261" s="86" t="s">
        <v>356</v>
      </c>
    </row>
    <row r="262" spans="2:3" ht="24.95" customHeight="1">
      <c r="B262" s="101">
        <v>290</v>
      </c>
      <c r="C262" s="86" t="s">
        <v>357</v>
      </c>
    </row>
    <row r="263" spans="2:3" ht="24.95" customHeight="1">
      <c r="B263" s="101">
        <v>291</v>
      </c>
      <c r="C263" s="86" t="s">
        <v>358</v>
      </c>
    </row>
    <row r="264" spans="2:3" ht="24.95" customHeight="1">
      <c r="B264" s="101">
        <v>292</v>
      </c>
      <c r="C264" s="86" t="s">
        <v>359</v>
      </c>
    </row>
    <row r="265" spans="2:3" ht="24.95" customHeight="1">
      <c r="B265" s="101">
        <v>294</v>
      </c>
      <c r="C265" s="86" t="s">
        <v>360</v>
      </c>
    </row>
    <row r="266" spans="2:3" ht="24.95" customHeight="1">
      <c r="B266" s="101">
        <v>295</v>
      </c>
      <c r="C266" s="86" t="s">
        <v>361</v>
      </c>
    </row>
    <row r="267" spans="2:3" ht="24.95" customHeight="1">
      <c r="B267" s="101">
        <v>296</v>
      </c>
      <c r="C267" s="86" t="s">
        <v>362</v>
      </c>
    </row>
    <row r="268" spans="2:3" ht="24.95" customHeight="1">
      <c r="B268" s="101">
        <v>298</v>
      </c>
      <c r="C268" s="86" t="s">
        <v>363</v>
      </c>
    </row>
    <row r="269" spans="2:3" ht="24.95" customHeight="1">
      <c r="B269" s="101">
        <v>299</v>
      </c>
      <c r="C269" s="86" t="s">
        <v>364</v>
      </c>
    </row>
    <row r="270" spans="2:3" ht="24.95" customHeight="1">
      <c r="B270" s="101">
        <v>300</v>
      </c>
      <c r="C270" s="86" t="s">
        <v>365</v>
      </c>
    </row>
    <row r="271" spans="2:3" ht="24.95" customHeight="1">
      <c r="B271" s="101">
        <v>301</v>
      </c>
      <c r="C271" s="86" t="s">
        <v>366</v>
      </c>
    </row>
    <row r="272" spans="2:3" ht="24.95" customHeight="1">
      <c r="B272" s="101">
        <v>302</v>
      </c>
      <c r="C272" s="86" t="s">
        <v>367</v>
      </c>
    </row>
    <row r="273" spans="2:3" ht="24.95" customHeight="1">
      <c r="B273" s="101">
        <v>303</v>
      </c>
      <c r="C273" s="86" t="s">
        <v>368</v>
      </c>
    </row>
    <row r="274" spans="2:3" ht="24.95" customHeight="1">
      <c r="B274" s="101">
        <v>304</v>
      </c>
      <c r="C274" s="86" t="s">
        <v>369</v>
      </c>
    </row>
    <row r="275" spans="2:3" ht="24.95" customHeight="1">
      <c r="B275" s="101">
        <v>305</v>
      </c>
      <c r="C275" s="86" t="s">
        <v>370</v>
      </c>
    </row>
    <row r="276" spans="2:3" ht="24.95" customHeight="1">
      <c r="B276" s="101">
        <v>306</v>
      </c>
      <c r="C276" s="86" t="s">
        <v>371</v>
      </c>
    </row>
    <row r="277" spans="2:3" ht="24.95" customHeight="1">
      <c r="B277" s="101">
        <v>308</v>
      </c>
      <c r="C277" s="86" t="s">
        <v>372</v>
      </c>
    </row>
    <row r="278" spans="2:3" ht="24.95" customHeight="1">
      <c r="B278" s="101">
        <v>309</v>
      </c>
      <c r="C278" s="86" t="s">
        <v>373</v>
      </c>
    </row>
    <row r="279" spans="2:3" ht="24.95" customHeight="1">
      <c r="B279" s="101">
        <v>310</v>
      </c>
      <c r="C279" s="86" t="s">
        <v>374</v>
      </c>
    </row>
    <row r="280" spans="2:3" ht="24.95" customHeight="1">
      <c r="B280" s="101">
        <v>311</v>
      </c>
      <c r="C280" s="86" t="s">
        <v>375</v>
      </c>
    </row>
    <row r="281" spans="2:3" ht="24.95" customHeight="1">
      <c r="B281" s="101">
        <v>312</v>
      </c>
      <c r="C281" s="86" t="s">
        <v>376</v>
      </c>
    </row>
    <row r="282" spans="2:3" ht="24.95" customHeight="1">
      <c r="B282" s="101">
        <v>313</v>
      </c>
      <c r="C282" s="86" t="s">
        <v>377</v>
      </c>
    </row>
    <row r="283" spans="2:3" ht="24.95" customHeight="1">
      <c r="B283" s="101">
        <v>314</v>
      </c>
      <c r="C283" s="86" t="s">
        <v>378</v>
      </c>
    </row>
    <row r="284" spans="2:3" ht="24.95" customHeight="1">
      <c r="B284" s="101">
        <v>315</v>
      </c>
      <c r="C284" s="86" t="s">
        <v>379</v>
      </c>
    </row>
    <row r="285" spans="2:3" ht="24.95" customHeight="1">
      <c r="B285" s="101">
        <v>316</v>
      </c>
      <c r="C285" s="86" t="s">
        <v>380</v>
      </c>
    </row>
    <row r="286" spans="2:3" ht="24.95" customHeight="1">
      <c r="B286" s="101">
        <v>317</v>
      </c>
      <c r="C286" s="86" t="s">
        <v>381</v>
      </c>
    </row>
    <row r="287" spans="2:3" ht="24.95" customHeight="1">
      <c r="B287" s="101">
        <v>318</v>
      </c>
      <c r="C287" s="86" t="s">
        <v>382</v>
      </c>
    </row>
    <row r="288" spans="2:3" ht="24.95" customHeight="1">
      <c r="B288" s="101">
        <v>319</v>
      </c>
      <c r="C288" s="86" t="s">
        <v>383</v>
      </c>
    </row>
    <row r="289" spans="2:3" ht="24.95" customHeight="1">
      <c r="B289" s="101">
        <v>320</v>
      </c>
      <c r="C289" s="86" t="s">
        <v>384</v>
      </c>
    </row>
    <row r="290" spans="2:3" ht="24.95" customHeight="1">
      <c r="B290" s="101">
        <v>322</v>
      </c>
      <c r="C290" s="86" t="s">
        <v>385</v>
      </c>
    </row>
    <row r="291" spans="2:3" ht="24.95" customHeight="1">
      <c r="B291" s="101">
        <v>323</v>
      </c>
      <c r="C291" s="86" t="s">
        <v>386</v>
      </c>
    </row>
    <row r="292" spans="2:3" ht="24.95" customHeight="1">
      <c r="B292" s="101">
        <v>324</v>
      </c>
      <c r="C292" s="86" t="s">
        <v>387</v>
      </c>
    </row>
    <row r="293" spans="2:3" ht="24.95" customHeight="1">
      <c r="B293" s="101">
        <v>325</v>
      </c>
      <c r="C293" s="86" t="s">
        <v>388</v>
      </c>
    </row>
    <row r="294" spans="2:3" ht="24.95" customHeight="1">
      <c r="B294" s="101">
        <v>326</v>
      </c>
      <c r="C294" s="86" t="s">
        <v>389</v>
      </c>
    </row>
    <row r="295" spans="2:3" ht="24.95" customHeight="1">
      <c r="B295" s="101">
        <v>327</v>
      </c>
      <c r="C295" s="86" t="s">
        <v>390</v>
      </c>
    </row>
    <row r="296" spans="2:3" ht="24.95" customHeight="1">
      <c r="B296" s="101">
        <v>328</v>
      </c>
      <c r="C296" s="86" t="s">
        <v>391</v>
      </c>
    </row>
    <row r="297" spans="2:3" ht="24.95" customHeight="1">
      <c r="B297" s="101">
        <v>329</v>
      </c>
      <c r="C297" s="86" t="s">
        <v>392</v>
      </c>
    </row>
    <row r="298" spans="2:3" ht="24.95" customHeight="1">
      <c r="B298" s="101">
        <v>330</v>
      </c>
      <c r="C298" s="86" t="s">
        <v>393</v>
      </c>
    </row>
    <row r="299" spans="2:3" ht="24.95" customHeight="1">
      <c r="B299" s="101">
        <v>331</v>
      </c>
      <c r="C299" s="86" t="s">
        <v>394</v>
      </c>
    </row>
    <row r="300" spans="2:3" ht="24.95" customHeight="1">
      <c r="B300" s="101">
        <v>332</v>
      </c>
      <c r="C300" s="86" t="s">
        <v>395</v>
      </c>
    </row>
    <row r="301" spans="2:3" ht="24.95" customHeight="1">
      <c r="B301" s="101">
        <v>333</v>
      </c>
      <c r="C301" s="86" t="s">
        <v>396</v>
      </c>
    </row>
    <row r="302" spans="2:3" ht="24.95" customHeight="1">
      <c r="B302" s="101">
        <v>334</v>
      </c>
      <c r="C302" s="86" t="s">
        <v>397</v>
      </c>
    </row>
    <row r="303" spans="2:3" ht="24.95" customHeight="1">
      <c r="B303" s="101">
        <v>335</v>
      </c>
      <c r="C303" s="86" t="s">
        <v>398</v>
      </c>
    </row>
    <row r="304" spans="2:3" ht="24.95" customHeight="1">
      <c r="B304" s="101">
        <v>336</v>
      </c>
      <c r="C304" s="86" t="s">
        <v>399</v>
      </c>
    </row>
    <row r="305" spans="2:3" ht="24.95" customHeight="1">
      <c r="B305" s="101">
        <v>337</v>
      </c>
      <c r="C305" s="86" t="s">
        <v>400</v>
      </c>
    </row>
    <row r="306" spans="2:3" ht="24.95" customHeight="1">
      <c r="B306" s="101">
        <v>338</v>
      </c>
      <c r="C306" s="86" t="s">
        <v>401</v>
      </c>
    </row>
    <row r="307" spans="2:3" ht="24.95" customHeight="1">
      <c r="B307" s="101">
        <v>339</v>
      </c>
      <c r="C307" s="86" t="s">
        <v>402</v>
      </c>
    </row>
    <row r="308" spans="2:3" ht="24.95" customHeight="1">
      <c r="B308" s="101">
        <v>340</v>
      </c>
      <c r="C308" s="86" t="s">
        <v>403</v>
      </c>
    </row>
    <row r="309" spans="2:3" ht="24.95" customHeight="1">
      <c r="B309" s="101">
        <v>341</v>
      </c>
      <c r="C309" s="86" t="s">
        <v>404</v>
      </c>
    </row>
    <row r="310" spans="2:3" ht="24.95" customHeight="1">
      <c r="B310" s="101">
        <v>342</v>
      </c>
      <c r="C310" s="86" t="s">
        <v>405</v>
      </c>
    </row>
    <row r="311" spans="2:3" ht="24.95" customHeight="1">
      <c r="B311" s="101">
        <v>343</v>
      </c>
      <c r="C311" s="86" t="s">
        <v>406</v>
      </c>
    </row>
    <row r="312" spans="2:3" ht="24.95" customHeight="1">
      <c r="B312" s="101">
        <v>344</v>
      </c>
      <c r="C312" s="86" t="s">
        <v>407</v>
      </c>
    </row>
    <row r="313" spans="2:3" ht="24.95" customHeight="1">
      <c r="B313" s="101">
        <v>345</v>
      </c>
      <c r="C313" s="86" t="s">
        <v>408</v>
      </c>
    </row>
    <row r="314" spans="2:3" ht="24.95" customHeight="1">
      <c r="B314" s="101">
        <v>346</v>
      </c>
      <c r="C314" s="86" t="s">
        <v>409</v>
      </c>
    </row>
    <row r="315" spans="2:3" ht="24.95" customHeight="1">
      <c r="B315" s="101">
        <v>347</v>
      </c>
      <c r="C315" s="86" t="s">
        <v>410</v>
      </c>
    </row>
    <row r="316" spans="2:3" ht="24.95" customHeight="1">
      <c r="B316" s="101">
        <v>348</v>
      </c>
      <c r="C316" s="86" t="s">
        <v>411</v>
      </c>
    </row>
    <row r="317" spans="2:3" ht="24.95" customHeight="1">
      <c r="B317" s="101">
        <v>349</v>
      </c>
      <c r="C317" s="86" t="s">
        <v>412</v>
      </c>
    </row>
    <row r="318" spans="2:3" ht="24.95" customHeight="1">
      <c r="B318" s="101">
        <v>350</v>
      </c>
      <c r="C318" s="86" t="s">
        <v>413</v>
      </c>
    </row>
    <row r="319" spans="2:3" ht="24.95" customHeight="1">
      <c r="B319" s="101">
        <v>351</v>
      </c>
      <c r="C319" s="86" t="s">
        <v>414</v>
      </c>
    </row>
    <row r="320" spans="2:3" ht="24.95" customHeight="1">
      <c r="B320" s="101">
        <v>352</v>
      </c>
      <c r="C320" s="86" t="s">
        <v>415</v>
      </c>
    </row>
    <row r="321" spans="2:3" ht="24.95" customHeight="1">
      <c r="B321" s="101">
        <v>354</v>
      </c>
      <c r="C321" s="86" t="s">
        <v>416</v>
      </c>
    </row>
    <row r="322" spans="2:3" ht="24.95" customHeight="1">
      <c r="B322" s="101">
        <v>355</v>
      </c>
      <c r="C322" s="86" t="s">
        <v>417</v>
      </c>
    </row>
    <row r="323" spans="2:3" ht="24.95" customHeight="1">
      <c r="B323" s="101">
        <v>356</v>
      </c>
      <c r="C323" s="86" t="s">
        <v>418</v>
      </c>
    </row>
    <row r="324" spans="2:3" ht="24.95" customHeight="1">
      <c r="B324" s="101">
        <v>357</v>
      </c>
      <c r="C324" s="86" t="s">
        <v>419</v>
      </c>
    </row>
    <row r="325" spans="2:3" ht="24.95" customHeight="1">
      <c r="B325" s="101">
        <v>358</v>
      </c>
      <c r="C325" s="86" t="s">
        <v>420</v>
      </c>
    </row>
    <row r="326" spans="2:3" ht="24.95" customHeight="1">
      <c r="B326" s="101">
        <v>359</v>
      </c>
      <c r="C326" s="86" t="s">
        <v>421</v>
      </c>
    </row>
    <row r="327" spans="2:3" ht="24.95" customHeight="1">
      <c r="B327" s="101">
        <v>360</v>
      </c>
      <c r="C327" s="86" t="s">
        <v>422</v>
      </c>
    </row>
    <row r="328" spans="2:3" ht="24.95" customHeight="1">
      <c r="B328" s="101">
        <v>361</v>
      </c>
      <c r="C328" s="86" t="s">
        <v>423</v>
      </c>
    </row>
    <row r="329" spans="2:3" ht="24.95" customHeight="1">
      <c r="B329" s="101">
        <v>362</v>
      </c>
      <c r="C329" s="86" t="s">
        <v>424</v>
      </c>
    </row>
    <row r="330" spans="2:3" ht="24.95" customHeight="1">
      <c r="B330" s="101">
        <v>363</v>
      </c>
      <c r="C330" s="86" t="s">
        <v>425</v>
      </c>
    </row>
    <row r="331" spans="2:3" ht="24.95" customHeight="1">
      <c r="B331" s="101">
        <v>364</v>
      </c>
      <c r="C331" s="86" t="s">
        <v>426</v>
      </c>
    </row>
    <row r="332" spans="2:3" ht="24.95" customHeight="1">
      <c r="B332" s="101">
        <v>365</v>
      </c>
      <c r="C332" s="86" t="s">
        <v>427</v>
      </c>
    </row>
    <row r="333" spans="2:3" ht="24.95" customHeight="1">
      <c r="B333" s="101">
        <v>366</v>
      </c>
      <c r="C333" s="86" t="s">
        <v>428</v>
      </c>
    </row>
    <row r="334" spans="2:3" ht="24.95" customHeight="1">
      <c r="B334" s="101">
        <v>367</v>
      </c>
      <c r="C334" s="86" t="s">
        <v>429</v>
      </c>
    </row>
    <row r="335" spans="2:3" ht="24.95" customHeight="1">
      <c r="B335" s="101">
        <v>368</v>
      </c>
      <c r="C335" s="86" t="s">
        <v>430</v>
      </c>
    </row>
    <row r="336" spans="2:3" ht="24.95" customHeight="1">
      <c r="B336" s="101">
        <v>369</v>
      </c>
      <c r="C336" s="86" t="s">
        <v>431</v>
      </c>
    </row>
    <row r="337" spans="2:3" ht="24.95" customHeight="1">
      <c r="B337" s="101">
        <v>370</v>
      </c>
      <c r="C337" s="86" t="s">
        <v>432</v>
      </c>
    </row>
    <row r="338" spans="2:3" ht="24.95" customHeight="1">
      <c r="B338" s="101">
        <v>371</v>
      </c>
      <c r="C338" s="86" t="s">
        <v>433</v>
      </c>
    </row>
    <row r="339" spans="2:3" ht="24.95" customHeight="1">
      <c r="B339" s="101">
        <v>372</v>
      </c>
      <c r="C339" s="86" t="s">
        <v>434</v>
      </c>
    </row>
    <row r="340" spans="2:3" ht="24.95" customHeight="1">
      <c r="B340" s="101">
        <v>373</v>
      </c>
      <c r="C340" s="86" t="s">
        <v>435</v>
      </c>
    </row>
    <row r="341" spans="2:3" ht="24.95" customHeight="1">
      <c r="B341" s="101">
        <v>374</v>
      </c>
      <c r="C341" s="86" t="s">
        <v>436</v>
      </c>
    </row>
    <row r="342" spans="2:3" ht="24.95" customHeight="1">
      <c r="B342" s="101">
        <v>375</v>
      </c>
      <c r="C342" s="86" t="s">
        <v>437</v>
      </c>
    </row>
    <row r="343" spans="2:3" ht="24.95" customHeight="1">
      <c r="B343" s="101">
        <v>376</v>
      </c>
      <c r="C343" s="86" t="s">
        <v>438</v>
      </c>
    </row>
    <row r="344" spans="2:3" ht="24.95" customHeight="1">
      <c r="B344" s="101">
        <v>377</v>
      </c>
      <c r="C344" s="86" t="s">
        <v>439</v>
      </c>
    </row>
    <row r="345" spans="2:3" ht="24.95" customHeight="1">
      <c r="B345" s="101">
        <v>378</v>
      </c>
      <c r="C345" s="86" t="s">
        <v>440</v>
      </c>
    </row>
    <row r="346" spans="2:3" ht="24.95" customHeight="1">
      <c r="B346" s="101">
        <v>379</v>
      </c>
      <c r="C346" s="86" t="s">
        <v>441</v>
      </c>
    </row>
    <row r="347" spans="2:3" ht="24.95" customHeight="1">
      <c r="B347" s="101">
        <v>380</v>
      </c>
      <c r="C347" s="86" t="s">
        <v>442</v>
      </c>
    </row>
    <row r="348" spans="2:3" ht="24.95" customHeight="1">
      <c r="B348" s="101">
        <v>382</v>
      </c>
      <c r="C348" s="86" t="s">
        <v>443</v>
      </c>
    </row>
    <row r="349" spans="2:3" ht="24.95" customHeight="1">
      <c r="B349" s="101">
        <v>383</v>
      </c>
      <c r="C349" s="86" t="s">
        <v>444</v>
      </c>
    </row>
    <row r="350" spans="2:3" ht="24.95" customHeight="1">
      <c r="B350" s="101">
        <v>384</v>
      </c>
      <c r="C350" s="86" t="s">
        <v>445</v>
      </c>
    </row>
    <row r="351" spans="2:3" ht="24.95" customHeight="1">
      <c r="B351" s="101">
        <v>385</v>
      </c>
      <c r="C351" s="86" t="s">
        <v>446</v>
      </c>
    </row>
    <row r="352" spans="2:3" ht="24.95" customHeight="1">
      <c r="B352" s="101">
        <v>386</v>
      </c>
      <c r="C352" s="86" t="s">
        <v>447</v>
      </c>
    </row>
    <row r="353" spans="2:3" ht="24.95" customHeight="1">
      <c r="B353" s="101">
        <v>387</v>
      </c>
      <c r="C353" s="86" t="s">
        <v>448</v>
      </c>
    </row>
    <row r="354" spans="2:3" ht="24.95" customHeight="1">
      <c r="B354" s="101">
        <v>388</v>
      </c>
      <c r="C354" s="86" t="s">
        <v>449</v>
      </c>
    </row>
    <row r="355" spans="2:3" ht="24.95" customHeight="1">
      <c r="B355" s="101">
        <v>389</v>
      </c>
      <c r="C355" s="86" t="s">
        <v>450</v>
      </c>
    </row>
    <row r="356" spans="2:3" ht="24.95" customHeight="1">
      <c r="B356" s="101">
        <v>390</v>
      </c>
      <c r="C356" s="86" t="s">
        <v>451</v>
      </c>
    </row>
    <row r="357" spans="2:3" ht="24.95" customHeight="1">
      <c r="B357" s="101">
        <v>391</v>
      </c>
      <c r="C357" s="86" t="s">
        <v>452</v>
      </c>
    </row>
    <row r="358" spans="2:3" ht="24.95" customHeight="1">
      <c r="B358" s="101">
        <v>392</v>
      </c>
      <c r="C358" s="86" t="s">
        <v>453</v>
      </c>
    </row>
    <row r="359" spans="2:3" ht="24.95" customHeight="1">
      <c r="B359" s="101">
        <v>393</v>
      </c>
      <c r="C359" s="86" t="s">
        <v>454</v>
      </c>
    </row>
    <row r="360" spans="2:3" ht="24.95" customHeight="1">
      <c r="B360" s="101">
        <v>394</v>
      </c>
      <c r="C360" s="86" t="s">
        <v>455</v>
      </c>
    </row>
    <row r="361" spans="2:3" ht="24.95" customHeight="1">
      <c r="B361" s="101">
        <v>395</v>
      </c>
      <c r="C361" s="86" t="s">
        <v>456</v>
      </c>
    </row>
    <row r="362" spans="2:3" ht="24.95" customHeight="1">
      <c r="B362" s="101">
        <v>396</v>
      </c>
      <c r="C362" s="86" t="s">
        <v>457</v>
      </c>
    </row>
    <row r="363" spans="2:3" ht="24.95" customHeight="1">
      <c r="B363" s="101">
        <v>397</v>
      </c>
      <c r="C363" s="86" t="s">
        <v>458</v>
      </c>
    </row>
    <row r="364" spans="2:3" ht="24.95" customHeight="1">
      <c r="B364" s="101">
        <v>398</v>
      </c>
      <c r="C364" s="86" t="s">
        <v>459</v>
      </c>
    </row>
    <row r="365" spans="2:3" ht="24.95" customHeight="1">
      <c r="B365" s="101">
        <v>399</v>
      </c>
      <c r="C365" s="86" t="s">
        <v>460</v>
      </c>
    </row>
    <row r="366" spans="2:3" ht="24.95" customHeight="1">
      <c r="B366" s="101">
        <v>400</v>
      </c>
      <c r="C366" s="86" t="s">
        <v>461</v>
      </c>
    </row>
    <row r="367" spans="2:3" ht="24.95" customHeight="1">
      <c r="B367" s="101">
        <v>401</v>
      </c>
      <c r="C367" s="86" t="s">
        <v>462</v>
      </c>
    </row>
    <row r="368" spans="2:3" ht="24.95" customHeight="1">
      <c r="B368" s="101">
        <v>402</v>
      </c>
      <c r="C368" s="86" t="s">
        <v>463</v>
      </c>
    </row>
    <row r="369" spans="2:3" ht="24.95" customHeight="1">
      <c r="B369" s="101">
        <v>403</v>
      </c>
      <c r="C369" s="86" t="s">
        <v>464</v>
      </c>
    </row>
    <row r="370" spans="2:3" ht="24.95" customHeight="1">
      <c r="B370" s="101">
        <v>404</v>
      </c>
      <c r="C370" s="86" t="s">
        <v>465</v>
      </c>
    </row>
    <row r="371" spans="2:3" ht="24.95" customHeight="1">
      <c r="B371" s="101">
        <v>405</v>
      </c>
      <c r="C371" s="86" t="s">
        <v>466</v>
      </c>
    </row>
    <row r="372" spans="2:3" ht="24.95" customHeight="1">
      <c r="B372" s="101">
        <v>407</v>
      </c>
      <c r="C372" s="86" t="s">
        <v>467</v>
      </c>
    </row>
    <row r="373" spans="2:3" ht="24.95" customHeight="1">
      <c r="B373" s="101">
        <v>408</v>
      </c>
      <c r="C373" s="86" t="s">
        <v>468</v>
      </c>
    </row>
    <row r="374" spans="2:3" ht="24.95" customHeight="1">
      <c r="B374" s="101">
        <v>409</v>
      </c>
      <c r="C374" s="86" t="s">
        <v>469</v>
      </c>
    </row>
    <row r="375" spans="2:3" ht="24.95" customHeight="1">
      <c r="B375" s="101">
        <v>410</v>
      </c>
      <c r="C375" s="86" t="s">
        <v>470</v>
      </c>
    </row>
    <row r="376" spans="2:3" ht="24.95" customHeight="1">
      <c r="B376" s="101">
        <v>411</v>
      </c>
      <c r="C376" s="86" t="s">
        <v>471</v>
      </c>
    </row>
    <row r="377" spans="2:3" ht="24.95" customHeight="1">
      <c r="B377" s="101">
        <v>412</v>
      </c>
      <c r="C377" s="86" t="s">
        <v>472</v>
      </c>
    </row>
    <row r="378" spans="2:3" ht="24.95" customHeight="1">
      <c r="B378" s="101">
        <v>413</v>
      </c>
      <c r="C378" s="86" t="s">
        <v>473</v>
      </c>
    </row>
    <row r="379" spans="2:3" ht="24.95" customHeight="1">
      <c r="B379" s="101">
        <v>414</v>
      </c>
      <c r="C379" s="86" t="s">
        <v>474</v>
      </c>
    </row>
    <row r="380" spans="2:3" ht="24.95" customHeight="1">
      <c r="B380" s="101">
        <v>415</v>
      </c>
      <c r="C380" s="86" t="s">
        <v>475</v>
      </c>
    </row>
    <row r="381" spans="2:3" ht="24.95" customHeight="1">
      <c r="B381" s="101">
        <v>416</v>
      </c>
      <c r="C381" s="86" t="s">
        <v>476</v>
      </c>
    </row>
    <row r="382" spans="2:3" ht="24.95" customHeight="1">
      <c r="B382" s="101">
        <v>417</v>
      </c>
      <c r="C382" s="86" t="s">
        <v>477</v>
      </c>
    </row>
    <row r="383" spans="2:3" ht="24.95" customHeight="1">
      <c r="B383" s="101">
        <v>418</v>
      </c>
      <c r="C383" s="86" t="s">
        <v>478</v>
      </c>
    </row>
    <row r="384" spans="2:3" ht="24.95" customHeight="1">
      <c r="B384" s="101">
        <v>419</v>
      </c>
      <c r="C384" s="86" t="s">
        <v>479</v>
      </c>
    </row>
    <row r="385" spans="2:3" ht="24.95" customHeight="1">
      <c r="B385" s="101">
        <v>420</v>
      </c>
      <c r="C385" s="86" t="s">
        <v>480</v>
      </c>
    </row>
    <row r="386" spans="2:3" ht="24.95" customHeight="1">
      <c r="B386" s="101">
        <v>421</v>
      </c>
      <c r="C386" s="86" t="s">
        <v>481</v>
      </c>
    </row>
    <row r="387" spans="2:3" ht="24.95" customHeight="1">
      <c r="B387" s="101">
        <v>422</v>
      </c>
      <c r="C387" s="86" t="s">
        <v>482</v>
      </c>
    </row>
    <row r="388" spans="2:3" ht="24.95" customHeight="1">
      <c r="B388" s="101">
        <v>423</v>
      </c>
      <c r="C388" s="86" t="s">
        <v>483</v>
      </c>
    </row>
    <row r="389" spans="2:3" ht="24.95" customHeight="1">
      <c r="B389" s="101">
        <v>424</v>
      </c>
      <c r="C389" s="86" t="s">
        <v>484</v>
      </c>
    </row>
    <row r="390" spans="2:3" ht="24.95" customHeight="1">
      <c r="B390" s="101">
        <v>425</v>
      </c>
      <c r="C390" s="86" t="s">
        <v>485</v>
      </c>
    </row>
    <row r="391" spans="2:3" ht="24.95" customHeight="1">
      <c r="B391" s="101">
        <v>426</v>
      </c>
      <c r="C391" s="86" t="s">
        <v>486</v>
      </c>
    </row>
    <row r="392" spans="2:3" ht="24.95" customHeight="1">
      <c r="B392" s="101">
        <v>427</v>
      </c>
      <c r="C392" s="86" t="s">
        <v>487</v>
      </c>
    </row>
    <row r="393" spans="2:3" ht="24.95" customHeight="1">
      <c r="B393" s="101">
        <v>428</v>
      </c>
      <c r="C393" s="86" t="s">
        <v>488</v>
      </c>
    </row>
    <row r="394" spans="2:3" ht="24.95" customHeight="1">
      <c r="B394" s="101">
        <v>429</v>
      </c>
      <c r="C394" s="86" t="s">
        <v>489</v>
      </c>
    </row>
    <row r="395" spans="2:3" ht="24.95" customHeight="1">
      <c r="B395" s="101">
        <v>430</v>
      </c>
      <c r="C395" s="86" t="s">
        <v>490</v>
      </c>
    </row>
    <row r="396" spans="2:3" ht="24.95" customHeight="1">
      <c r="B396" s="101">
        <v>431</v>
      </c>
      <c r="C396" s="86" t="s">
        <v>491</v>
      </c>
    </row>
    <row r="397" spans="2:3" ht="24.95" customHeight="1">
      <c r="B397" s="101">
        <v>432</v>
      </c>
      <c r="C397" s="86" t="s">
        <v>492</v>
      </c>
    </row>
    <row r="398" spans="2:3" ht="24.95" customHeight="1">
      <c r="B398" s="101">
        <v>433</v>
      </c>
      <c r="C398" s="86" t="s">
        <v>493</v>
      </c>
    </row>
    <row r="399" spans="2:3" ht="24.95" customHeight="1">
      <c r="B399" s="101">
        <v>434</v>
      </c>
      <c r="C399" s="86" t="s">
        <v>494</v>
      </c>
    </row>
    <row r="400" spans="2:3" ht="24.95" customHeight="1">
      <c r="B400" s="101">
        <v>436</v>
      </c>
      <c r="C400" s="86" t="s">
        <v>495</v>
      </c>
    </row>
    <row r="401" spans="2:3" ht="24.95" customHeight="1">
      <c r="B401" s="101">
        <v>437</v>
      </c>
      <c r="C401" s="86" t="s">
        <v>496</v>
      </c>
    </row>
    <row r="402" spans="2:3" ht="24.95" customHeight="1">
      <c r="B402" s="101">
        <v>438</v>
      </c>
      <c r="C402" s="86" t="s">
        <v>497</v>
      </c>
    </row>
    <row r="403" spans="2:3" ht="24.95" customHeight="1">
      <c r="B403" s="101">
        <v>439</v>
      </c>
      <c r="C403" s="86" t="s">
        <v>498</v>
      </c>
    </row>
    <row r="404" spans="2:3" ht="24.95" customHeight="1">
      <c r="B404" s="101">
        <v>440</v>
      </c>
      <c r="C404" s="86" t="s">
        <v>499</v>
      </c>
    </row>
    <row r="405" spans="2:3" ht="24.95" customHeight="1">
      <c r="B405" s="101">
        <v>441</v>
      </c>
      <c r="C405" s="86" t="s">
        <v>500</v>
      </c>
    </row>
    <row r="406" spans="2:3" ht="24.95" customHeight="1">
      <c r="B406" s="101">
        <v>442</v>
      </c>
      <c r="C406" s="86" t="s">
        <v>501</v>
      </c>
    </row>
    <row r="407" spans="2:3" ht="24.95" customHeight="1">
      <c r="B407" s="101">
        <v>443</v>
      </c>
      <c r="C407" s="86" t="s">
        <v>502</v>
      </c>
    </row>
    <row r="408" spans="2:3" ht="24.95" customHeight="1">
      <c r="B408" s="101">
        <v>444</v>
      </c>
      <c r="C408" s="86" t="s">
        <v>503</v>
      </c>
    </row>
    <row r="409" spans="2:3" ht="24.95" customHeight="1">
      <c r="B409" s="101">
        <v>445</v>
      </c>
      <c r="C409" s="86" t="s">
        <v>504</v>
      </c>
    </row>
    <row r="410" spans="2:3" ht="24.95" customHeight="1">
      <c r="B410" s="101">
        <v>446</v>
      </c>
      <c r="C410" s="86" t="s">
        <v>505</v>
      </c>
    </row>
    <row r="411" spans="2:3" ht="24.95" customHeight="1">
      <c r="B411" s="101">
        <v>447</v>
      </c>
      <c r="C411" s="86" t="s">
        <v>506</v>
      </c>
    </row>
    <row r="412" spans="2:3" ht="24.95" customHeight="1">
      <c r="B412" s="101">
        <v>448</v>
      </c>
      <c r="C412" s="86" t="s">
        <v>507</v>
      </c>
    </row>
    <row r="413" spans="2:3" ht="24.95" customHeight="1">
      <c r="B413" s="101">
        <v>449</v>
      </c>
      <c r="C413" s="86" t="s">
        <v>508</v>
      </c>
    </row>
    <row r="414" spans="2:3" ht="24.95" customHeight="1">
      <c r="B414" s="101">
        <v>450</v>
      </c>
      <c r="C414" s="86" t="s">
        <v>509</v>
      </c>
    </row>
    <row r="415" spans="2:3" ht="24.95" customHeight="1">
      <c r="B415" s="101">
        <v>451</v>
      </c>
      <c r="C415" s="86" t="s">
        <v>510</v>
      </c>
    </row>
    <row r="416" spans="2:3" ht="24.95" customHeight="1">
      <c r="B416" s="101">
        <v>452</v>
      </c>
      <c r="C416" s="86" t="s">
        <v>511</v>
      </c>
    </row>
    <row r="417" spans="2:3" ht="24.95" customHeight="1">
      <c r="B417" s="101">
        <v>453</v>
      </c>
      <c r="C417" s="86" t="s">
        <v>512</v>
      </c>
    </row>
    <row r="418" spans="2:3" ht="24.95" customHeight="1">
      <c r="B418" s="101">
        <v>454</v>
      </c>
      <c r="C418" s="86" t="s">
        <v>513</v>
      </c>
    </row>
    <row r="419" spans="2:3" ht="24.95" customHeight="1">
      <c r="B419" s="101">
        <v>455</v>
      </c>
      <c r="C419" s="86" t="s">
        <v>514</v>
      </c>
    </row>
    <row r="420" spans="2:3" ht="24.95" customHeight="1">
      <c r="B420" s="101">
        <v>456</v>
      </c>
      <c r="C420" s="86" t="s">
        <v>515</v>
      </c>
    </row>
    <row r="421" spans="2:3" ht="24.95" customHeight="1">
      <c r="B421" s="101">
        <v>457</v>
      </c>
      <c r="C421" s="86" t="s">
        <v>516</v>
      </c>
    </row>
    <row r="422" spans="2:3" ht="24.95" customHeight="1">
      <c r="B422" s="101">
        <v>458</v>
      </c>
      <c r="C422" s="86" t="s">
        <v>517</v>
      </c>
    </row>
    <row r="423" spans="2:3" ht="24.95" customHeight="1">
      <c r="B423" s="101">
        <v>459</v>
      </c>
      <c r="C423" s="86" t="s">
        <v>518</v>
      </c>
    </row>
    <row r="424" spans="2:3" ht="24.95" customHeight="1">
      <c r="B424" s="101">
        <v>460</v>
      </c>
      <c r="C424" s="86" t="s">
        <v>519</v>
      </c>
    </row>
    <row r="425" spans="2:3" ht="24.95" customHeight="1">
      <c r="B425" s="101">
        <v>461</v>
      </c>
      <c r="C425" s="86" t="s">
        <v>520</v>
      </c>
    </row>
    <row r="426" spans="2:3" ht="24.95" customHeight="1">
      <c r="B426" s="101">
        <v>462</v>
      </c>
      <c r="C426" s="86" t="s">
        <v>521</v>
      </c>
    </row>
    <row r="427" spans="2:3" ht="24.95" customHeight="1">
      <c r="B427" s="101">
        <v>463</v>
      </c>
      <c r="C427" s="86" t="s">
        <v>522</v>
      </c>
    </row>
    <row r="428" spans="2:3" ht="24.95" customHeight="1">
      <c r="B428" s="101">
        <v>464</v>
      </c>
      <c r="C428" s="86" t="s">
        <v>523</v>
      </c>
    </row>
    <row r="429" spans="2:3" ht="24.95" customHeight="1">
      <c r="B429" s="101">
        <v>465</v>
      </c>
      <c r="C429" s="86" t="s">
        <v>524</v>
      </c>
    </row>
    <row r="430" spans="2:3" ht="24.95" customHeight="1">
      <c r="B430" s="101">
        <v>466</v>
      </c>
      <c r="C430" s="86" t="s">
        <v>525</v>
      </c>
    </row>
    <row r="431" spans="2:3" ht="24.95" customHeight="1">
      <c r="B431" s="101">
        <v>467</v>
      </c>
      <c r="C431" s="86" t="s">
        <v>526</v>
      </c>
    </row>
    <row r="432" spans="2:3" ht="24.95" customHeight="1">
      <c r="B432" s="101">
        <v>468</v>
      </c>
      <c r="C432" s="86" t="s">
        <v>527</v>
      </c>
    </row>
    <row r="433" spans="2:3" ht="24.95" customHeight="1">
      <c r="B433" s="101">
        <v>469</v>
      </c>
      <c r="C433" s="86" t="s">
        <v>528</v>
      </c>
    </row>
    <row r="434" spans="2:3" ht="24.95" customHeight="1">
      <c r="B434" s="101">
        <v>470</v>
      </c>
      <c r="C434" s="86" t="s">
        <v>529</v>
      </c>
    </row>
    <row r="435" spans="2:3" ht="24.95" customHeight="1">
      <c r="B435" s="101">
        <v>471</v>
      </c>
      <c r="C435" s="86" t="s">
        <v>530</v>
      </c>
    </row>
    <row r="436" spans="2:3" ht="24.95" customHeight="1">
      <c r="B436" s="101">
        <v>472</v>
      </c>
      <c r="C436" s="86" t="s">
        <v>531</v>
      </c>
    </row>
    <row r="437" spans="2:3" ht="24.95" customHeight="1">
      <c r="B437" s="101">
        <v>473</v>
      </c>
      <c r="C437" s="86" t="s">
        <v>532</v>
      </c>
    </row>
    <row r="438" spans="2:3" ht="24.95" customHeight="1">
      <c r="B438" s="101">
        <v>474</v>
      </c>
      <c r="C438" s="86" t="s">
        <v>533</v>
      </c>
    </row>
    <row r="439" spans="2:3" ht="24.95" customHeight="1">
      <c r="B439" s="101">
        <v>475</v>
      </c>
      <c r="C439" s="86" t="s">
        <v>534</v>
      </c>
    </row>
    <row r="440" spans="2:3" ht="24.95" customHeight="1">
      <c r="B440" s="101">
        <v>476</v>
      </c>
      <c r="C440" s="86" t="s">
        <v>535</v>
      </c>
    </row>
    <row r="441" spans="2:3" ht="24.95" customHeight="1">
      <c r="B441" s="101">
        <v>477</v>
      </c>
      <c r="C441" s="86" t="s">
        <v>536</v>
      </c>
    </row>
    <row r="442" spans="2:3" ht="24.95" customHeight="1">
      <c r="B442" s="101">
        <v>478</v>
      </c>
      <c r="C442" s="86" t="s">
        <v>537</v>
      </c>
    </row>
    <row r="443" spans="2:3" ht="24.95" customHeight="1">
      <c r="B443" s="101">
        <v>479</v>
      </c>
      <c r="C443" s="86" t="s">
        <v>538</v>
      </c>
    </row>
    <row r="444" spans="2:3" ht="24.95" customHeight="1">
      <c r="B444" s="101">
        <v>480</v>
      </c>
      <c r="C444" s="86" t="s">
        <v>539</v>
      </c>
    </row>
    <row r="445" spans="2:3" ht="24.95" customHeight="1">
      <c r="B445" s="101">
        <v>481</v>
      </c>
      <c r="C445" s="86" t="s">
        <v>540</v>
      </c>
    </row>
    <row r="446" spans="2:3" ht="24.95" customHeight="1">
      <c r="B446" s="101">
        <v>482</v>
      </c>
      <c r="C446" s="86" t="s">
        <v>541</v>
      </c>
    </row>
    <row r="447" spans="2:3" ht="24.95" customHeight="1">
      <c r="B447" s="101">
        <v>483</v>
      </c>
      <c r="C447" s="86" t="s">
        <v>542</v>
      </c>
    </row>
    <row r="448" spans="2:3" ht="24.95" customHeight="1">
      <c r="B448" s="101">
        <v>484</v>
      </c>
      <c r="C448" s="86" t="s">
        <v>543</v>
      </c>
    </row>
    <row r="449" spans="2:3" ht="24.95" customHeight="1">
      <c r="B449" s="101">
        <v>485</v>
      </c>
      <c r="C449" s="86" t="s">
        <v>544</v>
      </c>
    </row>
    <row r="450" spans="2:3" ht="24.95" customHeight="1">
      <c r="B450" s="101">
        <v>486</v>
      </c>
      <c r="C450" s="86" t="s">
        <v>545</v>
      </c>
    </row>
    <row r="451" spans="2:3" ht="24.95" customHeight="1">
      <c r="B451" s="101">
        <v>487</v>
      </c>
      <c r="C451" s="86" t="s">
        <v>546</v>
      </c>
    </row>
    <row r="452" spans="2:3" ht="24.95" customHeight="1">
      <c r="B452" s="101">
        <v>488</v>
      </c>
      <c r="C452" s="86" t="s">
        <v>547</v>
      </c>
    </row>
    <row r="453" spans="2:3" ht="24.95" customHeight="1">
      <c r="B453" s="101">
        <v>489</v>
      </c>
      <c r="C453" s="86" t="s">
        <v>548</v>
      </c>
    </row>
    <row r="454" spans="2:3" ht="24.95" customHeight="1">
      <c r="B454" s="101">
        <v>490</v>
      </c>
      <c r="C454" s="86" t="s">
        <v>549</v>
      </c>
    </row>
    <row r="455" spans="2:3" ht="24.95" customHeight="1">
      <c r="B455" s="101">
        <v>491</v>
      </c>
      <c r="C455" s="86" t="s">
        <v>550</v>
      </c>
    </row>
    <row r="456" spans="2:3" ht="24.95" customHeight="1">
      <c r="B456" s="101">
        <v>492</v>
      </c>
      <c r="C456" s="86" t="s">
        <v>551</v>
      </c>
    </row>
    <row r="457" spans="2:3" ht="24.95" customHeight="1">
      <c r="B457" s="101">
        <v>493</v>
      </c>
      <c r="C457" s="86" t="s">
        <v>552</v>
      </c>
    </row>
    <row r="458" spans="2:3" ht="24.95" customHeight="1">
      <c r="B458" s="101">
        <v>494</v>
      </c>
      <c r="C458" s="86" t="s">
        <v>553</v>
      </c>
    </row>
    <row r="459" spans="2:3" ht="24.95" customHeight="1">
      <c r="B459" s="101">
        <v>495</v>
      </c>
      <c r="C459" s="86" t="s">
        <v>554</v>
      </c>
    </row>
    <row r="460" spans="2:3" ht="24.95" customHeight="1">
      <c r="B460" s="101">
        <v>496</v>
      </c>
      <c r="C460" s="86" t="s">
        <v>555</v>
      </c>
    </row>
    <row r="461" spans="2:3" ht="24.95" customHeight="1">
      <c r="B461" s="101">
        <v>497</v>
      </c>
      <c r="C461" s="86" t="s">
        <v>556</v>
      </c>
    </row>
    <row r="462" spans="2:3" ht="24.95" customHeight="1">
      <c r="B462" s="101">
        <v>498</v>
      </c>
      <c r="C462" s="86" t="s">
        <v>557</v>
      </c>
    </row>
    <row r="463" spans="2:3" ht="24.95" customHeight="1">
      <c r="B463" s="101">
        <v>499</v>
      </c>
      <c r="C463" s="86" t="s">
        <v>558</v>
      </c>
    </row>
    <row r="464" spans="2:3" ht="24.95" customHeight="1">
      <c r="B464" s="101">
        <v>500</v>
      </c>
      <c r="C464" s="86" t="s">
        <v>559</v>
      </c>
    </row>
    <row r="465" spans="2:3" ht="24.95" customHeight="1">
      <c r="B465" s="101">
        <v>501</v>
      </c>
      <c r="C465" s="86" t="s">
        <v>560</v>
      </c>
    </row>
    <row r="466" spans="2:3" ht="24.95" customHeight="1">
      <c r="B466" s="101">
        <v>502</v>
      </c>
      <c r="C466" s="86" t="s">
        <v>561</v>
      </c>
    </row>
    <row r="467" spans="2:3" ht="24.95" customHeight="1">
      <c r="B467" s="101">
        <v>503</v>
      </c>
      <c r="C467" s="86" t="s">
        <v>562</v>
      </c>
    </row>
    <row r="468" spans="2:3" ht="24.95" customHeight="1">
      <c r="B468" s="101">
        <v>504</v>
      </c>
      <c r="C468" s="86" t="s">
        <v>563</v>
      </c>
    </row>
    <row r="469" spans="2:3" ht="24.95" customHeight="1">
      <c r="B469" s="101">
        <v>505</v>
      </c>
      <c r="C469" s="86" t="s">
        <v>564</v>
      </c>
    </row>
    <row r="470" spans="2:3" ht="24.95" customHeight="1">
      <c r="B470" s="101">
        <v>506</v>
      </c>
      <c r="C470" s="86" t="s">
        <v>565</v>
      </c>
    </row>
    <row r="471" spans="2:3" ht="24.95" customHeight="1">
      <c r="B471" s="101">
        <v>507</v>
      </c>
      <c r="C471" s="86" t="s">
        <v>566</v>
      </c>
    </row>
    <row r="472" spans="2:3" ht="24.95" customHeight="1">
      <c r="B472" s="101">
        <v>508</v>
      </c>
      <c r="C472" s="86" t="s">
        <v>567</v>
      </c>
    </row>
    <row r="473" spans="2:3" ht="24.95" customHeight="1">
      <c r="B473" s="101">
        <v>509</v>
      </c>
      <c r="C473" s="86" t="s">
        <v>568</v>
      </c>
    </row>
    <row r="474" spans="2:3" ht="24.95" customHeight="1">
      <c r="B474" s="101">
        <v>510</v>
      </c>
      <c r="C474" s="86" t="s">
        <v>569</v>
      </c>
    </row>
    <row r="475" spans="2:3" ht="24.95" customHeight="1">
      <c r="B475" s="101">
        <v>511</v>
      </c>
      <c r="C475" s="86" t="s">
        <v>570</v>
      </c>
    </row>
    <row r="476" spans="2:3" ht="24.95" customHeight="1">
      <c r="B476" s="101">
        <v>512</v>
      </c>
      <c r="C476" s="86" t="s">
        <v>571</v>
      </c>
    </row>
    <row r="477" spans="2:3" ht="24.95" customHeight="1">
      <c r="B477" s="101">
        <v>513</v>
      </c>
      <c r="C477" s="86" t="s">
        <v>572</v>
      </c>
    </row>
    <row r="478" spans="2:3" ht="24.95" customHeight="1">
      <c r="B478" s="101">
        <v>514</v>
      </c>
      <c r="C478" s="86" t="s">
        <v>573</v>
      </c>
    </row>
    <row r="479" spans="2:3" ht="24.95" customHeight="1">
      <c r="B479" s="101">
        <v>515</v>
      </c>
      <c r="C479" s="86" t="s">
        <v>574</v>
      </c>
    </row>
    <row r="480" spans="2:3" ht="24.95" customHeight="1">
      <c r="B480" s="101">
        <v>516</v>
      </c>
      <c r="C480" s="86" t="s">
        <v>575</v>
      </c>
    </row>
    <row r="481" spans="2:3" ht="24.95" customHeight="1">
      <c r="B481" s="101">
        <v>517</v>
      </c>
      <c r="C481" s="86" t="s">
        <v>576</v>
      </c>
    </row>
    <row r="482" spans="2:3" ht="24.95" customHeight="1">
      <c r="B482" s="101">
        <v>518</v>
      </c>
      <c r="C482" s="86" t="s">
        <v>577</v>
      </c>
    </row>
    <row r="483" spans="2:3" ht="24.95" customHeight="1">
      <c r="B483" s="101">
        <v>519</v>
      </c>
      <c r="C483" s="86" t="s">
        <v>578</v>
      </c>
    </row>
    <row r="484" spans="2:3" ht="24.95" customHeight="1">
      <c r="B484" s="101">
        <v>520</v>
      </c>
      <c r="C484" s="86" t="s">
        <v>579</v>
      </c>
    </row>
    <row r="485" spans="2:3" ht="24.95" customHeight="1">
      <c r="B485" s="101">
        <v>521</v>
      </c>
      <c r="C485" s="86" t="s">
        <v>580</v>
      </c>
    </row>
    <row r="486" spans="2:3" ht="24.95" customHeight="1">
      <c r="B486" s="101">
        <v>522</v>
      </c>
      <c r="C486" s="86" t="s">
        <v>581</v>
      </c>
    </row>
    <row r="487" spans="2:3" ht="24.95" customHeight="1">
      <c r="B487" s="101">
        <v>523</v>
      </c>
      <c r="C487" s="86" t="s">
        <v>582</v>
      </c>
    </row>
    <row r="488" spans="2:3" ht="24.95" customHeight="1">
      <c r="B488" s="101">
        <v>524</v>
      </c>
      <c r="C488" s="86" t="s">
        <v>583</v>
      </c>
    </row>
    <row r="489" spans="2:3" ht="24.95" customHeight="1">
      <c r="B489" s="101">
        <v>525</v>
      </c>
      <c r="C489" s="86" t="s">
        <v>584</v>
      </c>
    </row>
    <row r="490" spans="2:3" ht="24.95" customHeight="1">
      <c r="B490" s="101">
        <v>526</v>
      </c>
      <c r="C490" s="86" t="s">
        <v>585</v>
      </c>
    </row>
    <row r="491" spans="2:3" ht="24.95" customHeight="1">
      <c r="B491" s="101">
        <v>527</v>
      </c>
      <c r="C491" s="86" t="s">
        <v>586</v>
      </c>
    </row>
    <row r="492" spans="2:3" ht="24.95" customHeight="1">
      <c r="B492" s="101">
        <v>528</v>
      </c>
      <c r="C492" s="86" t="s">
        <v>587</v>
      </c>
    </row>
    <row r="493" spans="2:3" ht="24.95" customHeight="1">
      <c r="B493" s="101">
        <v>529</v>
      </c>
      <c r="C493" s="86" t="s">
        <v>588</v>
      </c>
    </row>
    <row r="494" spans="2:3" ht="24.95" customHeight="1">
      <c r="B494" s="101">
        <v>530</v>
      </c>
      <c r="C494" s="86" t="s">
        <v>589</v>
      </c>
    </row>
    <row r="495" spans="2:3" ht="24.95" customHeight="1">
      <c r="B495" s="101">
        <v>531</v>
      </c>
      <c r="C495" s="86" t="s">
        <v>590</v>
      </c>
    </row>
    <row r="496" spans="2:3" ht="24.95" customHeight="1">
      <c r="B496" s="101">
        <v>532</v>
      </c>
      <c r="C496" s="86" t="s">
        <v>591</v>
      </c>
    </row>
    <row r="497" spans="2:3" ht="24.95" customHeight="1">
      <c r="B497" s="101">
        <v>533</v>
      </c>
      <c r="C497" s="86" t="s">
        <v>592</v>
      </c>
    </row>
    <row r="498" spans="2:3" ht="24.95" customHeight="1">
      <c r="B498" s="101">
        <v>534</v>
      </c>
      <c r="C498" s="86" t="s">
        <v>593</v>
      </c>
    </row>
    <row r="499" spans="2:3" ht="24.95" customHeight="1">
      <c r="B499" s="101">
        <v>535</v>
      </c>
      <c r="C499" s="86" t="s">
        <v>594</v>
      </c>
    </row>
    <row r="500" spans="2:3" ht="24.95" customHeight="1">
      <c r="B500" s="101">
        <v>536</v>
      </c>
      <c r="C500" s="86" t="s">
        <v>595</v>
      </c>
    </row>
    <row r="501" spans="2:3" ht="24.95" customHeight="1">
      <c r="B501" s="101">
        <v>537</v>
      </c>
      <c r="C501" s="86" t="s">
        <v>596</v>
      </c>
    </row>
    <row r="502" spans="2:3" ht="24.95" customHeight="1">
      <c r="B502" s="101">
        <v>538</v>
      </c>
      <c r="C502" s="86" t="s">
        <v>597</v>
      </c>
    </row>
    <row r="503" spans="2:3" ht="24.95" customHeight="1">
      <c r="B503" s="101">
        <v>539</v>
      </c>
      <c r="C503" s="86" t="s">
        <v>598</v>
      </c>
    </row>
    <row r="504" spans="2:3" ht="24.95" customHeight="1">
      <c r="B504" s="101">
        <v>540</v>
      </c>
      <c r="C504" s="86" t="s">
        <v>599</v>
      </c>
    </row>
    <row r="505" spans="2:3" ht="24.95" customHeight="1">
      <c r="B505" s="101">
        <v>541</v>
      </c>
      <c r="C505" s="86" t="s">
        <v>600</v>
      </c>
    </row>
    <row r="506" spans="2:3" ht="24.95" customHeight="1">
      <c r="B506" s="101">
        <v>542</v>
      </c>
      <c r="C506" s="86" t="s">
        <v>601</v>
      </c>
    </row>
    <row r="507" spans="2:3" ht="24.95" customHeight="1">
      <c r="B507" s="101">
        <v>543</v>
      </c>
      <c r="C507" s="86" t="s">
        <v>602</v>
      </c>
    </row>
    <row r="508" spans="2:3" ht="24.95" customHeight="1">
      <c r="B508" s="101">
        <v>544</v>
      </c>
      <c r="C508" s="86" t="s">
        <v>603</v>
      </c>
    </row>
    <row r="509" spans="2:3" ht="24.95" customHeight="1">
      <c r="B509" s="101">
        <v>545</v>
      </c>
      <c r="C509" s="86" t="s">
        <v>604</v>
      </c>
    </row>
    <row r="510" spans="2:3" ht="24.95" customHeight="1">
      <c r="B510" s="101">
        <v>546</v>
      </c>
      <c r="C510" s="86" t="s">
        <v>605</v>
      </c>
    </row>
    <row r="511" spans="2:3" ht="24.95" customHeight="1">
      <c r="B511" s="101">
        <v>547</v>
      </c>
      <c r="C511" s="86" t="s">
        <v>606</v>
      </c>
    </row>
    <row r="512" spans="2:3" ht="24.95" customHeight="1">
      <c r="B512" s="101">
        <v>548</v>
      </c>
      <c r="C512" s="86" t="s">
        <v>607</v>
      </c>
    </row>
    <row r="513" spans="2:3" ht="24.95" customHeight="1">
      <c r="B513" s="101">
        <v>549</v>
      </c>
      <c r="C513" s="86" t="s">
        <v>608</v>
      </c>
    </row>
    <row r="514" spans="2:3" ht="24.95" customHeight="1">
      <c r="B514" s="101">
        <v>550</v>
      </c>
      <c r="C514" s="86" t="s">
        <v>609</v>
      </c>
    </row>
    <row r="515" spans="2:3" ht="24.95" customHeight="1">
      <c r="B515" s="101">
        <v>551</v>
      </c>
      <c r="C515" s="86" t="s">
        <v>610</v>
      </c>
    </row>
    <row r="516" spans="2:3" ht="24.95" customHeight="1">
      <c r="B516" s="101">
        <v>552</v>
      </c>
      <c r="C516" s="86" t="s">
        <v>611</v>
      </c>
    </row>
    <row r="517" spans="2:3" ht="24.95" customHeight="1">
      <c r="B517" s="101">
        <v>553</v>
      </c>
      <c r="C517" s="86" t="s">
        <v>612</v>
      </c>
    </row>
    <row r="518" spans="2:3" ht="24.95" customHeight="1">
      <c r="B518" s="101">
        <v>554</v>
      </c>
      <c r="C518" s="86" t="s">
        <v>613</v>
      </c>
    </row>
    <row r="519" spans="2:3" ht="24.95" customHeight="1">
      <c r="B519" s="101">
        <v>555</v>
      </c>
      <c r="C519" s="86" t="s">
        <v>614</v>
      </c>
    </row>
    <row r="520" spans="2:3" ht="24.95" customHeight="1">
      <c r="B520" s="101">
        <v>556</v>
      </c>
      <c r="C520" s="86" t="s">
        <v>615</v>
      </c>
    </row>
    <row r="521" spans="2:3" ht="24.95" customHeight="1">
      <c r="B521" s="101">
        <v>557</v>
      </c>
      <c r="C521" s="86" t="s">
        <v>616</v>
      </c>
    </row>
    <row r="522" spans="2:3" ht="24.95" customHeight="1">
      <c r="B522" s="101">
        <v>558</v>
      </c>
      <c r="C522" s="86" t="s">
        <v>617</v>
      </c>
    </row>
    <row r="523" spans="2:3" ht="24.95" customHeight="1">
      <c r="B523" s="101">
        <v>559</v>
      </c>
      <c r="C523" s="86" t="s">
        <v>618</v>
      </c>
    </row>
    <row r="524" spans="2:3" ht="24.95" customHeight="1">
      <c r="B524" s="101">
        <v>560</v>
      </c>
      <c r="C524" s="86" t="s">
        <v>619</v>
      </c>
    </row>
    <row r="525" spans="2:3" ht="24.95" customHeight="1">
      <c r="B525" s="101">
        <v>561</v>
      </c>
      <c r="C525" s="86" t="s">
        <v>620</v>
      </c>
    </row>
    <row r="526" spans="2:3" ht="24.95" customHeight="1">
      <c r="B526" s="101">
        <v>562</v>
      </c>
      <c r="C526" s="86" t="s">
        <v>621</v>
      </c>
    </row>
    <row r="527" spans="2:3" ht="24.95" customHeight="1">
      <c r="B527" s="101">
        <v>563</v>
      </c>
      <c r="C527" s="86" t="s">
        <v>622</v>
      </c>
    </row>
    <row r="528" spans="2:3" ht="24.95" customHeight="1">
      <c r="B528" s="101">
        <v>564</v>
      </c>
      <c r="C528" s="86" t="s">
        <v>623</v>
      </c>
    </row>
    <row r="529" spans="2:3" ht="24.95" customHeight="1">
      <c r="B529" s="101">
        <v>565</v>
      </c>
      <c r="C529" s="86" t="s">
        <v>624</v>
      </c>
    </row>
    <row r="530" spans="2:3" ht="24.95" customHeight="1">
      <c r="B530" s="101">
        <v>566</v>
      </c>
      <c r="C530" s="86" t="s">
        <v>625</v>
      </c>
    </row>
    <row r="531" spans="2:3" ht="24.95" customHeight="1">
      <c r="B531" s="101">
        <v>567</v>
      </c>
      <c r="C531" s="86" t="s">
        <v>626</v>
      </c>
    </row>
    <row r="532" spans="2:3" ht="24.95" customHeight="1">
      <c r="B532" s="101">
        <v>568</v>
      </c>
      <c r="C532" s="86" t="s">
        <v>627</v>
      </c>
    </row>
    <row r="533" spans="2:3" ht="24.95" customHeight="1">
      <c r="B533" s="101">
        <v>569</v>
      </c>
      <c r="C533" s="86" t="s">
        <v>628</v>
      </c>
    </row>
    <row r="534" spans="2:3" ht="24.95" customHeight="1">
      <c r="B534" s="101">
        <v>570</v>
      </c>
      <c r="C534" s="86" t="s">
        <v>629</v>
      </c>
    </row>
    <row r="535" spans="2:3" ht="24.95" customHeight="1">
      <c r="B535" s="101">
        <v>571</v>
      </c>
      <c r="C535" s="86" t="s">
        <v>630</v>
      </c>
    </row>
    <row r="536" spans="2:3" ht="24.95" customHeight="1">
      <c r="B536" s="101">
        <v>572</v>
      </c>
      <c r="C536" s="86" t="s">
        <v>631</v>
      </c>
    </row>
    <row r="537" spans="2:3" ht="24.95" customHeight="1">
      <c r="B537" s="101">
        <v>573</v>
      </c>
      <c r="C537" s="86" t="s">
        <v>632</v>
      </c>
    </row>
    <row r="538" spans="2:3" ht="24.95" customHeight="1">
      <c r="B538" s="101">
        <v>574</v>
      </c>
      <c r="C538" s="86" t="s">
        <v>633</v>
      </c>
    </row>
    <row r="539" spans="2:3" ht="24.95" customHeight="1">
      <c r="B539" s="101">
        <v>575</v>
      </c>
      <c r="C539" s="86" t="s">
        <v>634</v>
      </c>
    </row>
    <row r="540" spans="2:3" ht="24.95" customHeight="1">
      <c r="B540" s="101">
        <v>576</v>
      </c>
      <c r="C540" s="86" t="s">
        <v>635</v>
      </c>
    </row>
    <row r="541" spans="2:3" ht="24.95" customHeight="1">
      <c r="B541" s="101">
        <v>577</v>
      </c>
      <c r="C541" s="86" t="s">
        <v>636</v>
      </c>
    </row>
    <row r="542" spans="2:3" ht="24.95" customHeight="1">
      <c r="B542" s="101">
        <v>578</v>
      </c>
      <c r="C542" s="86" t="s">
        <v>637</v>
      </c>
    </row>
    <row r="543" spans="2:3" ht="24.95" customHeight="1">
      <c r="B543" s="101">
        <v>579</v>
      </c>
      <c r="C543" s="86" t="s">
        <v>638</v>
      </c>
    </row>
    <row r="544" spans="2:3" ht="24.95" customHeight="1">
      <c r="B544" s="101">
        <v>580</v>
      </c>
      <c r="C544" s="86" t="s">
        <v>639</v>
      </c>
    </row>
    <row r="545" spans="2:3" ht="24.95" customHeight="1">
      <c r="B545" s="101">
        <v>581</v>
      </c>
      <c r="C545" s="86" t="s">
        <v>640</v>
      </c>
    </row>
    <row r="546" spans="2:3" ht="24.95" customHeight="1">
      <c r="B546" s="101">
        <v>582</v>
      </c>
      <c r="C546" s="86" t="s">
        <v>641</v>
      </c>
    </row>
    <row r="547" spans="2:3" ht="24.95" customHeight="1">
      <c r="B547" s="101">
        <v>583</v>
      </c>
      <c r="C547" s="86" t="s">
        <v>642</v>
      </c>
    </row>
    <row r="548" spans="2:3" ht="24.95" customHeight="1">
      <c r="B548" s="101">
        <v>584</v>
      </c>
      <c r="C548" s="86" t="s">
        <v>643</v>
      </c>
    </row>
    <row r="549" spans="2:3" ht="24.95" customHeight="1">
      <c r="B549" s="101">
        <v>585</v>
      </c>
      <c r="C549" s="86" t="s">
        <v>644</v>
      </c>
    </row>
    <row r="550" spans="2:3" ht="24.95" customHeight="1">
      <c r="B550" s="101">
        <v>586</v>
      </c>
      <c r="C550" s="86" t="s">
        <v>645</v>
      </c>
    </row>
    <row r="551" spans="2:3" ht="24.95" customHeight="1">
      <c r="B551" s="101">
        <v>587</v>
      </c>
      <c r="C551" s="86" t="s">
        <v>646</v>
      </c>
    </row>
    <row r="552" spans="2:3" ht="24.95" customHeight="1">
      <c r="B552" s="101">
        <v>589</v>
      </c>
      <c r="C552" s="86" t="s">
        <v>647</v>
      </c>
    </row>
    <row r="553" spans="2:3" ht="24.95" customHeight="1">
      <c r="B553" s="101">
        <v>590</v>
      </c>
      <c r="C553" s="86" t="s">
        <v>648</v>
      </c>
    </row>
    <row r="554" spans="2:3" ht="24.95" customHeight="1">
      <c r="B554" s="101">
        <v>591</v>
      </c>
      <c r="C554" s="86" t="s">
        <v>649</v>
      </c>
    </row>
    <row r="555" spans="2:3" ht="24.95" customHeight="1">
      <c r="B555" s="101">
        <v>592</v>
      </c>
      <c r="C555" s="86" t="s">
        <v>650</v>
      </c>
    </row>
    <row r="556" spans="2:3" ht="24.95" customHeight="1">
      <c r="B556" s="101">
        <v>593</v>
      </c>
      <c r="C556" s="86" t="s">
        <v>651</v>
      </c>
    </row>
    <row r="557" spans="2:3" ht="24.95" customHeight="1">
      <c r="B557" s="101">
        <v>594</v>
      </c>
      <c r="C557" s="86" t="s">
        <v>652</v>
      </c>
    </row>
    <row r="558" spans="2:3" ht="24.95" customHeight="1">
      <c r="B558" s="101">
        <v>595</v>
      </c>
      <c r="C558" s="86" t="s">
        <v>653</v>
      </c>
    </row>
    <row r="559" spans="2:3" ht="24.95" customHeight="1">
      <c r="B559" s="101">
        <v>596</v>
      </c>
      <c r="C559" s="86" t="s">
        <v>654</v>
      </c>
    </row>
    <row r="560" spans="2:3" ht="24.95" customHeight="1">
      <c r="B560" s="101">
        <v>597</v>
      </c>
      <c r="C560" s="86" t="s">
        <v>655</v>
      </c>
    </row>
    <row r="561" spans="2:3" ht="24.95" customHeight="1">
      <c r="B561" s="101">
        <v>598</v>
      </c>
      <c r="C561" s="86" t="s">
        <v>656</v>
      </c>
    </row>
    <row r="562" spans="2:3" ht="24.95" customHeight="1">
      <c r="B562" s="101">
        <v>599</v>
      </c>
      <c r="C562" s="86" t="s">
        <v>657</v>
      </c>
    </row>
    <row r="563" spans="2:3" ht="24.95" customHeight="1">
      <c r="B563" s="101">
        <v>600</v>
      </c>
      <c r="C563" s="86" t="s">
        <v>658</v>
      </c>
    </row>
    <row r="564" spans="2:3" ht="24.95" customHeight="1">
      <c r="B564" s="101">
        <v>601</v>
      </c>
      <c r="C564" s="86" t="s">
        <v>659</v>
      </c>
    </row>
    <row r="565" spans="2:3" ht="24.95" customHeight="1">
      <c r="B565" s="101">
        <v>602</v>
      </c>
      <c r="C565" s="86" t="s">
        <v>660</v>
      </c>
    </row>
    <row r="566" spans="2:3" ht="24.95" customHeight="1">
      <c r="B566" s="101">
        <v>603</v>
      </c>
      <c r="C566" s="86" t="s">
        <v>661</v>
      </c>
    </row>
    <row r="567" spans="2:3" ht="24.95" customHeight="1">
      <c r="B567" s="101">
        <v>604</v>
      </c>
      <c r="C567" s="86" t="s">
        <v>662</v>
      </c>
    </row>
    <row r="568" spans="2:3" ht="24.95" customHeight="1">
      <c r="B568" s="101">
        <v>605</v>
      </c>
      <c r="C568" s="86" t="s">
        <v>663</v>
      </c>
    </row>
    <row r="569" spans="2:3" ht="24.95" customHeight="1">
      <c r="B569" s="101">
        <v>606</v>
      </c>
      <c r="C569" s="86" t="s">
        <v>664</v>
      </c>
    </row>
    <row r="570" spans="2:3" ht="24.95" customHeight="1">
      <c r="B570" s="101">
        <v>607</v>
      </c>
      <c r="C570" s="86" t="s">
        <v>665</v>
      </c>
    </row>
    <row r="571" spans="2:3" ht="24.95" customHeight="1">
      <c r="B571" s="101">
        <v>608</v>
      </c>
      <c r="C571" s="86" t="s">
        <v>666</v>
      </c>
    </row>
    <row r="572" spans="2:3" ht="24.95" customHeight="1">
      <c r="B572" s="101">
        <v>609</v>
      </c>
      <c r="C572" s="86" t="s">
        <v>667</v>
      </c>
    </row>
    <row r="573" spans="2:3" ht="24.95" customHeight="1">
      <c r="B573" s="101">
        <v>610</v>
      </c>
      <c r="C573" s="86" t="s">
        <v>668</v>
      </c>
    </row>
    <row r="574" spans="2:3" ht="24.95" customHeight="1">
      <c r="B574" s="101">
        <v>611</v>
      </c>
      <c r="C574" s="86" t="s">
        <v>669</v>
      </c>
    </row>
    <row r="575" spans="2:3" ht="24.95" customHeight="1">
      <c r="B575" s="101">
        <v>612</v>
      </c>
      <c r="C575" s="86" t="s">
        <v>670</v>
      </c>
    </row>
    <row r="576" spans="2:3" ht="24.95" customHeight="1">
      <c r="B576" s="101">
        <v>613</v>
      </c>
      <c r="C576" s="86" t="s">
        <v>671</v>
      </c>
    </row>
    <row r="577" spans="2:3" ht="24.95" customHeight="1">
      <c r="B577" s="101">
        <v>614</v>
      </c>
      <c r="C577" s="86" t="s">
        <v>672</v>
      </c>
    </row>
    <row r="578" spans="2:3" ht="24.95" customHeight="1">
      <c r="B578" s="101">
        <v>615</v>
      </c>
      <c r="C578" s="86" t="s">
        <v>673</v>
      </c>
    </row>
    <row r="579" spans="2:3" ht="24.95" customHeight="1">
      <c r="B579" s="101">
        <v>616</v>
      </c>
      <c r="C579" s="86" t="s">
        <v>674</v>
      </c>
    </row>
    <row r="580" spans="2:3" ht="24.95" customHeight="1">
      <c r="B580" s="101">
        <v>617</v>
      </c>
      <c r="C580" s="86" t="s">
        <v>675</v>
      </c>
    </row>
    <row r="581" spans="2:3" ht="24.95" customHeight="1">
      <c r="B581" s="101">
        <v>618</v>
      </c>
      <c r="C581" s="86" t="s">
        <v>676</v>
      </c>
    </row>
    <row r="582" spans="2:3" ht="24.95" customHeight="1">
      <c r="B582" s="101">
        <v>619</v>
      </c>
      <c r="C582" s="86" t="s">
        <v>677</v>
      </c>
    </row>
    <row r="583" spans="2:3" ht="24.95" customHeight="1">
      <c r="B583" s="101">
        <v>620</v>
      </c>
      <c r="C583" s="86" t="s">
        <v>678</v>
      </c>
    </row>
    <row r="584" spans="2:3" ht="24.95" customHeight="1">
      <c r="B584" s="101">
        <v>621</v>
      </c>
      <c r="C584" s="86" t="s">
        <v>679</v>
      </c>
    </row>
    <row r="585" spans="2:3" ht="24.95" customHeight="1">
      <c r="B585" s="101">
        <v>622</v>
      </c>
      <c r="C585" s="86" t="s">
        <v>680</v>
      </c>
    </row>
    <row r="586" spans="2:3" ht="24.95" customHeight="1">
      <c r="B586" s="101">
        <v>623</v>
      </c>
      <c r="C586" s="86" t="s">
        <v>681</v>
      </c>
    </row>
    <row r="587" spans="2:3" ht="24.95" customHeight="1">
      <c r="B587" s="101">
        <v>624</v>
      </c>
      <c r="C587" s="86" t="s">
        <v>682</v>
      </c>
    </row>
    <row r="588" spans="2:3" ht="24.95" customHeight="1">
      <c r="B588" s="101">
        <v>625</v>
      </c>
      <c r="C588" s="86" t="s">
        <v>683</v>
      </c>
    </row>
    <row r="589" spans="2:3" ht="24.95" customHeight="1">
      <c r="B589" s="101">
        <v>626</v>
      </c>
      <c r="C589" s="86" t="s">
        <v>684</v>
      </c>
    </row>
    <row r="590" spans="2:3" ht="24.95" customHeight="1">
      <c r="B590" s="101">
        <v>627</v>
      </c>
      <c r="C590" s="86" t="s">
        <v>685</v>
      </c>
    </row>
    <row r="591" spans="2:3" ht="24.95" customHeight="1">
      <c r="B591" s="101">
        <v>628</v>
      </c>
      <c r="C591" s="86" t="s">
        <v>686</v>
      </c>
    </row>
    <row r="592" spans="2:3" ht="24.95" customHeight="1">
      <c r="B592" s="101">
        <v>629</v>
      </c>
      <c r="C592" s="86" t="s">
        <v>687</v>
      </c>
    </row>
    <row r="593" spans="2:3" ht="24.95" customHeight="1">
      <c r="B593" s="101">
        <v>630</v>
      </c>
      <c r="C593" s="86" t="s">
        <v>688</v>
      </c>
    </row>
    <row r="594" spans="2:3" ht="24.95" customHeight="1">
      <c r="B594" s="101">
        <v>631</v>
      </c>
      <c r="C594" s="86" t="s">
        <v>689</v>
      </c>
    </row>
    <row r="595" spans="2:3" ht="24.95" customHeight="1">
      <c r="B595" s="101">
        <v>632</v>
      </c>
      <c r="C595" s="86" t="s">
        <v>690</v>
      </c>
    </row>
    <row r="596" spans="2:3" ht="24.95" customHeight="1">
      <c r="B596" s="101">
        <v>633</v>
      </c>
      <c r="C596" s="86" t="s">
        <v>691</v>
      </c>
    </row>
    <row r="597" spans="2:3" ht="24.95" customHeight="1">
      <c r="B597" s="101">
        <v>634</v>
      </c>
      <c r="C597" s="86" t="s">
        <v>692</v>
      </c>
    </row>
    <row r="598" spans="2:3" ht="24.95" customHeight="1">
      <c r="B598" s="101">
        <v>635</v>
      </c>
      <c r="C598" s="86" t="s">
        <v>693</v>
      </c>
    </row>
    <row r="599" spans="2:3" ht="24.95" customHeight="1">
      <c r="B599" s="101">
        <v>636</v>
      </c>
      <c r="C599" s="86" t="s">
        <v>694</v>
      </c>
    </row>
    <row r="600" spans="2:3" ht="24.95" customHeight="1">
      <c r="B600" s="101">
        <v>637</v>
      </c>
      <c r="C600" s="86" t="s">
        <v>695</v>
      </c>
    </row>
    <row r="601" spans="2:3" ht="24.95" customHeight="1">
      <c r="B601" s="101">
        <v>638</v>
      </c>
      <c r="C601" s="86" t="s">
        <v>696</v>
      </c>
    </row>
    <row r="602" spans="2:3" ht="24.95" customHeight="1">
      <c r="B602" s="101">
        <v>639</v>
      </c>
      <c r="C602" s="86" t="s">
        <v>697</v>
      </c>
    </row>
    <row r="603" spans="2:3" ht="24.95" customHeight="1">
      <c r="B603" s="101">
        <v>640</v>
      </c>
      <c r="C603" s="86" t="s">
        <v>698</v>
      </c>
    </row>
    <row r="604" spans="2:3" ht="24.95" customHeight="1">
      <c r="B604" s="101">
        <v>641</v>
      </c>
      <c r="C604" s="86" t="s">
        <v>699</v>
      </c>
    </row>
    <row r="605" spans="2:3" ht="24.95" customHeight="1">
      <c r="B605" s="101">
        <v>642</v>
      </c>
      <c r="C605" s="86" t="s">
        <v>700</v>
      </c>
    </row>
    <row r="606" spans="2:3" ht="24.95" customHeight="1">
      <c r="B606" s="101">
        <v>643</v>
      </c>
      <c r="C606" s="86" t="s">
        <v>701</v>
      </c>
    </row>
    <row r="607" spans="2:3" ht="24.95" customHeight="1">
      <c r="B607" s="101">
        <v>644</v>
      </c>
      <c r="C607" s="86" t="s">
        <v>702</v>
      </c>
    </row>
    <row r="608" spans="2:3" ht="24.95" customHeight="1">
      <c r="B608" s="101">
        <v>645</v>
      </c>
      <c r="C608" s="86" t="s">
        <v>703</v>
      </c>
    </row>
    <row r="609" spans="2:3" ht="24.95" customHeight="1">
      <c r="B609" s="101">
        <v>646</v>
      </c>
      <c r="C609" s="86" t="s">
        <v>704</v>
      </c>
    </row>
    <row r="610" spans="2:3" ht="24.95" customHeight="1">
      <c r="B610" s="101">
        <v>647</v>
      </c>
      <c r="C610" s="86" t="s">
        <v>705</v>
      </c>
    </row>
    <row r="611" spans="2:3" ht="24.95" customHeight="1">
      <c r="B611" s="101">
        <v>648</v>
      </c>
      <c r="C611" s="86" t="s">
        <v>706</v>
      </c>
    </row>
    <row r="612" spans="2:3" ht="24.95" customHeight="1">
      <c r="B612" s="101">
        <v>649</v>
      </c>
      <c r="C612" s="86" t="s">
        <v>707</v>
      </c>
    </row>
    <row r="613" spans="2:3" ht="24.95" customHeight="1">
      <c r="B613" s="101">
        <v>650</v>
      </c>
      <c r="C613" s="86" t="s">
        <v>708</v>
      </c>
    </row>
    <row r="614" spans="2:3" ht="24.95" customHeight="1">
      <c r="B614" s="101">
        <v>651</v>
      </c>
      <c r="C614" s="86" t="s">
        <v>709</v>
      </c>
    </row>
    <row r="615" spans="2:3" ht="24.95" customHeight="1">
      <c r="B615" s="101">
        <v>652</v>
      </c>
      <c r="C615" s="86" t="s">
        <v>710</v>
      </c>
    </row>
    <row r="616" spans="2:3" ht="24.95" customHeight="1">
      <c r="B616" s="101">
        <v>653</v>
      </c>
      <c r="C616" s="86" t="s">
        <v>711</v>
      </c>
    </row>
    <row r="617" spans="2:3" ht="24.95" customHeight="1">
      <c r="B617" s="101">
        <v>654</v>
      </c>
      <c r="C617" s="86" t="s">
        <v>712</v>
      </c>
    </row>
    <row r="618" spans="2:3" ht="24.95" customHeight="1">
      <c r="B618" s="101">
        <v>655</v>
      </c>
      <c r="C618" s="86" t="s">
        <v>713</v>
      </c>
    </row>
    <row r="619" spans="2:3" ht="24.95" customHeight="1">
      <c r="B619" s="101">
        <v>656</v>
      </c>
      <c r="C619" s="86" t="s">
        <v>714</v>
      </c>
    </row>
    <row r="620" spans="2:3" ht="24.95" customHeight="1">
      <c r="B620" s="101">
        <v>657</v>
      </c>
      <c r="C620" s="86" t="s">
        <v>715</v>
      </c>
    </row>
    <row r="621" spans="2:3" ht="24.95" customHeight="1">
      <c r="B621" s="101">
        <v>658</v>
      </c>
      <c r="C621" s="86" t="s">
        <v>716</v>
      </c>
    </row>
    <row r="622" spans="2:3" ht="24.95" customHeight="1">
      <c r="B622" s="101">
        <v>659</v>
      </c>
      <c r="C622" s="86" t="s">
        <v>717</v>
      </c>
    </row>
    <row r="623" spans="2:3" ht="24.95" customHeight="1">
      <c r="B623" s="101">
        <v>660</v>
      </c>
      <c r="C623" s="86" t="s">
        <v>718</v>
      </c>
    </row>
    <row r="624" spans="2:3" ht="24.95" customHeight="1">
      <c r="B624" s="101">
        <v>661</v>
      </c>
      <c r="C624" s="86" t="s">
        <v>719</v>
      </c>
    </row>
    <row r="625" spans="2:3" ht="24.95" customHeight="1">
      <c r="B625" s="101">
        <v>662</v>
      </c>
      <c r="C625" s="86" t="s">
        <v>720</v>
      </c>
    </row>
    <row r="626" spans="2:3" ht="24.95" customHeight="1">
      <c r="B626" s="101">
        <v>663</v>
      </c>
      <c r="C626" s="86" t="s">
        <v>721</v>
      </c>
    </row>
    <row r="627" spans="2:3" ht="24.95" customHeight="1">
      <c r="B627" s="101">
        <v>664</v>
      </c>
      <c r="C627" s="86" t="s">
        <v>722</v>
      </c>
    </row>
    <row r="628" spans="2:3" ht="24.95" customHeight="1">
      <c r="B628" s="101">
        <v>665</v>
      </c>
      <c r="C628" s="86" t="s">
        <v>723</v>
      </c>
    </row>
    <row r="629" spans="2:3" ht="24.95" customHeight="1">
      <c r="B629" s="101">
        <v>666</v>
      </c>
      <c r="C629" s="86" t="s">
        <v>724</v>
      </c>
    </row>
    <row r="630" spans="2:3" ht="24.95" customHeight="1">
      <c r="B630" s="101">
        <v>667</v>
      </c>
      <c r="C630" s="86" t="s">
        <v>725</v>
      </c>
    </row>
    <row r="631" spans="2:3" ht="24.95" customHeight="1">
      <c r="B631" s="101">
        <v>668</v>
      </c>
      <c r="C631" s="86" t="s">
        <v>726</v>
      </c>
    </row>
    <row r="632" spans="2:3" ht="24.95" customHeight="1">
      <c r="B632" s="101">
        <v>669</v>
      </c>
      <c r="C632" s="86" t="s">
        <v>727</v>
      </c>
    </row>
    <row r="633" spans="2:3" ht="24.95" customHeight="1">
      <c r="B633" s="101">
        <v>670</v>
      </c>
      <c r="C633" s="86" t="s">
        <v>728</v>
      </c>
    </row>
    <row r="634" spans="2:3" ht="24.95" customHeight="1">
      <c r="B634" s="101">
        <v>671</v>
      </c>
      <c r="C634" s="86" t="s">
        <v>729</v>
      </c>
    </row>
    <row r="635" spans="2:3" ht="24.95" customHeight="1">
      <c r="B635" s="101">
        <v>672</v>
      </c>
      <c r="C635" s="86" t="s">
        <v>730</v>
      </c>
    </row>
    <row r="636" spans="2:3" ht="24.95" customHeight="1">
      <c r="B636" s="101">
        <v>673</v>
      </c>
      <c r="C636" s="86" t="s">
        <v>731</v>
      </c>
    </row>
    <row r="637" spans="2:3" ht="24.95" customHeight="1">
      <c r="B637" s="101">
        <v>674</v>
      </c>
      <c r="C637" s="86" t="s">
        <v>732</v>
      </c>
    </row>
    <row r="638" spans="2:3" ht="24.95" customHeight="1">
      <c r="B638" s="101">
        <v>675</v>
      </c>
      <c r="C638" s="86" t="s">
        <v>733</v>
      </c>
    </row>
    <row r="639" spans="2:3" ht="24.95" customHeight="1">
      <c r="B639" s="101">
        <v>676</v>
      </c>
      <c r="C639" s="86" t="s">
        <v>734</v>
      </c>
    </row>
    <row r="640" spans="2:3" ht="24.95" customHeight="1">
      <c r="B640" s="101">
        <v>678</v>
      </c>
      <c r="C640" s="86" t="s">
        <v>735</v>
      </c>
    </row>
    <row r="641" spans="2:3" ht="24.95" customHeight="1">
      <c r="B641" s="101">
        <v>679</v>
      </c>
      <c r="C641" s="86" t="s">
        <v>736</v>
      </c>
    </row>
    <row r="642" spans="2:3" ht="24.95" customHeight="1">
      <c r="B642" s="101">
        <v>680</v>
      </c>
      <c r="C642" s="86" t="s">
        <v>737</v>
      </c>
    </row>
    <row r="643" spans="2:3" ht="24.95" customHeight="1">
      <c r="B643" s="101">
        <v>681</v>
      </c>
      <c r="C643" s="86" t="s">
        <v>738</v>
      </c>
    </row>
    <row r="644" spans="2:3" ht="24.95" customHeight="1">
      <c r="B644" s="101">
        <v>682</v>
      </c>
      <c r="C644" s="86" t="s">
        <v>739</v>
      </c>
    </row>
    <row r="645" spans="2:3" ht="24.95" customHeight="1">
      <c r="B645" s="101">
        <v>683</v>
      </c>
      <c r="C645" s="86" t="s">
        <v>740</v>
      </c>
    </row>
    <row r="646" spans="2:3" ht="24.95" customHeight="1">
      <c r="B646" s="101">
        <v>684</v>
      </c>
      <c r="C646" s="86" t="s">
        <v>741</v>
      </c>
    </row>
    <row r="647" spans="2:3" ht="24.95" customHeight="1">
      <c r="B647" s="101">
        <v>685</v>
      </c>
      <c r="C647" s="86" t="s">
        <v>742</v>
      </c>
    </row>
    <row r="648" spans="2:3" ht="24.95" customHeight="1">
      <c r="B648" s="101">
        <v>686</v>
      </c>
      <c r="C648" s="86" t="s">
        <v>743</v>
      </c>
    </row>
    <row r="649" spans="2:3" ht="24.95" customHeight="1">
      <c r="B649" s="101">
        <v>687</v>
      </c>
      <c r="C649" s="86" t="s">
        <v>744</v>
      </c>
    </row>
    <row r="650" spans="2:3" ht="24.95" customHeight="1">
      <c r="B650" s="101">
        <v>688</v>
      </c>
      <c r="C650" s="86" t="s">
        <v>745</v>
      </c>
    </row>
    <row r="651" spans="2:3" ht="24.95" customHeight="1">
      <c r="B651" s="101">
        <v>689</v>
      </c>
      <c r="C651" s="86" t="s">
        <v>746</v>
      </c>
    </row>
    <row r="652" spans="2:3" ht="24.95" customHeight="1">
      <c r="B652" s="101">
        <v>690</v>
      </c>
      <c r="C652" s="86" t="s">
        <v>747</v>
      </c>
    </row>
    <row r="653" spans="2:3" ht="24.95" customHeight="1">
      <c r="B653" s="101">
        <v>691</v>
      </c>
      <c r="C653" s="86" t="s">
        <v>748</v>
      </c>
    </row>
    <row r="654" spans="2:3" ht="24.95" customHeight="1">
      <c r="B654" s="101">
        <v>692</v>
      </c>
      <c r="C654" s="86" t="s">
        <v>749</v>
      </c>
    </row>
    <row r="655" spans="2:3" ht="24.95" customHeight="1">
      <c r="B655" s="101">
        <v>693</v>
      </c>
      <c r="C655" s="86" t="s">
        <v>750</v>
      </c>
    </row>
    <row r="656" spans="2:3" ht="24.95" customHeight="1">
      <c r="B656" s="101">
        <v>695</v>
      </c>
      <c r="C656" s="86" t="s">
        <v>751</v>
      </c>
    </row>
    <row r="657" spans="2:3" ht="24.95" customHeight="1">
      <c r="B657" s="101">
        <v>696</v>
      </c>
      <c r="C657" s="86" t="s">
        <v>752</v>
      </c>
    </row>
    <row r="658" spans="2:3" ht="24.95" customHeight="1">
      <c r="B658" s="101">
        <v>697</v>
      </c>
      <c r="C658" s="86" t="s">
        <v>753</v>
      </c>
    </row>
    <row r="659" spans="2:3" ht="24.95" customHeight="1">
      <c r="B659" s="101">
        <v>698</v>
      </c>
      <c r="C659" s="86" t="s">
        <v>754</v>
      </c>
    </row>
    <row r="660" spans="2:3" ht="24.95" customHeight="1">
      <c r="B660" s="101">
        <v>700</v>
      </c>
      <c r="C660" s="86" t="s">
        <v>755</v>
      </c>
    </row>
    <row r="661" spans="2:3" ht="24.95" customHeight="1">
      <c r="B661" s="101">
        <v>701</v>
      </c>
      <c r="C661" s="86" t="s">
        <v>756</v>
      </c>
    </row>
    <row r="662" spans="2:3" ht="24.95" customHeight="1">
      <c r="B662" s="101">
        <v>702</v>
      </c>
      <c r="C662" s="86" t="s">
        <v>757</v>
      </c>
    </row>
    <row r="663" spans="2:3" ht="24.95" customHeight="1">
      <c r="B663" s="101">
        <v>703</v>
      </c>
      <c r="C663" s="86" t="s">
        <v>758</v>
      </c>
    </row>
    <row r="664" spans="2:3" ht="24.95" customHeight="1">
      <c r="B664" s="101">
        <v>704</v>
      </c>
      <c r="C664" s="86" t="s">
        <v>759</v>
      </c>
    </row>
    <row r="665" spans="2:3" ht="24.95" customHeight="1">
      <c r="B665" s="101">
        <v>705</v>
      </c>
      <c r="C665" s="86" t="s">
        <v>760</v>
      </c>
    </row>
    <row r="666" spans="2:3" ht="24.95" customHeight="1">
      <c r="B666" s="101">
        <v>706</v>
      </c>
      <c r="C666" s="86" t="s">
        <v>761</v>
      </c>
    </row>
    <row r="667" spans="2:3" ht="24.95" customHeight="1">
      <c r="B667" s="101">
        <v>707</v>
      </c>
      <c r="C667" s="86" t="s">
        <v>762</v>
      </c>
    </row>
    <row r="668" spans="2:3" ht="24.95" customHeight="1">
      <c r="B668" s="101">
        <v>708</v>
      </c>
      <c r="C668" s="86" t="s">
        <v>763</v>
      </c>
    </row>
    <row r="669" spans="2:3" ht="24.95" customHeight="1">
      <c r="B669" s="101">
        <v>709</v>
      </c>
      <c r="C669" s="86" t="s">
        <v>764</v>
      </c>
    </row>
    <row r="670" spans="2:3" ht="24.95" customHeight="1">
      <c r="B670" s="101">
        <v>710</v>
      </c>
      <c r="C670" s="86" t="s">
        <v>765</v>
      </c>
    </row>
    <row r="671" spans="2:3" ht="24.95" customHeight="1">
      <c r="B671" s="101">
        <v>711</v>
      </c>
      <c r="C671" s="86" t="s">
        <v>766</v>
      </c>
    </row>
    <row r="672" spans="2:3" ht="24.95" customHeight="1">
      <c r="B672" s="101">
        <v>712</v>
      </c>
      <c r="C672" s="86" t="s">
        <v>767</v>
      </c>
    </row>
    <row r="673" spans="2:3" ht="24.95" customHeight="1">
      <c r="B673" s="101">
        <v>713</v>
      </c>
      <c r="C673" s="86" t="s">
        <v>768</v>
      </c>
    </row>
    <row r="674" spans="2:3" ht="24.95" customHeight="1">
      <c r="B674" s="101">
        <v>714</v>
      </c>
      <c r="C674" s="86" t="s">
        <v>769</v>
      </c>
    </row>
    <row r="675" spans="2:3" ht="24.95" customHeight="1">
      <c r="B675" s="101">
        <v>715</v>
      </c>
      <c r="C675" s="86" t="s">
        <v>770</v>
      </c>
    </row>
    <row r="676" spans="2:3" ht="24.95" customHeight="1">
      <c r="B676" s="101">
        <v>716</v>
      </c>
      <c r="C676" s="86" t="s">
        <v>771</v>
      </c>
    </row>
    <row r="677" spans="2:3" ht="24.95" customHeight="1">
      <c r="B677" s="101">
        <v>717</v>
      </c>
      <c r="C677" s="86" t="s">
        <v>772</v>
      </c>
    </row>
    <row r="678" spans="2:3" ht="24.95" customHeight="1">
      <c r="B678" s="101">
        <v>718</v>
      </c>
      <c r="C678" s="86" t="s">
        <v>773</v>
      </c>
    </row>
    <row r="679" spans="2:3" ht="24.95" customHeight="1">
      <c r="B679" s="101">
        <v>719</v>
      </c>
      <c r="C679" s="86" t="s">
        <v>774</v>
      </c>
    </row>
    <row r="680" spans="2:3" ht="24.95" customHeight="1">
      <c r="B680" s="101">
        <v>720</v>
      </c>
      <c r="C680" s="86" t="s">
        <v>775</v>
      </c>
    </row>
    <row r="681" spans="2:3" ht="24.95" customHeight="1">
      <c r="B681" s="101">
        <v>721</v>
      </c>
      <c r="C681" s="86" t="s">
        <v>776</v>
      </c>
    </row>
    <row r="682" spans="2:3" ht="24.95" customHeight="1">
      <c r="B682" s="101">
        <v>722</v>
      </c>
      <c r="C682" s="86" t="s">
        <v>777</v>
      </c>
    </row>
    <row r="683" spans="2:3" ht="24.95" customHeight="1">
      <c r="B683" s="101">
        <v>723</v>
      </c>
      <c r="C683" s="86" t="s">
        <v>778</v>
      </c>
    </row>
    <row r="684" spans="2:3" ht="24.95" customHeight="1">
      <c r="B684" s="101">
        <v>724</v>
      </c>
      <c r="C684" s="86" t="s">
        <v>779</v>
      </c>
    </row>
    <row r="685" spans="2:3" ht="24.95" customHeight="1">
      <c r="B685" s="101">
        <v>725</v>
      </c>
      <c r="C685" s="86" t="s">
        <v>780</v>
      </c>
    </row>
    <row r="686" spans="2:3" ht="24.95" customHeight="1">
      <c r="B686" s="101">
        <v>726</v>
      </c>
      <c r="C686" s="86" t="s">
        <v>781</v>
      </c>
    </row>
    <row r="687" spans="2:3" ht="24.95" customHeight="1">
      <c r="B687" s="101">
        <v>727</v>
      </c>
      <c r="C687" s="86" t="s">
        <v>782</v>
      </c>
    </row>
    <row r="688" spans="2:3" ht="24.95" customHeight="1">
      <c r="B688" s="101">
        <v>728</v>
      </c>
      <c r="C688" s="86" t="s">
        <v>783</v>
      </c>
    </row>
    <row r="689" spans="2:3" ht="24.95" customHeight="1">
      <c r="B689" s="101">
        <v>729</v>
      </c>
      <c r="C689" s="86" t="s">
        <v>784</v>
      </c>
    </row>
    <row r="690" spans="2:3" ht="24.95" customHeight="1">
      <c r="B690" s="101">
        <v>730</v>
      </c>
      <c r="C690" s="86" t="s">
        <v>785</v>
      </c>
    </row>
    <row r="691" spans="2:3" ht="24.95" customHeight="1">
      <c r="B691" s="101">
        <v>731</v>
      </c>
      <c r="C691" s="86" t="s">
        <v>786</v>
      </c>
    </row>
    <row r="692" spans="2:3" ht="24.95" customHeight="1">
      <c r="B692" s="101">
        <v>732</v>
      </c>
      <c r="C692" s="86" t="s">
        <v>787</v>
      </c>
    </row>
    <row r="693" spans="2:3" ht="24.95" customHeight="1">
      <c r="B693" s="101">
        <v>733</v>
      </c>
      <c r="C693" s="86" t="s">
        <v>788</v>
      </c>
    </row>
    <row r="694" spans="2:3" ht="24.95" customHeight="1">
      <c r="B694" s="101">
        <v>734</v>
      </c>
      <c r="C694" s="86" t="s">
        <v>789</v>
      </c>
    </row>
    <row r="695" spans="2:3" ht="24.95" customHeight="1">
      <c r="B695" s="101">
        <v>735</v>
      </c>
      <c r="C695" s="86" t="s">
        <v>790</v>
      </c>
    </row>
    <row r="696" spans="2:3" ht="24.95" customHeight="1">
      <c r="B696" s="101">
        <v>736</v>
      </c>
      <c r="C696" s="86" t="s">
        <v>791</v>
      </c>
    </row>
    <row r="697" spans="2:3" ht="24.95" customHeight="1">
      <c r="B697" s="101">
        <v>737</v>
      </c>
      <c r="C697" s="86" t="s">
        <v>792</v>
      </c>
    </row>
    <row r="698" spans="2:3" ht="24.95" customHeight="1">
      <c r="B698" s="101">
        <v>738</v>
      </c>
      <c r="C698" s="86" t="s">
        <v>793</v>
      </c>
    </row>
    <row r="699" spans="2:3" ht="24.95" customHeight="1">
      <c r="B699" s="101">
        <v>740</v>
      </c>
      <c r="C699" s="86" t="s">
        <v>794</v>
      </c>
    </row>
    <row r="700" spans="2:3" ht="24.95" customHeight="1">
      <c r="B700" s="101">
        <v>741</v>
      </c>
      <c r="C700" s="86" t="s">
        <v>795</v>
      </c>
    </row>
    <row r="701" spans="2:3" ht="24.95" customHeight="1">
      <c r="B701" s="101">
        <v>742</v>
      </c>
      <c r="C701" s="86" t="s">
        <v>796</v>
      </c>
    </row>
    <row r="702" spans="2:3" ht="24.95" customHeight="1">
      <c r="B702" s="101">
        <v>743</v>
      </c>
      <c r="C702" s="86" t="s">
        <v>797</v>
      </c>
    </row>
    <row r="703" spans="2:3" ht="24.95" customHeight="1">
      <c r="B703" s="101">
        <v>744</v>
      </c>
      <c r="C703" s="86" t="s">
        <v>798</v>
      </c>
    </row>
    <row r="704" spans="2:3" ht="24.95" customHeight="1">
      <c r="B704" s="101">
        <v>745</v>
      </c>
      <c r="C704" s="86" t="s">
        <v>799</v>
      </c>
    </row>
    <row r="705" spans="2:3" ht="24.95" customHeight="1">
      <c r="B705" s="101">
        <v>746</v>
      </c>
      <c r="C705" s="86" t="s">
        <v>800</v>
      </c>
    </row>
    <row r="706" spans="2:3" ht="24.95" customHeight="1">
      <c r="B706" s="101">
        <v>747</v>
      </c>
      <c r="C706" s="86" t="s">
        <v>801</v>
      </c>
    </row>
    <row r="707" spans="2:3" ht="24.95" customHeight="1">
      <c r="B707" s="101">
        <v>748</v>
      </c>
      <c r="C707" s="86" t="s">
        <v>802</v>
      </c>
    </row>
    <row r="708" spans="2:3" ht="24.95" customHeight="1">
      <c r="B708" s="101">
        <v>749</v>
      </c>
      <c r="C708" s="86" t="s">
        <v>803</v>
      </c>
    </row>
    <row r="709" spans="2:3" ht="24.95" customHeight="1">
      <c r="B709" s="101">
        <v>750</v>
      </c>
      <c r="C709" s="86" t="s">
        <v>804</v>
      </c>
    </row>
    <row r="710" spans="2:3" ht="24.95" customHeight="1">
      <c r="B710" s="101">
        <v>751</v>
      </c>
      <c r="C710" s="86" t="s">
        <v>805</v>
      </c>
    </row>
    <row r="711" spans="2:3" ht="24.95" customHeight="1">
      <c r="B711" s="101">
        <v>752</v>
      </c>
      <c r="C711" s="86" t="s">
        <v>806</v>
      </c>
    </row>
    <row r="712" spans="2:3" ht="24.95" customHeight="1">
      <c r="B712" s="101">
        <v>753</v>
      </c>
      <c r="C712" s="86" t="s">
        <v>807</v>
      </c>
    </row>
    <row r="713" spans="2:3" ht="24.95" customHeight="1">
      <c r="B713" s="101">
        <v>754</v>
      </c>
      <c r="C713" s="86" t="s">
        <v>808</v>
      </c>
    </row>
    <row r="714" spans="2:3" ht="24.95" customHeight="1">
      <c r="B714" s="101">
        <v>755</v>
      </c>
      <c r="C714" s="86" t="s">
        <v>809</v>
      </c>
    </row>
    <row r="715" spans="2:3" ht="24.95" customHeight="1">
      <c r="B715" s="101">
        <v>756</v>
      </c>
      <c r="C715" s="86" t="s">
        <v>810</v>
      </c>
    </row>
    <row r="716" spans="2:3" ht="24.95" customHeight="1">
      <c r="B716" s="101">
        <v>757</v>
      </c>
      <c r="C716" s="86" t="s">
        <v>811</v>
      </c>
    </row>
    <row r="717" spans="2:3" ht="24.95" customHeight="1">
      <c r="B717" s="101">
        <v>758</v>
      </c>
      <c r="C717" s="86" t="s">
        <v>812</v>
      </c>
    </row>
    <row r="718" spans="2:3" ht="24.95" customHeight="1">
      <c r="B718" s="101">
        <v>759</v>
      </c>
      <c r="C718" s="86" t="s">
        <v>813</v>
      </c>
    </row>
    <row r="719" spans="2:3" ht="24.95" customHeight="1">
      <c r="B719" s="101">
        <v>760</v>
      </c>
      <c r="C719" s="86" t="s">
        <v>814</v>
      </c>
    </row>
    <row r="720" spans="2:3" ht="24.95" customHeight="1">
      <c r="B720" s="101">
        <v>761</v>
      </c>
      <c r="C720" s="86" t="s">
        <v>815</v>
      </c>
    </row>
    <row r="721" spans="2:3" ht="24.95" customHeight="1">
      <c r="B721" s="101">
        <v>763</v>
      </c>
      <c r="C721" s="86" t="s">
        <v>816</v>
      </c>
    </row>
    <row r="722" spans="2:3" ht="24.95" customHeight="1">
      <c r="B722" s="101">
        <v>764</v>
      </c>
      <c r="C722" s="86" t="s">
        <v>817</v>
      </c>
    </row>
    <row r="723" spans="2:3" ht="24.95" customHeight="1">
      <c r="B723" s="101">
        <v>765</v>
      </c>
      <c r="C723" s="86" t="s">
        <v>818</v>
      </c>
    </row>
    <row r="724" spans="2:3" ht="24.95" customHeight="1">
      <c r="B724" s="101">
        <v>766</v>
      </c>
      <c r="C724" s="86" t="s">
        <v>819</v>
      </c>
    </row>
    <row r="725" spans="2:3" ht="24.95" customHeight="1">
      <c r="B725" s="101">
        <v>767</v>
      </c>
      <c r="C725" s="86" t="s">
        <v>820</v>
      </c>
    </row>
    <row r="726" spans="2:3" ht="24.95" customHeight="1">
      <c r="B726" s="101">
        <v>768</v>
      </c>
      <c r="C726" s="86" t="s">
        <v>821</v>
      </c>
    </row>
    <row r="727" spans="2:3" ht="24.95" customHeight="1">
      <c r="B727" s="101">
        <v>769</v>
      </c>
      <c r="C727" s="86" t="s">
        <v>822</v>
      </c>
    </row>
    <row r="728" spans="2:3" ht="24.95" customHeight="1">
      <c r="B728" s="101">
        <v>770</v>
      </c>
      <c r="C728" s="86" t="s">
        <v>823</v>
      </c>
    </row>
    <row r="729" spans="2:3" ht="24.95" customHeight="1">
      <c r="B729" s="101">
        <v>771</v>
      </c>
      <c r="C729" s="86" t="s">
        <v>824</v>
      </c>
    </row>
    <row r="730" spans="2:3" ht="24.95" customHeight="1">
      <c r="B730" s="101">
        <v>772</v>
      </c>
      <c r="C730" s="86" t="s">
        <v>825</v>
      </c>
    </row>
    <row r="731" spans="2:3" ht="24.95" customHeight="1">
      <c r="B731" s="101">
        <v>773</v>
      </c>
      <c r="C731" s="86" t="s">
        <v>826</v>
      </c>
    </row>
    <row r="732" spans="2:3" ht="24.95" customHeight="1">
      <c r="B732" s="101">
        <v>774</v>
      </c>
      <c r="C732" s="86" t="s">
        <v>827</v>
      </c>
    </row>
    <row r="733" spans="2:3" ht="24.95" customHeight="1">
      <c r="B733" s="101">
        <v>775</v>
      </c>
      <c r="C733" s="86" t="s">
        <v>828</v>
      </c>
    </row>
    <row r="734" spans="2:3" ht="24.95" customHeight="1">
      <c r="B734" s="101">
        <v>776</v>
      </c>
      <c r="C734" s="86" t="s">
        <v>829</v>
      </c>
    </row>
    <row r="735" spans="2:3" ht="24.95" customHeight="1">
      <c r="B735" s="101">
        <v>777</v>
      </c>
      <c r="C735" s="86" t="s">
        <v>830</v>
      </c>
    </row>
    <row r="736" spans="2:3" ht="24.95" customHeight="1">
      <c r="B736" s="101">
        <v>778</v>
      </c>
      <c r="C736" s="86" t="s">
        <v>831</v>
      </c>
    </row>
    <row r="737" spans="2:3" ht="24.95" customHeight="1">
      <c r="B737" s="101">
        <v>780</v>
      </c>
      <c r="C737" s="86" t="s">
        <v>832</v>
      </c>
    </row>
    <row r="738" spans="2:3" ht="24.95" customHeight="1">
      <c r="B738" s="101">
        <v>781</v>
      </c>
      <c r="C738" s="86" t="s">
        <v>833</v>
      </c>
    </row>
    <row r="739" spans="2:3" ht="24.95" customHeight="1">
      <c r="B739" s="101">
        <v>782</v>
      </c>
      <c r="C739" s="86" t="s">
        <v>834</v>
      </c>
    </row>
    <row r="740" spans="2:3" ht="24.95" customHeight="1">
      <c r="B740" s="101">
        <v>783</v>
      </c>
      <c r="C740" s="86" t="s">
        <v>835</v>
      </c>
    </row>
    <row r="741" spans="2:3" ht="24.95" customHeight="1">
      <c r="B741" s="101">
        <v>784</v>
      </c>
      <c r="C741" s="86" t="s">
        <v>836</v>
      </c>
    </row>
    <row r="742" spans="2:3" ht="24.95" customHeight="1">
      <c r="B742" s="101">
        <v>785</v>
      </c>
      <c r="C742" s="86" t="s">
        <v>837</v>
      </c>
    </row>
    <row r="743" spans="2:3" ht="24.95" customHeight="1">
      <c r="B743" s="101">
        <v>786</v>
      </c>
      <c r="C743" s="86" t="s">
        <v>838</v>
      </c>
    </row>
    <row r="744" spans="2:3" ht="24.95" customHeight="1">
      <c r="B744" s="101">
        <v>787</v>
      </c>
      <c r="C744" s="86" t="s">
        <v>839</v>
      </c>
    </row>
    <row r="745" spans="2:3" ht="24.95" customHeight="1">
      <c r="B745" s="101">
        <v>788</v>
      </c>
      <c r="C745" s="86" t="s">
        <v>840</v>
      </c>
    </row>
    <row r="746" spans="2:3" ht="24.95" customHeight="1">
      <c r="B746" s="101">
        <v>790</v>
      </c>
      <c r="C746" s="86" t="s">
        <v>841</v>
      </c>
    </row>
    <row r="747" spans="2:3" ht="24.95" customHeight="1">
      <c r="B747" s="101">
        <v>791</v>
      </c>
      <c r="C747" s="86" t="s">
        <v>842</v>
      </c>
    </row>
    <row r="748" spans="2:3" ht="24.95" customHeight="1">
      <c r="B748" s="101">
        <v>792</v>
      </c>
      <c r="C748" s="86" t="s">
        <v>843</v>
      </c>
    </row>
    <row r="749" spans="2:3" ht="24.95" customHeight="1">
      <c r="B749" s="101">
        <v>793</v>
      </c>
      <c r="C749" s="86" t="s">
        <v>844</v>
      </c>
    </row>
    <row r="750" spans="2:3" ht="24.95" customHeight="1">
      <c r="B750" s="101">
        <v>794</v>
      </c>
      <c r="C750" s="86" t="s">
        <v>845</v>
      </c>
    </row>
    <row r="751" spans="2:3" ht="24.95" customHeight="1">
      <c r="B751" s="101">
        <v>795</v>
      </c>
      <c r="C751" s="86" t="s">
        <v>846</v>
      </c>
    </row>
    <row r="752" spans="2:3" ht="24.95" customHeight="1">
      <c r="B752" s="101">
        <v>796</v>
      </c>
      <c r="C752" s="86" t="s">
        <v>847</v>
      </c>
    </row>
    <row r="753" spans="2:3" ht="24.95" customHeight="1">
      <c r="B753" s="101">
        <v>797</v>
      </c>
      <c r="C753" s="86" t="s">
        <v>848</v>
      </c>
    </row>
    <row r="754" spans="2:3" ht="24.95" customHeight="1">
      <c r="B754" s="101">
        <v>798</v>
      </c>
      <c r="C754" s="86" t="s">
        <v>849</v>
      </c>
    </row>
    <row r="755" spans="2:3" ht="24.95" customHeight="1">
      <c r="B755" s="101">
        <v>799</v>
      </c>
      <c r="C755" s="86" t="s">
        <v>850</v>
      </c>
    </row>
    <row r="756" spans="2:3" ht="24.95" customHeight="1">
      <c r="B756" s="101">
        <v>802</v>
      </c>
      <c r="C756" s="86" t="s">
        <v>851</v>
      </c>
    </row>
    <row r="757" spans="2:3" ht="24.95" customHeight="1">
      <c r="B757" s="101">
        <v>803</v>
      </c>
      <c r="C757" s="86" t="s">
        <v>852</v>
      </c>
    </row>
    <row r="758" spans="2:3" ht="24.95" customHeight="1">
      <c r="B758" s="101">
        <v>805</v>
      </c>
      <c r="C758" s="86" t="s">
        <v>853</v>
      </c>
    </row>
    <row r="759" spans="2:3" ht="24.95" customHeight="1">
      <c r="B759" s="101">
        <v>808</v>
      </c>
      <c r="C759" s="86" t="s">
        <v>854</v>
      </c>
    </row>
    <row r="760" spans="2:3" ht="24.95" customHeight="1">
      <c r="B760" s="101">
        <v>809</v>
      </c>
      <c r="C760" s="86" t="s">
        <v>855</v>
      </c>
    </row>
    <row r="761" spans="2:3" ht="24.95" customHeight="1">
      <c r="B761" s="101">
        <v>813</v>
      </c>
      <c r="C761" s="86" t="s">
        <v>856</v>
      </c>
    </row>
    <row r="762" spans="2:3" ht="24.95" customHeight="1">
      <c r="B762" s="101">
        <v>814</v>
      </c>
      <c r="C762" s="86" t="s">
        <v>857</v>
      </c>
    </row>
    <row r="763" spans="2:3" ht="24.95" customHeight="1">
      <c r="B763" s="101">
        <v>815</v>
      </c>
      <c r="C763" s="86" t="s">
        <v>858</v>
      </c>
    </row>
    <row r="764" spans="2:3" ht="24.95" customHeight="1">
      <c r="B764" s="101">
        <v>816</v>
      </c>
      <c r="C764" s="86" t="s">
        <v>859</v>
      </c>
    </row>
    <row r="765" spans="2:3" ht="24.95" customHeight="1">
      <c r="B765" s="101">
        <v>817</v>
      </c>
      <c r="C765" s="86" t="s">
        <v>860</v>
      </c>
    </row>
    <row r="766" spans="2:3" ht="24.95" customHeight="1">
      <c r="B766" s="101">
        <v>818</v>
      </c>
      <c r="C766" s="86" t="s">
        <v>861</v>
      </c>
    </row>
    <row r="767" spans="2:3" ht="24.95" customHeight="1">
      <c r="B767" s="101">
        <v>819</v>
      </c>
      <c r="C767" s="86" t="s">
        <v>862</v>
      </c>
    </row>
    <row r="768" spans="2:3" ht="24.95" customHeight="1">
      <c r="B768" s="101">
        <v>820</v>
      </c>
      <c r="C768" s="86" t="s">
        <v>863</v>
      </c>
    </row>
    <row r="769" spans="2:3" ht="24.95" customHeight="1">
      <c r="B769" s="101">
        <v>821</v>
      </c>
      <c r="C769" s="86" t="s">
        <v>864</v>
      </c>
    </row>
    <row r="770" spans="2:3" ht="24.95" customHeight="1">
      <c r="B770" s="101">
        <v>822</v>
      </c>
      <c r="C770" s="86" t="s">
        <v>865</v>
      </c>
    </row>
    <row r="771" spans="2:3" ht="24.95" customHeight="1">
      <c r="B771" s="101">
        <v>824</v>
      </c>
      <c r="C771" s="86" t="s">
        <v>866</v>
      </c>
    </row>
    <row r="772" spans="2:3" ht="24.95" customHeight="1">
      <c r="B772" s="101">
        <v>825</v>
      </c>
      <c r="C772" s="86" t="s">
        <v>867</v>
      </c>
    </row>
    <row r="773" spans="2:3" ht="24.95" customHeight="1">
      <c r="B773" s="101">
        <v>826</v>
      </c>
      <c r="C773" s="86" t="s">
        <v>868</v>
      </c>
    </row>
    <row r="774" spans="2:3" ht="24.95" customHeight="1">
      <c r="B774" s="101">
        <v>827</v>
      </c>
      <c r="C774" s="86" t="s">
        <v>869</v>
      </c>
    </row>
    <row r="775" spans="2:3" ht="24.95" customHeight="1">
      <c r="B775" s="101">
        <v>828</v>
      </c>
      <c r="C775" s="86" t="s">
        <v>870</v>
      </c>
    </row>
    <row r="776" spans="2:3" ht="24.95" customHeight="1">
      <c r="B776" s="101">
        <v>829</v>
      </c>
      <c r="C776" s="86" t="s">
        <v>871</v>
      </c>
    </row>
    <row r="777" spans="2:3" ht="24.95" customHeight="1">
      <c r="B777" s="101">
        <v>830</v>
      </c>
      <c r="C777" s="86" t="s">
        <v>872</v>
      </c>
    </row>
    <row r="778" spans="2:3" ht="24.95" customHeight="1">
      <c r="B778" s="101">
        <v>831</v>
      </c>
      <c r="C778" s="86" t="s">
        <v>873</v>
      </c>
    </row>
    <row r="779" spans="2:3" ht="24.95" customHeight="1">
      <c r="B779" s="101">
        <v>832</v>
      </c>
      <c r="C779" s="86" t="s">
        <v>874</v>
      </c>
    </row>
    <row r="780" spans="2:3" ht="24.95" customHeight="1">
      <c r="B780" s="101">
        <v>833</v>
      </c>
      <c r="C780" s="86" t="s">
        <v>875</v>
      </c>
    </row>
    <row r="781" spans="2:3" ht="24.95" customHeight="1">
      <c r="B781" s="101">
        <v>834</v>
      </c>
      <c r="C781" s="86" t="s">
        <v>876</v>
      </c>
    </row>
    <row r="782" spans="2:3" ht="24.95" customHeight="1">
      <c r="B782" s="101">
        <v>835</v>
      </c>
      <c r="C782" s="86" t="s">
        <v>877</v>
      </c>
    </row>
    <row r="783" spans="2:3" ht="24.95" customHeight="1">
      <c r="B783" s="101">
        <v>836</v>
      </c>
      <c r="C783" s="86" t="s">
        <v>878</v>
      </c>
    </row>
    <row r="784" spans="2:3" ht="24.95" customHeight="1">
      <c r="B784" s="101">
        <v>837</v>
      </c>
      <c r="C784" s="86" t="s">
        <v>879</v>
      </c>
    </row>
    <row r="785" spans="2:3" ht="24.95" customHeight="1">
      <c r="B785" s="101">
        <v>838</v>
      </c>
      <c r="C785" s="86" t="s">
        <v>880</v>
      </c>
    </row>
    <row r="786" spans="2:3" ht="24.95" customHeight="1">
      <c r="B786" s="101">
        <v>839</v>
      </c>
      <c r="C786" s="86" t="s">
        <v>881</v>
      </c>
    </row>
    <row r="787" spans="2:3" ht="24.95" customHeight="1">
      <c r="B787" s="101">
        <v>840</v>
      </c>
      <c r="C787" s="86" t="s">
        <v>882</v>
      </c>
    </row>
    <row r="788" spans="2:3" ht="24.95" customHeight="1">
      <c r="B788" s="101">
        <v>841</v>
      </c>
      <c r="C788" s="86" t="s">
        <v>883</v>
      </c>
    </row>
    <row r="789" spans="2:3" ht="24.95" customHeight="1">
      <c r="B789" s="101">
        <v>842</v>
      </c>
      <c r="C789" s="86" t="s">
        <v>884</v>
      </c>
    </row>
    <row r="790" spans="2:3" ht="24.95" customHeight="1">
      <c r="B790" s="101">
        <v>843</v>
      </c>
      <c r="C790" s="86" t="s">
        <v>885</v>
      </c>
    </row>
    <row r="791" spans="2:3" ht="24.95" customHeight="1">
      <c r="B791" s="101">
        <v>844</v>
      </c>
      <c r="C791" s="86" t="s">
        <v>886</v>
      </c>
    </row>
    <row r="792" spans="2:3" ht="24.95" customHeight="1">
      <c r="B792" s="101">
        <v>845</v>
      </c>
      <c r="C792" s="86" t="s">
        <v>887</v>
      </c>
    </row>
    <row r="793" spans="2:3" ht="24.95" customHeight="1">
      <c r="B793" s="101">
        <v>846</v>
      </c>
      <c r="C793" s="86" t="s">
        <v>888</v>
      </c>
    </row>
    <row r="794" spans="2:3" ht="24.95" customHeight="1">
      <c r="B794" s="101">
        <v>847</v>
      </c>
      <c r="C794" s="86" t="s">
        <v>889</v>
      </c>
    </row>
    <row r="795" spans="2:3" ht="24.95" customHeight="1">
      <c r="B795" s="101">
        <v>848</v>
      </c>
      <c r="C795" s="86" t="s">
        <v>890</v>
      </c>
    </row>
    <row r="796" spans="2:3" ht="24.95" customHeight="1">
      <c r="B796" s="101">
        <v>849</v>
      </c>
      <c r="C796" s="86" t="s">
        <v>891</v>
      </c>
    </row>
    <row r="797" spans="2:3" ht="24.95" customHeight="1">
      <c r="B797" s="101">
        <v>850</v>
      </c>
      <c r="C797" s="86" t="s">
        <v>892</v>
      </c>
    </row>
    <row r="798" spans="2:3" ht="24.95" customHeight="1">
      <c r="B798" s="101">
        <v>851</v>
      </c>
      <c r="C798" s="86" t="s">
        <v>893</v>
      </c>
    </row>
    <row r="799" spans="2:3" ht="24.95" customHeight="1">
      <c r="B799" s="101">
        <v>852</v>
      </c>
      <c r="C799" s="86" t="s">
        <v>894</v>
      </c>
    </row>
    <row r="800" spans="2:3" ht="24.95" customHeight="1">
      <c r="B800" s="101">
        <v>853</v>
      </c>
      <c r="C800" s="86" t="s">
        <v>895</v>
      </c>
    </row>
    <row r="801" spans="2:3" ht="24.95" customHeight="1">
      <c r="B801" s="101">
        <v>854</v>
      </c>
      <c r="C801" s="86" t="s">
        <v>896</v>
      </c>
    </row>
    <row r="802" spans="2:3" ht="24.95" customHeight="1">
      <c r="B802" s="101">
        <v>855</v>
      </c>
      <c r="C802" s="86" t="s">
        <v>897</v>
      </c>
    </row>
    <row r="803" spans="2:3" ht="24.95" customHeight="1">
      <c r="B803" s="101">
        <v>856</v>
      </c>
      <c r="C803" s="86" t="s">
        <v>898</v>
      </c>
    </row>
    <row r="804" spans="2:3" ht="24.95" customHeight="1">
      <c r="B804" s="101">
        <v>857</v>
      </c>
      <c r="C804" s="86" t="s">
        <v>899</v>
      </c>
    </row>
    <row r="805" spans="2:3" ht="24.95" customHeight="1">
      <c r="B805" s="101">
        <v>858</v>
      </c>
      <c r="C805" s="86" t="s">
        <v>900</v>
      </c>
    </row>
    <row r="806" spans="2:3" ht="24.95" customHeight="1">
      <c r="B806" s="101">
        <v>859</v>
      </c>
      <c r="C806" s="86" t="s">
        <v>901</v>
      </c>
    </row>
    <row r="807" spans="2:3" ht="24.95" customHeight="1">
      <c r="B807" s="101">
        <v>860</v>
      </c>
      <c r="C807" s="86" t="s">
        <v>902</v>
      </c>
    </row>
    <row r="808" spans="2:3" ht="24.95" customHeight="1">
      <c r="B808" s="101">
        <v>861</v>
      </c>
      <c r="C808" s="86" t="s">
        <v>903</v>
      </c>
    </row>
    <row r="809" spans="2:3" ht="24.95" customHeight="1">
      <c r="B809" s="101">
        <v>862</v>
      </c>
      <c r="C809" s="86" t="s">
        <v>904</v>
      </c>
    </row>
    <row r="810" spans="2:3" ht="24.95" customHeight="1">
      <c r="B810" s="101">
        <v>863</v>
      </c>
      <c r="C810" s="86" t="s">
        <v>905</v>
      </c>
    </row>
    <row r="811" spans="2:3" ht="24.95" customHeight="1">
      <c r="B811" s="101">
        <v>864</v>
      </c>
      <c r="C811" s="86" t="s">
        <v>906</v>
      </c>
    </row>
    <row r="812" spans="2:3" ht="24.95" customHeight="1">
      <c r="B812" s="101">
        <v>866</v>
      </c>
      <c r="C812" s="86" t="s">
        <v>907</v>
      </c>
    </row>
    <row r="813" spans="2:3" ht="24.95" customHeight="1">
      <c r="B813" s="101">
        <v>867</v>
      </c>
      <c r="C813" s="86" t="s">
        <v>908</v>
      </c>
    </row>
    <row r="814" spans="2:3" ht="24.95" customHeight="1">
      <c r="B814" s="101">
        <v>870</v>
      </c>
      <c r="C814" s="86" t="s">
        <v>909</v>
      </c>
    </row>
    <row r="815" spans="2:3" ht="24.95" customHeight="1">
      <c r="B815" s="101">
        <v>871</v>
      </c>
      <c r="C815" s="86" t="s">
        <v>910</v>
      </c>
    </row>
    <row r="816" spans="2:3" ht="24.95" customHeight="1">
      <c r="B816" s="101">
        <v>872</v>
      </c>
      <c r="C816" s="86" t="s">
        <v>911</v>
      </c>
    </row>
    <row r="817" spans="2:3" ht="24.95" customHeight="1">
      <c r="B817" s="101">
        <v>873</v>
      </c>
      <c r="C817" s="86" t="s">
        <v>912</v>
      </c>
    </row>
    <row r="818" spans="2:3" ht="24.95" customHeight="1">
      <c r="B818" s="101">
        <v>875</v>
      </c>
      <c r="C818" s="86" t="s">
        <v>913</v>
      </c>
    </row>
    <row r="819" spans="2:3" ht="24.95" customHeight="1">
      <c r="B819" s="101">
        <v>876</v>
      </c>
      <c r="C819" s="86" t="s">
        <v>914</v>
      </c>
    </row>
    <row r="820" spans="2:3" ht="24.95" customHeight="1">
      <c r="B820" s="101">
        <v>877</v>
      </c>
      <c r="C820" s="86" t="s">
        <v>915</v>
      </c>
    </row>
    <row r="821" spans="2:3" ht="24.95" customHeight="1">
      <c r="B821" s="101">
        <v>878</v>
      </c>
      <c r="C821" s="86" t="s">
        <v>916</v>
      </c>
    </row>
    <row r="822" spans="2:3" ht="24.95" customHeight="1">
      <c r="B822" s="101">
        <v>879</v>
      </c>
      <c r="C822" s="86" t="s">
        <v>917</v>
      </c>
    </row>
    <row r="823" spans="2:3" ht="24.95" customHeight="1">
      <c r="B823" s="101">
        <v>881</v>
      </c>
      <c r="C823" s="86" t="s">
        <v>918</v>
      </c>
    </row>
    <row r="824" spans="2:3" ht="24.95" customHeight="1">
      <c r="B824" s="101">
        <v>882</v>
      </c>
      <c r="C824" s="86" t="s">
        <v>919</v>
      </c>
    </row>
    <row r="825" spans="2:3" ht="24.95" customHeight="1">
      <c r="B825" s="101">
        <v>883</v>
      </c>
      <c r="C825" s="86" t="s">
        <v>920</v>
      </c>
    </row>
    <row r="826" spans="2:3" ht="24.95" customHeight="1">
      <c r="B826" s="101">
        <v>884</v>
      </c>
      <c r="C826" s="86" t="s">
        <v>921</v>
      </c>
    </row>
    <row r="827" spans="2:3" ht="24.95" customHeight="1">
      <c r="B827" s="101">
        <v>885</v>
      </c>
      <c r="C827" s="86" t="s">
        <v>922</v>
      </c>
    </row>
    <row r="828" spans="2:3" ht="24.95" customHeight="1">
      <c r="B828" s="101">
        <v>886</v>
      </c>
      <c r="C828" s="86" t="s">
        <v>923</v>
      </c>
    </row>
    <row r="829" spans="2:3" ht="24.95" customHeight="1">
      <c r="B829" s="101">
        <v>887</v>
      </c>
      <c r="C829" s="86" t="s">
        <v>924</v>
      </c>
    </row>
    <row r="830" spans="2:3" ht="24.95" customHeight="1">
      <c r="B830" s="101">
        <v>888</v>
      </c>
      <c r="C830" s="86" t="s">
        <v>925</v>
      </c>
    </row>
    <row r="831" spans="2:3" ht="24.95" customHeight="1">
      <c r="B831" s="101">
        <v>889</v>
      </c>
      <c r="C831" s="86" t="s">
        <v>926</v>
      </c>
    </row>
    <row r="832" spans="2:3" ht="24.95" customHeight="1">
      <c r="B832" s="101">
        <v>890</v>
      </c>
      <c r="C832" s="86" t="s">
        <v>927</v>
      </c>
    </row>
    <row r="833" spans="2:3" ht="24.95" customHeight="1">
      <c r="B833" s="101">
        <v>891</v>
      </c>
      <c r="C833" s="86" t="s">
        <v>928</v>
      </c>
    </row>
    <row r="834" spans="2:3" ht="24.95" customHeight="1">
      <c r="B834" s="101">
        <v>893</v>
      </c>
      <c r="C834" s="86" t="s">
        <v>929</v>
      </c>
    </row>
    <row r="835" spans="2:3" ht="24.95" customHeight="1">
      <c r="B835" s="101">
        <v>894</v>
      </c>
      <c r="C835" s="86" t="s">
        <v>930</v>
      </c>
    </row>
    <row r="836" spans="2:3" ht="24.95" customHeight="1">
      <c r="B836" s="101">
        <v>896</v>
      </c>
      <c r="C836" s="86" t="s">
        <v>931</v>
      </c>
    </row>
    <row r="837" spans="2:3" ht="24.95" customHeight="1">
      <c r="B837" s="101">
        <v>897</v>
      </c>
      <c r="C837" s="86" t="s">
        <v>932</v>
      </c>
    </row>
    <row r="838" spans="2:3" ht="24.95" customHeight="1">
      <c r="B838" s="101">
        <v>900</v>
      </c>
      <c r="C838" s="86" t="s">
        <v>933</v>
      </c>
    </row>
    <row r="839" spans="2:3" ht="24.95" customHeight="1">
      <c r="B839" s="101">
        <v>901</v>
      </c>
      <c r="C839" s="86" t="s">
        <v>934</v>
      </c>
    </row>
    <row r="840" spans="2:3" ht="24.95" customHeight="1">
      <c r="B840" s="101">
        <v>902</v>
      </c>
      <c r="C840" s="86" t="s">
        <v>935</v>
      </c>
    </row>
    <row r="841" spans="2:3" ht="24.95" customHeight="1">
      <c r="B841" s="101">
        <v>903</v>
      </c>
      <c r="C841" s="86" t="s">
        <v>936</v>
      </c>
    </row>
    <row r="842" spans="2:3" ht="24.95" customHeight="1">
      <c r="B842" s="101">
        <v>904</v>
      </c>
      <c r="C842" s="86" t="s">
        <v>937</v>
      </c>
    </row>
    <row r="843" spans="2:3" ht="24.95" customHeight="1">
      <c r="B843" s="101">
        <v>905</v>
      </c>
      <c r="C843" s="86" t="s">
        <v>938</v>
      </c>
    </row>
    <row r="844" spans="2:3" ht="24.95" customHeight="1">
      <c r="B844" s="101">
        <v>906</v>
      </c>
      <c r="C844" s="86" t="s">
        <v>939</v>
      </c>
    </row>
    <row r="845" spans="2:3" ht="24.95" customHeight="1">
      <c r="B845" s="101">
        <v>909</v>
      </c>
      <c r="C845" s="86" t="s">
        <v>940</v>
      </c>
    </row>
    <row r="846" spans="2:3" ht="24.95" customHeight="1">
      <c r="B846" s="101">
        <v>910</v>
      </c>
      <c r="C846" s="86" t="s">
        <v>941</v>
      </c>
    </row>
    <row r="847" spans="2:3" ht="24.95" customHeight="1">
      <c r="B847" s="101">
        <v>911</v>
      </c>
      <c r="C847" s="86" t="s">
        <v>942</v>
      </c>
    </row>
    <row r="848" spans="2:3" ht="24.95" customHeight="1">
      <c r="B848" s="101">
        <v>912</v>
      </c>
      <c r="C848" s="86" t="s">
        <v>943</v>
      </c>
    </row>
    <row r="849" spans="2:3" ht="24.95" customHeight="1">
      <c r="B849" s="101">
        <v>913</v>
      </c>
      <c r="C849" s="86" t="s">
        <v>944</v>
      </c>
    </row>
    <row r="850" spans="2:3" ht="24.95" customHeight="1">
      <c r="B850" s="101">
        <v>914</v>
      </c>
      <c r="C850" s="86" t="s">
        <v>945</v>
      </c>
    </row>
    <row r="851" spans="2:3" ht="24.95" customHeight="1">
      <c r="B851" s="101">
        <v>917</v>
      </c>
      <c r="C851" s="86" t="s">
        <v>946</v>
      </c>
    </row>
    <row r="852" spans="2:3" ht="24.95" customHeight="1">
      <c r="B852" s="101">
        <v>918</v>
      </c>
      <c r="C852" s="86" t="s">
        <v>947</v>
      </c>
    </row>
    <row r="853" spans="2:3" ht="24.95" customHeight="1">
      <c r="B853" s="101">
        <v>919</v>
      </c>
      <c r="C853" s="86" t="s">
        <v>948</v>
      </c>
    </row>
    <row r="854" spans="2:3" ht="24.95" customHeight="1">
      <c r="B854" s="101">
        <v>920</v>
      </c>
      <c r="C854" s="86" t="s">
        <v>949</v>
      </c>
    </row>
    <row r="855" spans="2:3" ht="24.95" customHeight="1">
      <c r="B855" s="101">
        <v>921</v>
      </c>
      <c r="C855" s="86" t="s">
        <v>950</v>
      </c>
    </row>
    <row r="856" spans="2:3" ht="24.95" customHeight="1">
      <c r="B856" s="101">
        <v>922</v>
      </c>
      <c r="C856" s="86" t="s">
        <v>951</v>
      </c>
    </row>
    <row r="857" spans="2:3" ht="24.95" customHeight="1">
      <c r="B857" s="101">
        <v>923</v>
      </c>
      <c r="C857" s="86" t="s">
        <v>952</v>
      </c>
    </row>
    <row r="858" spans="2:3" ht="24.95" customHeight="1">
      <c r="B858" s="101">
        <v>924</v>
      </c>
      <c r="C858" s="86" t="s">
        <v>953</v>
      </c>
    </row>
    <row r="859" spans="2:3" ht="24.95" customHeight="1">
      <c r="B859" s="101">
        <v>925</v>
      </c>
      <c r="C859" s="86" t="s">
        <v>954</v>
      </c>
    </row>
    <row r="860" spans="2:3" ht="24.95" customHeight="1">
      <c r="B860" s="101">
        <v>926</v>
      </c>
      <c r="C860" s="86" t="s">
        <v>955</v>
      </c>
    </row>
    <row r="861" spans="2:3" ht="24.95" customHeight="1">
      <c r="B861" s="101">
        <v>927</v>
      </c>
      <c r="C861" s="86" t="s">
        <v>956</v>
      </c>
    </row>
    <row r="862" spans="2:3" ht="24.95" customHeight="1">
      <c r="B862" s="101">
        <v>928</v>
      </c>
      <c r="C862" s="86" t="s">
        <v>957</v>
      </c>
    </row>
    <row r="863" spans="2:3" ht="24.95" customHeight="1">
      <c r="B863" s="101">
        <v>929</v>
      </c>
      <c r="C863" s="86" t="s">
        <v>958</v>
      </c>
    </row>
    <row r="864" spans="2:3" ht="24.95" customHeight="1">
      <c r="B864" s="101">
        <v>930</v>
      </c>
      <c r="C864" s="86" t="s">
        <v>959</v>
      </c>
    </row>
    <row r="865" spans="2:3" ht="24.95" customHeight="1">
      <c r="B865" s="101">
        <v>931</v>
      </c>
      <c r="C865" s="86" t="s">
        <v>960</v>
      </c>
    </row>
    <row r="866" spans="2:3" ht="24.95" customHeight="1">
      <c r="B866" s="101">
        <v>932</v>
      </c>
      <c r="C866" s="86" t="s">
        <v>961</v>
      </c>
    </row>
    <row r="867" spans="2:3" ht="24.95" customHeight="1">
      <c r="B867" s="101">
        <v>933</v>
      </c>
      <c r="C867" s="86" t="s">
        <v>962</v>
      </c>
    </row>
    <row r="868" spans="2:3" ht="24.95" customHeight="1">
      <c r="B868" s="101">
        <v>934</v>
      </c>
      <c r="C868" s="86" t="s">
        <v>963</v>
      </c>
    </row>
    <row r="869" spans="2:3" ht="24.95" customHeight="1">
      <c r="B869" s="101">
        <v>935</v>
      </c>
      <c r="C869" s="86" t="s">
        <v>964</v>
      </c>
    </row>
    <row r="870" spans="2:3" ht="24.95" customHeight="1">
      <c r="B870" s="101">
        <v>936</v>
      </c>
      <c r="C870" s="86" t="s">
        <v>965</v>
      </c>
    </row>
    <row r="871" spans="2:3" ht="24.95" customHeight="1">
      <c r="B871" s="101">
        <v>937</v>
      </c>
      <c r="C871" s="86" t="s">
        <v>966</v>
      </c>
    </row>
    <row r="872" spans="2:3" ht="24.95" customHeight="1">
      <c r="B872" s="101">
        <v>938</v>
      </c>
      <c r="C872" s="86" t="s">
        <v>967</v>
      </c>
    </row>
    <row r="873" spans="2:3" ht="24.95" customHeight="1">
      <c r="B873" s="101">
        <v>939</v>
      </c>
      <c r="C873" s="86" t="s">
        <v>968</v>
      </c>
    </row>
    <row r="874" spans="2:3" ht="24.95" customHeight="1">
      <c r="B874" s="101">
        <v>940</v>
      </c>
      <c r="C874" s="86" t="s">
        <v>969</v>
      </c>
    </row>
    <row r="875" spans="2:3" ht="24.95" customHeight="1">
      <c r="B875" s="101">
        <v>941</v>
      </c>
      <c r="C875" s="86" t="s">
        <v>970</v>
      </c>
    </row>
    <row r="876" spans="2:3" ht="24.95" customHeight="1">
      <c r="B876" s="101">
        <v>942</v>
      </c>
      <c r="C876" s="86" t="s">
        <v>971</v>
      </c>
    </row>
    <row r="877" spans="2:3" ht="24.95" customHeight="1">
      <c r="B877" s="101">
        <v>943</v>
      </c>
      <c r="C877" s="86" t="s">
        <v>972</v>
      </c>
    </row>
    <row r="878" spans="2:3" ht="24.95" customHeight="1">
      <c r="B878" s="101">
        <v>944</v>
      </c>
      <c r="C878" s="86" t="s">
        <v>973</v>
      </c>
    </row>
    <row r="879" spans="2:3" ht="24.95" customHeight="1">
      <c r="B879" s="101">
        <v>945</v>
      </c>
      <c r="C879" s="86" t="s">
        <v>974</v>
      </c>
    </row>
    <row r="880" spans="2:3" ht="24.95" customHeight="1">
      <c r="B880" s="101">
        <v>946</v>
      </c>
      <c r="C880" s="86" t="s">
        <v>975</v>
      </c>
    </row>
    <row r="881" spans="2:3" ht="24.95" customHeight="1">
      <c r="B881" s="101">
        <v>947</v>
      </c>
      <c r="C881" s="86" t="s">
        <v>976</v>
      </c>
    </row>
    <row r="882" spans="2:3" ht="24.95" customHeight="1">
      <c r="B882" s="101">
        <v>948</v>
      </c>
      <c r="C882" s="86" t="s">
        <v>977</v>
      </c>
    </row>
    <row r="883" spans="2:3" ht="24.95" customHeight="1">
      <c r="B883" s="101">
        <v>949</v>
      </c>
      <c r="C883" s="86" t="s">
        <v>978</v>
      </c>
    </row>
    <row r="884" spans="2:3" ht="24.95" customHeight="1">
      <c r="B884" s="101">
        <v>950</v>
      </c>
      <c r="C884" s="86" t="s">
        <v>979</v>
      </c>
    </row>
    <row r="885" spans="2:3" ht="24.95" customHeight="1">
      <c r="B885" s="101">
        <v>951</v>
      </c>
      <c r="C885" s="86" t="s">
        <v>980</v>
      </c>
    </row>
    <row r="886" spans="2:3" ht="24.95" customHeight="1">
      <c r="B886" s="101">
        <v>952</v>
      </c>
      <c r="C886" s="86" t="s">
        <v>981</v>
      </c>
    </row>
    <row r="887" spans="2:3" ht="24.95" customHeight="1">
      <c r="B887" s="101">
        <v>954</v>
      </c>
      <c r="C887" s="86" t="s">
        <v>982</v>
      </c>
    </row>
    <row r="888" spans="2:3" ht="24.95" customHeight="1">
      <c r="B888" s="101">
        <v>955</v>
      </c>
      <c r="C888" s="86" t="s">
        <v>983</v>
      </c>
    </row>
    <row r="889" spans="2:3" ht="24.95" customHeight="1">
      <c r="B889" s="101">
        <v>956</v>
      </c>
      <c r="C889" s="86" t="s">
        <v>984</v>
      </c>
    </row>
    <row r="890" spans="2:3" ht="24.95" customHeight="1">
      <c r="B890" s="101">
        <v>957</v>
      </c>
      <c r="C890" s="86" t="s">
        <v>985</v>
      </c>
    </row>
    <row r="891" spans="2:3" ht="24.95" customHeight="1">
      <c r="B891" s="101">
        <v>958</v>
      </c>
      <c r="C891" s="86" t="s">
        <v>986</v>
      </c>
    </row>
    <row r="892" spans="2:3" ht="24.95" customHeight="1">
      <c r="B892" s="101">
        <v>959</v>
      </c>
      <c r="C892" s="86" t="s">
        <v>987</v>
      </c>
    </row>
    <row r="893" spans="2:3" ht="24.95" customHeight="1">
      <c r="B893" s="101">
        <v>960</v>
      </c>
      <c r="C893" s="86" t="s">
        <v>988</v>
      </c>
    </row>
    <row r="894" spans="2:3" ht="24.95" customHeight="1">
      <c r="B894" s="101">
        <v>961</v>
      </c>
      <c r="C894" s="86" t="s">
        <v>989</v>
      </c>
    </row>
    <row r="895" spans="2:3" ht="24.95" customHeight="1">
      <c r="B895" s="101">
        <v>962</v>
      </c>
      <c r="C895" s="86" t="s">
        <v>990</v>
      </c>
    </row>
    <row r="896" spans="2:3" ht="24.95" customHeight="1">
      <c r="B896" s="101">
        <v>963</v>
      </c>
      <c r="C896" s="86" t="s">
        <v>991</v>
      </c>
    </row>
    <row r="897" spans="2:3" ht="24.95" customHeight="1">
      <c r="B897" s="101">
        <v>964</v>
      </c>
      <c r="C897" s="86" t="s">
        <v>992</v>
      </c>
    </row>
    <row r="898" spans="2:3" ht="24.95" customHeight="1">
      <c r="B898" s="101">
        <v>965</v>
      </c>
      <c r="C898" s="86" t="s">
        <v>993</v>
      </c>
    </row>
    <row r="899" spans="2:3" ht="24.95" customHeight="1">
      <c r="B899" s="101">
        <v>966</v>
      </c>
      <c r="C899" s="86" t="s">
        <v>994</v>
      </c>
    </row>
    <row r="900" spans="2:3" ht="24.95" customHeight="1">
      <c r="B900" s="101">
        <v>967</v>
      </c>
      <c r="C900" s="86" t="s">
        <v>995</v>
      </c>
    </row>
    <row r="901" spans="2:3" ht="24.95" customHeight="1">
      <c r="B901" s="101">
        <v>968</v>
      </c>
      <c r="C901" s="86" t="s">
        <v>996</v>
      </c>
    </row>
    <row r="902" spans="2:3" ht="24.95" customHeight="1">
      <c r="B902" s="101">
        <v>969</v>
      </c>
      <c r="C902" s="86" t="s">
        <v>997</v>
      </c>
    </row>
    <row r="903" spans="2:3" ht="24.95" customHeight="1">
      <c r="B903" s="101">
        <v>970</v>
      </c>
      <c r="C903" s="86" t="s">
        <v>998</v>
      </c>
    </row>
    <row r="904" spans="2:3" ht="24.95" customHeight="1">
      <c r="B904" s="101">
        <v>971</v>
      </c>
      <c r="C904" s="86" t="s">
        <v>999</v>
      </c>
    </row>
    <row r="905" spans="2:3" ht="24.95" customHeight="1">
      <c r="B905" s="101">
        <v>972</v>
      </c>
      <c r="C905" s="86" t="s">
        <v>1000</v>
      </c>
    </row>
    <row r="906" spans="2:3" ht="24.95" customHeight="1">
      <c r="B906" s="101">
        <v>973</v>
      </c>
      <c r="C906" s="86" t="s">
        <v>1001</v>
      </c>
    </row>
    <row r="907" spans="2:3" ht="24.95" customHeight="1">
      <c r="B907" s="101">
        <v>974</v>
      </c>
      <c r="C907" s="86" t="s">
        <v>1002</v>
      </c>
    </row>
    <row r="908" spans="2:3" ht="24.95" customHeight="1">
      <c r="B908" s="101">
        <v>975</v>
      </c>
      <c r="C908" s="86" t="s">
        <v>1003</v>
      </c>
    </row>
    <row r="909" spans="2:3" ht="24.95" customHeight="1">
      <c r="B909" s="101">
        <v>976</v>
      </c>
      <c r="C909" s="86" t="s">
        <v>1004</v>
      </c>
    </row>
    <row r="910" spans="2:3" ht="24.95" customHeight="1">
      <c r="B910" s="101">
        <v>977</v>
      </c>
      <c r="C910" s="86" t="s">
        <v>1005</v>
      </c>
    </row>
    <row r="911" spans="2:3" ht="24.95" customHeight="1">
      <c r="B911" s="101">
        <v>978</v>
      </c>
      <c r="C911" s="86" t="s">
        <v>1006</v>
      </c>
    </row>
    <row r="912" spans="2:3" ht="24.95" customHeight="1">
      <c r="B912" s="101">
        <v>979</v>
      </c>
      <c r="C912" s="86" t="s">
        <v>1007</v>
      </c>
    </row>
    <row r="913" spans="2:3" ht="24.95" customHeight="1">
      <c r="B913" s="101">
        <v>980</v>
      </c>
      <c r="C913" s="86" t="s">
        <v>1008</v>
      </c>
    </row>
    <row r="914" spans="2:3" ht="24.95" customHeight="1">
      <c r="B914" s="101">
        <v>981</v>
      </c>
      <c r="C914" s="86" t="s">
        <v>1009</v>
      </c>
    </row>
    <row r="915" spans="2:3" ht="24.95" customHeight="1">
      <c r="B915" s="101">
        <v>982</v>
      </c>
      <c r="C915" s="86" t="s">
        <v>1010</v>
      </c>
    </row>
    <row r="916" spans="2:3" ht="24.95" customHeight="1">
      <c r="B916" s="101">
        <v>983</v>
      </c>
      <c r="C916" s="86" t="s">
        <v>1011</v>
      </c>
    </row>
    <row r="917" spans="2:3" ht="24.95" customHeight="1">
      <c r="B917" s="101">
        <v>984</v>
      </c>
      <c r="C917" s="86" t="s">
        <v>1012</v>
      </c>
    </row>
    <row r="918" spans="2:3" ht="24.95" customHeight="1">
      <c r="B918" s="101">
        <v>985</v>
      </c>
      <c r="C918" s="86" t="s">
        <v>1013</v>
      </c>
    </row>
    <row r="919" spans="2:3" ht="24.95" customHeight="1">
      <c r="B919" s="101">
        <v>986</v>
      </c>
      <c r="C919" s="86" t="s">
        <v>1014</v>
      </c>
    </row>
    <row r="920" spans="2:3" ht="24.95" customHeight="1">
      <c r="B920" s="101">
        <v>987</v>
      </c>
      <c r="C920" s="86" t="s">
        <v>1015</v>
      </c>
    </row>
    <row r="921" spans="2:3" ht="24.95" customHeight="1">
      <c r="B921" s="101">
        <v>990</v>
      </c>
      <c r="C921" s="86" t="s">
        <v>1016</v>
      </c>
    </row>
    <row r="922" spans="2:3" ht="24.95" customHeight="1">
      <c r="B922" s="101">
        <v>991</v>
      </c>
      <c r="C922" s="86" t="s">
        <v>1017</v>
      </c>
    </row>
    <row r="923" spans="2:3" ht="24.95" customHeight="1">
      <c r="B923" s="101">
        <v>992</v>
      </c>
      <c r="C923" s="86" t="s">
        <v>1018</v>
      </c>
    </row>
    <row r="924" spans="2:3" ht="24.95" customHeight="1">
      <c r="B924" s="101">
        <v>994</v>
      </c>
      <c r="C924" s="86" t="s">
        <v>1019</v>
      </c>
    </row>
    <row r="925" spans="2:3" ht="24.95" customHeight="1">
      <c r="B925" s="101">
        <v>995</v>
      </c>
      <c r="C925" s="86" t="s">
        <v>1020</v>
      </c>
    </row>
    <row r="926" spans="2:3" ht="24.95" customHeight="1">
      <c r="B926" s="101">
        <v>996</v>
      </c>
      <c r="C926" s="86" t="s">
        <v>1021</v>
      </c>
    </row>
    <row r="927" spans="2:3" ht="24.95" customHeight="1">
      <c r="B927" s="101">
        <v>997</v>
      </c>
      <c r="C927" s="86" t="s">
        <v>1022</v>
      </c>
    </row>
    <row r="928" spans="2:3" ht="24.95" customHeight="1">
      <c r="B928" s="101">
        <v>998</v>
      </c>
      <c r="C928" s="86" t="s">
        <v>1023</v>
      </c>
    </row>
    <row r="929" spans="2:3" ht="24.95" customHeight="1">
      <c r="B929" s="101">
        <v>999</v>
      </c>
      <c r="C929" s="86" t="s">
        <v>1024</v>
      </c>
    </row>
    <row r="930" spans="2:3" ht="24.95" customHeight="1">
      <c r="B930" s="101">
        <v>1000</v>
      </c>
      <c r="C930" s="86" t="s">
        <v>1025</v>
      </c>
    </row>
    <row r="931" spans="2:3" ht="24.95" customHeight="1">
      <c r="B931" s="101">
        <v>1001</v>
      </c>
      <c r="C931" s="86" t="s">
        <v>1026</v>
      </c>
    </row>
    <row r="932" spans="2:3" ht="24.95" customHeight="1">
      <c r="B932" s="101">
        <v>1002</v>
      </c>
      <c r="C932" s="86" t="s">
        <v>1027</v>
      </c>
    </row>
    <row r="933" spans="2:3" ht="24.95" customHeight="1">
      <c r="B933" s="101">
        <v>1003</v>
      </c>
      <c r="C933" s="86" t="s">
        <v>1028</v>
      </c>
    </row>
    <row r="934" spans="2:3" ht="24.95" customHeight="1">
      <c r="B934" s="101">
        <v>1004</v>
      </c>
      <c r="C934" s="86" t="s">
        <v>1029</v>
      </c>
    </row>
    <row r="935" spans="2:3" ht="24.95" customHeight="1">
      <c r="B935" s="101">
        <v>1005</v>
      </c>
      <c r="C935" s="86" t="s">
        <v>1030</v>
      </c>
    </row>
    <row r="936" spans="2:3" ht="24.95" customHeight="1">
      <c r="B936" s="101">
        <v>1006</v>
      </c>
      <c r="C936" s="86" t="s">
        <v>1031</v>
      </c>
    </row>
    <row r="937" spans="2:3" ht="24.95" customHeight="1">
      <c r="B937" s="101">
        <v>1007</v>
      </c>
      <c r="C937" s="86" t="s">
        <v>1032</v>
      </c>
    </row>
    <row r="938" spans="2:3" ht="24.95" customHeight="1">
      <c r="B938" s="101">
        <v>1008</v>
      </c>
      <c r="C938" s="86" t="s">
        <v>1033</v>
      </c>
    </row>
    <row r="939" spans="2:3" ht="24.95" customHeight="1">
      <c r="B939" s="101">
        <v>1009</v>
      </c>
      <c r="C939" s="86" t="s">
        <v>1034</v>
      </c>
    </row>
    <row r="940" spans="2:3" ht="24.95" customHeight="1">
      <c r="B940" s="101">
        <v>1010</v>
      </c>
      <c r="C940" s="86" t="s">
        <v>1035</v>
      </c>
    </row>
    <row r="941" spans="2:3" ht="24.95" customHeight="1">
      <c r="B941" s="101">
        <v>1011</v>
      </c>
      <c r="C941" s="86" t="s">
        <v>1036</v>
      </c>
    </row>
    <row r="942" spans="2:3" ht="24.95" customHeight="1">
      <c r="B942" s="101">
        <v>1012</v>
      </c>
      <c r="C942" s="86" t="s">
        <v>1037</v>
      </c>
    </row>
    <row r="943" spans="2:3" ht="24.95" customHeight="1">
      <c r="B943" s="101">
        <v>1013</v>
      </c>
      <c r="C943" s="86" t="s">
        <v>1038</v>
      </c>
    </row>
    <row r="944" spans="2:3" ht="24.95" customHeight="1">
      <c r="B944" s="101">
        <v>1014</v>
      </c>
      <c r="C944" s="86" t="s">
        <v>1039</v>
      </c>
    </row>
    <row r="945" spans="2:3" ht="24.95" customHeight="1">
      <c r="B945" s="101">
        <v>1015</v>
      </c>
      <c r="C945" s="86" t="s">
        <v>1040</v>
      </c>
    </row>
    <row r="946" spans="2:3" ht="24.95" customHeight="1">
      <c r="B946" s="101">
        <v>1016</v>
      </c>
      <c r="C946" s="86" t="s">
        <v>1041</v>
      </c>
    </row>
    <row r="947" spans="2:3" ht="24.95" customHeight="1">
      <c r="B947" s="101">
        <v>1017</v>
      </c>
      <c r="C947" s="86" t="s">
        <v>1042</v>
      </c>
    </row>
    <row r="948" spans="2:3" ht="24.95" customHeight="1">
      <c r="B948" s="101">
        <v>1018</v>
      </c>
      <c r="C948" s="86" t="s">
        <v>1043</v>
      </c>
    </row>
    <row r="949" spans="2:3" ht="24.95" customHeight="1">
      <c r="B949" s="101">
        <v>1019</v>
      </c>
      <c r="C949" s="86" t="s">
        <v>1044</v>
      </c>
    </row>
    <row r="950" spans="2:3" ht="24.95" customHeight="1">
      <c r="B950" s="101">
        <v>1020</v>
      </c>
      <c r="C950" s="86" t="s">
        <v>1045</v>
      </c>
    </row>
    <row r="951" spans="2:3" ht="24.95" customHeight="1">
      <c r="B951" s="101">
        <v>1021</v>
      </c>
      <c r="C951" s="86" t="s">
        <v>1046</v>
      </c>
    </row>
    <row r="952" spans="2:3" ht="24.95" customHeight="1">
      <c r="B952" s="101">
        <v>1022</v>
      </c>
      <c r="C952" s="86" t="s">
        <v>1047</v>
      </c>
    </row>
    <row r="953" spans="2:3" ht="24.95" customHeight="1">
      <c r="B953" s="101">
        <v>1023</v>
      </c>
      <c r="C953" s="86" t="s">
        <v>1048</v>
      </c>
    </row>
    <row r="954" spans="2:3" ht="24.95" customHeight="1">
      <c r="B954" s="101">
        <v>1024</v>
      </c>
      <c r="C954" s="86" t="s">
        <v>1049</v>
      </c>
    </row>
    <row r="955" spans="2:3" ht="24.95" customHeight="1">
      <c r="B955" s="101">
        <v>1025</v>
      </c>
      <c r="C955" s="86" t="s">
        <v>1050</v>
      </c>
    </row>
    <row r="956" spans="2:3" ht="24.95" customHeight="1">
      <c r="B956" s="101">
        <v>1026</v>
      </c>
      <c r="C956" s="86" t="s">
        <v>1051</v>
      </c>
    </row>
    <row r="957" spans="2:3" ht="24.95" customHeight="1">
      <c r="B957" s="101">
        <v>1027</v>
      </c>
      <c r="C957" s="86" t="s">
        <v>1052</v>
      </c>
    </row>
    <row r="958" spans="2:3" ht="24.95" customHeight="1">
      <c r="B958" s="101">
        <v>1028</v>
      </c>
      <c r="C958" s="86" t="s">
        <v>1053</v>
      </c>
    </row>
    <row r="959" spans="2:3" ht="24.95" customHeight="1">
      <c r="B959" s="101">
        <v>1029</v>
      </c>
      <c r="C959" s="86" t="s">
        <v>1054</v>
      </c>
    </row>
    <row r="960" spans="2:3" ht="24.95" customHeight="1">
      <c r="B960" s="101">
        <v>1030</v>
      </c>
      <c r="C960" s="86" t="s">
        <v>1055</v>
      </c>
    </row>
    <row r="961" spans="2:3" ht="24.95" customHeight="1">
      <c r="B961" s="101">
        <v>1031</v>
      </c>
      <c r="C961" s="86" t="s">
        <v>1056</v>
      </c>
    </row>
    <row r="962" spans="2:3" ht="24.95" customHeight="1">
      <c r="B962" s="101">
        <v>1032</v>
      </c>
      <c r="C962" s="86" t="s">
        <v>1057</v>
      </c>
    </row>
    <row r="963" spans="2:3" ht="24.95" customHeight="1">
      <c r="B963" s="101">
        <v>1033</v>
      </c>
      <c r="C963" s="86" t="s">
        <v>1058</v>
      </c>
    </row>
    <row r="964" spans="2:3" ht="24.95" customHeight="1">
      <c r="B964" s="101">
        <v>1034</v>
      </c>
      <c r="C964" s="86" t="s">
        <v>1059</v>
      </c>
    </row>
    <row r="965" spans="2:3" ht="24.95" customHeight="1">
      <c r="B965" s="101">
        <v>1035</v>
      </c>
      <c r="C965" s="86" t="s">
        <v>1060</v>
      </c>
    </row>
    <row r="966" spans="2:3" ht="24.95" customHeight="1">
      <c r="B966" s="101">
        <v>1036</v>
      </c>
      <c r="C966" s="86" t="s">
        <v>1061</v>
      </c>
    </row>
    <row r="967" spans="2:3" ht="24.95" customHeight="1">
      <c r="B967" s="101">
        <v>1037</v>
      </c>
      <c r="C967" s="86" t="s">
        <v>1062</v>
      </c>
    </row>
    <row r="968" spans="2:3" ht="24.95" customHeight="1">
      <c r="B968" s="101">
        <v>1038</v>
      </c>
      <c r="C968" s="86" t="s">
        <v>1063</v>
      </c>
    </row>
    <row r="969" spans="2:3" ht="24.95" customHeight="1">
      <c r="B969" s="101">
        <v>1039</v>
      </c>
      <c r="C969" s="86" t="s">
        <v>1064</v>
      </c>
    </row>
    <row r="970" spans="2:3" ht="24.95" customHeight="1">
      <c r="B970" s="101">
        <v>1040</v>
      </c>
      <c r="C970" s="86" t="s">
        <v>1065</v>
      </c>
    </row>
    <row r="971" spans="2:3" ht="24.95" customHeight="1">
      <c r="B971" s="101">
        <v>1041</v>
      </c>
      <c r="C971" s="86" t="s">
        <v>1066</v>
      </c>
    </row>
    <row r="972" spans="2:3" ht="24.95" customHeight="1">
      <c r="B972" s="101">
        <v>1042</v>
      </c>
      <c r="C972" s="86" t="s">
        <v>1067</v>
      </c>
    </row>
    <row r="973" spans="2:3" ht="24.95" customHeight="1">
      <c r="B973" s="101">
        <v>1044</v>
      </c>
      <c r="C973" s="86" t="s">
        <v>1068</v>
      </c>
    </row>
    <row r="974" spans="2:3" ht="24.95" customHeight="1">
      <c r="B974" s="101">
        <v>1045</v>
      </c>
      <c r="C974" s="86" t="s">
        <v>1069</v>
      </c>
    </row>
    <row r="975" spans="2:3" ht="24.95" customHeight="1">
      <c r="B975" s="101">
        <v>1046</v>
      </c>
      <c r="C975" s="86" t="s">
        <v>1070</v>
      </c>
    </row>
    <row r="976" spans="2:3" ht="24.95" customHeight="1">
      <c r="B976" s="101">
        <v>1047</v>
      </c>
      <c r="C976" s="86" t="s">
        <v>1071</v>
      </c>
    </row>
    <row r="977" spans="2:3" ht="24.95" customHeight="1">
      <c r="B977" s="101">
        <v>1048</v>
      </c>
      <c r="C977" s="86" t="s">
        <v>1072</v>
      </c>
    </row>
    <row r="978" spans="2:3" ht="24.95" customHeight="1">
      <c r="B978" s="101">
        <v>1049</v>
      </c>
      <c r="C978" s="86" t="s">
        <v>1073</v>
      </c>
    </row>
    <row r="979" spans="2:3" ht="24.95" customHeight="1">
      <c r="B979" s="101">
        <v>1050</v>
      </c>
      <c r="C979" s="86" t="s">
        <v>1074</v>
      </c>
    </row>
    <row r="980" spans="2:3" ht="24.95" customHeight="1">
      <c r="B980" s="101">
        <v>1051</v>
      </c>
      <c r="C980" s="86" t="s">
        <v>1075</v>
      </c>
    </row>
    <row r="981" spans="2:3" ht="24.95" customHeight="1">
      <c r="B981" s="101">
        <v>1052</v>
      </c>
      <c r="C981" s="86" t="s">
        <v>1076</v>
      </c>
    </row>
    <row r="982" spans="2:3" ht="24.95" customHeight="1">
      <c r="B982" s="101">
        <v>1053</v>
      </c>
      <c r="C982" s="86" t="s">
        <v>1077</v>
      </c>
    </row>
    <row r="983" spans="2:3" ht="24.95" customHeight="1">
      <c r="B983" s="101">
        <v>1055</v>
      </c>
      <c r="C983" s="86" t="s">
        <v>1078</v>
      </c>
    </row>
    <row r="984" spans="2:3" ht="24.95" customHeight="1">
      <c r="B984" s="101">
        <v>1056</v>
      </c>
      <c r="C984" s="86" t="s">
        <v>1079</v>
      </c>
    </row>
    <row r="985" spans="2:3" ht="24.95" customHeight="1">
      <c r="B985" s="101">
        <v>1058</v>
      </c>
      <c r="C985" s="86" t="s">
        <v>1080</v>
      </c>
    </row>
    <row r="986" spans="2:3" ht="24.95" customHeight="1">
      <c r="B986" s="101">
        <v>1059</v>
      </c>
      <c r="C986" s="86" t="s">
        <v>1081</v>
      </c>
    </row>
    <row r="987" spans="2:3" ht="24.95" customHeight="1">
      <c r="B987" s="101">
        <v>1060</v>
      </c>
      <c r="C987" s="86" t="s">
        <v>1082</v>
      </c>
    </row>
    <row r="988" spans="2:3" ht="24.95" customHeight="1">
      <c r="B988" s="101">
        <v>1061</v>
      </c>
      <c r="C988" s="86" t="s">
        <v>1083</v>
      </c>
    </row>
    <row r="989" spans="2:3" ht="24.95" customHeight="1">
      <c r="B989" s="101">
        <v>1062</v>
      </c>
      <c r="C989" s="86" t="s">
        <v>1084</v>
      </c>
    </row>
    <row r="990" spans="2:3" ht="24.95" customHeight="1">
      <c r="B990" s="101">
        <v>1063</v>
      </c>
      <c r="C990" s="86" t="s">
        <v>1085</v>
      </c>
    </row>
    <row r="991" spans="2:3" ht="24.95" customHeight="1">
      <c r="B991" s="101">
        <v>1064</v>
      </c>
      <c r="C991" s="86" t="s">
        <v>1086</v>
      </c>
    </row>
    <row r="992" spans="2:3" ht="24.95" customHeight="1">
      <c r="B992" s="101">
        <v>1065</v>
      </c>
      <c r="C992" s="86" t="s">
        <v>1087</v>
      </c>
    </row>
    <row r="993" spans="2:3" ht="24.95" customHeight="1">
      <c r="B993" s="101">
        <v>1066</v>
      </c>
      <c r="C993" s="86" t="s">
        <v>1088</v>
      </c>
    </row>
    <row r="994" spans="2:3" ht="24.95" customHeight="1">
      <c r="B994" s="101">
        <v>1067</v>
      </c>
      <c r="C994" s="86" t="s">
        <v>1089</v>
      </c>
    </row>
    <row r="995" spans="2:3" ht="24.95" customHeight="1">
      <c r="B995" s="101">
        <v>1068</v>
      </c>
      <c r="C995" s="86" t="s">
        <v>1090</v>
      </c>
    </row>
    <row r="996" spans="2:3" ht="24.95" customHeight="1">
      <c r="B996" s="101">
        <v>1069</v>
      </c>
      <c r="C996" s="86" t="s">
        <v>1091</v>
      </c>
    </row>
    <row r="997" spans="2:3" ht="24.95" customHeight="1">
      <c r="B997" s="101">
        <v>1070</v>
      </c>
      <c r="C997" s="86" t="s">
        <v>1092</v>
      </c>
    </row>
    <row r="998" spans="2:3" ht="24.95" customHeight="1">
      <c r="B998" s="101">
        <v>1071</v>
      </c>
      <c r="C998" s="86" t="s">
        <v>1093</v>
      </c>
    </row>
    <row r="999" spans="2:3" ht="24.95" customHeight="1">
      <c r="B999" s="101">
        <v>1072</v>
      </c>
      <c r="C999" s="86" t="s">
        <v>1094</v>
      </c>
    </row>
    <row r="1000" spans="2:3" ht="24.95" customHeight="1">
      <c r="B1000" s="101">
        <v>1073</v>
      </c>
      <c r="C1000" s="86" t="s">
        <v>1095</v>
      </c>
    </row>
    <row r="1001" spans="2:3" ht="24.95" customHeight="1">
      <c r="B1001" s="101">
        <v>1074</v>
      </c>
      <c r="C1001" s="86" t="s">
        <v>1096</v>
      </c>
    </row>
    <row r="1002" spans="2:3" ht="24.95" customHeight="1">
      <c r="B1002" s="101">
        <v>1075</v>
      </c>
      <c r="C1002" s="86" t="s">
        <v>1097</v>
      </c>
    </row>
    <row r="1003" spans="2:3" ht="24.95" customHeight="1">
      <c r="B1003" s="101">
        <v>1076</v>
      </c>
      <c r="C1003" s="86" t="s">
        <v>1098</v>
      </c>
    </row>
    <row r="1004" spans="2:3" ht="24.95" customHeight="1">
      <c r="B1004" s="101">
        <v>1077</v>
      </c>
      <c r="C1004" s="86" t="s">
        <v>1099</v>
      </c>
    </row>
    <row r="1005" spans="2:3" ht="24.95" customHeight="1">
      <c r="B1005" s="101">
        <v>1078</v>
      </c>
      <c r="C1005" s="86" t="s">
        <v>1100</v>
      </c>
    </row>
    <row r="1006" spans="2:3" ht="24.95" customHeight="1">
      <c r="B1006" s="101">
        <v>1079</v>
      </c>
      <c r="C1006" s="86" t="s">
        <v>1101</v>
      </c>
    </row>
    <row r="1007" spans="2:3" ht="24.95" customHeight="1">
      <c r="B1007" s="101">
        <v>1080</v>
      </c>
      <c r="C1007" s="86" t="s">
        <v>1102</v>
      </c>
    </row>
    <row r="1008" spans="2:3" ht="24.95" customHeight="1">
      <c r="B1008" s="101">
        <v>1081</v>
      </c>
      <c r="C1008" s="86" t="s">
        <v>1103</v>
      </c>
    </row>
    <row r="1009" spans="2:3" ht="24.95" customHeight="1">
      <c r="B1009" s="101">
        <v>1082</v>
      </c>
      <c r="C1009" s="86" t="s">
        <v>1104</v>
      </c>
    </row>
    <row r="1010" spans="2:3" ht="24.95" customHeight="1">
      <c r="B1010" s="101">
        <v>1083</v>
      </c>
      <c r="C1010" s="86" t="s">
        <v>1105</v>
      </c>
    </row>
    <row r="1011" spans="2:3" ht="24.95" customHeight="1">
      <c r="B1011" s="101">
        <v>1084</v>
      </c>
      <c r="C1011" s="86" t="s">
        <v>1106</v>
      </c>
    </row>
    <row r="1012" spans="2:3" ht="24.95" customHeight="1">
      <c r="B1012" s="101">
        <v>1085</v>
      </c>
      <c r="C1012" s="86" t="s">
        <v>1107</v>
      </c>
    </row>
    <row r="1013" spans="2:3" ht="24.95" customHeight="1">
      <c r="B1013" s="101">
        <v>1086</v>
      </c>
      <c r="C1013" s="86" t="s">
        <v>1108</v>
      </c>
    </row>
    <row r="1014" spans="2:3" ht="24.95" customHeight="1">
      <c r="B1014" s="101">
        <v>1087</v>
      </c>
      <c r="C1014" s="86" t="s">
        <v>1109</v>
      </c>
    </row>
    <row r="1015" spans="2:3" ht="24.95" customHeight="1">
      <c r="B1015" s="101">
        <v>1088</v>
      </c>
      <c r="C1015" s="86" t="s">
        <v>1110</v>
      </c>
    </row>
    <row r="1016" spans="2:3" ht="24.95" customHeight="1">
      <c r="B1016" s="101">
        <v>1089</v>
      </c>
      <c r="C1016" s="86" t="s">
        <v>1111</v>
      </c>
    </row>
    <row r="1017" spans="2:3" ht="24.95" customHeight="1">
      <c r="B1017" s="101">
        <v>1090</v>
      </c>
      <c r="C1017" s="86" t="s">
        <v>1112</v>
      </c>
    </row>
    <row r="1018" spans="2:3" ht="24.95" customHeight="1">
      <c r="B1018" s="101">
        <v>1091</v>
      </c>
      <c r="C1018" s="86" t="s">
        <v>1113</v>
      </c>
    </row>
    <row r="1019" spans="2:3" ht="24.95" customHeight="1">
      <c r="B1019" s="101">
        <v>1093</v>
      </c>
      <c r="C1019" s="86" t="s">
        <v>1114</v>
      </c>
    </row>
    <row r="1020" spans="2:3" ht="24.95" customHeight="1">
      <c r="B1020" s="101">
        <v>1094</v>
      </c>
      <c r="C1020" s="86" t="s">
        <v>1115</v>
      </c>
    </row>
    <row r="1021" spans="2:3" ht="24.95" customHeight="1">
      <c r="B1021" s="101">
        <v>1095</v>
      </c>
      <c r="C1021" s="86" t="s">
        <v>1116</v>
      </c>
    </row>
    <row r="1022" spans="2:3" ht="24.95" customHeight="1">
      <c r="B1022" s="101">
        <v>1096</v>
      </c>
      <c r="C1022" s="86" t="s">
        <v>1117</v>
      </c>
    </row>
    <row r="1023" spans="2:3" ht="24.95" customHeight="1">
      <c r="B1023" s="101">
        <v>1097</v>
      </c>
      <c r="C1023" s="86" t="s">
        <v>1118</v>
      </c>
    </row>
    <row r="1024" spans="2:3" ht="24.95" customHeight="1">
      <c r="B1024" s="101">
        <v>1098</v>
      </c>
      <c r="C1024" s="86" t="s">
        <v>1119</v>
      </c>
    </row>
    <row r="1025" spans="2:3" ht="24.95" customHeight="1">
      <c r="B1025" s="101">
        <v>1099</v>
      </c>
      <c r="C1025" s="86" t="s">
        <v>1120</v>
      </c>
    </row>
    <row r="1026" spans="2:3" ht="24.95" customHeight="1">
      <c r="B1026" s="101">
        <v>1100</v>
      </c>
      <c r="C1026" s="86" t="s">
        <v>1121</v>
      </c>
    </row>
    <row r="1027" spans="2:3" ht="24.95" customHeight="1">
      <c r="B1027" s="101">
        <v>1101</v>
      </c>
      <c r="C1027" s="86" t="s">
        <v>1122</v>
      </c>
    </row>
    <row r="1028" spans="2:3" ht="24.95" customHeight="1">
      <c r="B1028" s="101">
        <v>1102</v>
      </c>
      <c r="C1028" s="86" t="s">
        <v>1123</v>
      </c>
    </row>
    <row r="1029" spans="2:3" ht="24.95" customHeight="1">
      <c r="B1029" s="101">
        <v>1103</v>
      </c>
      <c r="C1029" s="86" t="s">
        <v>1124</v>
      </c>
    </row>
    <row r="1030" spans="2:3" ht="24.95" customHeight="1">
      <c r="B1030" s="101">
        <v>1104</v>
      </c>
      <c r="C1030" s="86" t="s">
        <v>1125</v>
      </c>
    </row>
    <row r="1031" spans="2:3" ht="24.95" customHeight="1">
      <c r="B1031" s="101">
        <v>1105</v>
      </c>
      <c r="C1031" s="86" t="s">
        <v>1126</v>
      </c>
    </row>
    <row r="1032" spans="2:3" ht="24.95" customHeight="1">
      <c r="B1032" s="101">
        <v>1106</v>
      </c>
      <c r="C1032" s="86" t="s">
        <v>1127</v>
      </c>
    </row>
    <row r="1033" spans="2:3" ht="24.95" customHeight="1">
      <c r="B1033" s="101">
        <v>1107</v>
      </c>
      <c r="C1033" s="86" t="s">
        <v>1128</v>
      </c>
    </row>
    <row r="1034" spans="2:3" ht="24.95" customHeight="1">
      <c r="B1034" s="101">
        <v>1108</v>
      </c>
      <c r="C1034" s="86" t="s">
        <v>1129</v>
      </c>
    </row>
    <row r="1035" spans="2:3" ht="24.95" customHeight="1">
      <c r="B1035" s="101">
        <v>1109</v>
      </c>
      <c r="C1035" s="86" t="s">
        <v>1130</v>
      </c>
    </row>
    <row r="1036" spans="2:3" ht="24.95" customHeight="1">
      <c r="B1036" s="101">
        <v>1110</v>
      </c>
      <c r="C1036" s="86" t="s">
        <v>1131</v>
      </c>
    </row>
    <row r="1037" spans="2:3" ht="24.95" customHeight="1">
      <c r="B1037" s="101">
        <v>1111</v>
      </c>
      <c r="C1037" s="86" t="s">
        <v>1132</v>
      </c>
    </row>
    <row r="1038" spans="2:3" ht="24.95" customHeight="1">
      <c r="B1038" s="101">
        <v>1112</v>
      </c>
      <c r="C1038" s="86" t="s">
        <v>1133</v>
      </c>
    </row>
    <row r="1039" spans="2:3" ht="24.95" customHeight="1">
      <c r="B1039" s="101">
        <v>1113</v>
      </c>
      <c r="C1039" s="86" t="s">
        <v>1134</v>
      </c>
    </row>
    <row r="1040" spans="2:3" ht="24.95" customHeight="1">
      <c r="B1040" s="101">
        <v>1114</v>
      </c>
      <c r="C1040" s="86" t="s">
        <v>1135</v>
      </c>
    </row>
    <row r="1041" spans="2:3" ht="24.95" customHeight="1">
      <c r="B1041" s="101">
        <v>1115</v>
      </c>
      <c r="C1041" s="86" t="s">
        <v>1136</v>
      </c>
    </row>
    <row r="1042" spans="2:3" ht="24.95" customHeight="1">
      <c r="B1042" s="101">
        <v>1116</v>
      </c>
      <c r="C1042" s="86" t="s">
        <v>1137</v>
      </c>
    </row>
    <row r="1043" spans="2:3" ht="24.95" customHeight="1">
      <c r="B1043" s="101">
        <v>1117</v>
      </c>
      <c r="C1043" s="86" t="s">
        <v>1138</v>
      </c>
    </row>
    <row r="1044" spans="2:3" ht="24.95" customHeight="1">
      <c r="B1044" s="101">
        <v>1118</v>
      </c>
      <c r="C1044" s="86" t="s">
        <v>1139</v>
      </c>
    </row>
    <row r="1045" spans="2:3" ht="24.95" customHeight="1">
      <c r="B1045" s="101">
        <v>1119</v>
      </c>
      <c r="C1045" s="86" t="s">
        <v>1140</v>
      </c>
    </row>
    <row r="1046" spans="2:3" ht="24.95" customHeight="1">
      <c r="B1046" s="101">
        <v>1120</v>
      </c>
      <c r="C1046" s="86" t="s">
        <v>1141</v>
      </c>
    </row>
    <row r="1047" spans="2:3" ht="24.95" customHeight="1">
      <c r="B1047" s="101">
        <v>1121</v>
      </c>
      <c r="C1047" s="86" t="s">
        <v>1142</v>
      </c>
    </row>
    <row r="1048" spans="2:3" ht="24.95" customHeight="1">
      <c r="B1048" s="101">
        <v>1123</v>
      </c>
      <c r="C1048" s="86" t="s">
        <v>1143</v>
      </c>
    </row>
    <row r="1049" spans="2:3" ht="24.95" customHeight="1">
      <c r="B1049" s="101">
        <v>1124</v>
      </c>
      <c r="C1049" s="86" t="s">
        <v>1144</v>
      </c>
    </row>
    <row r="1050" spans="2:3" ht="24.95" customHeight="1">
      <c r="B1050" s="101">
        <v>1125</v>
      </c>
      <c r="C1050" s="86" t="s">
        <v>1145</v>
      </c>
    </row>
    <row r="1051" spans="2:3" ht="24.95" customHeight="1">
      <c r="B1051" s="101">
        <v>1126</v>
      </c>
      <c r="C1051" s="86" t="s">
        <v>1146</v>
      </c>
    </row>
    <row r="1052" spans="2:3" ht="24.95" customHeight="1">
      <c r="B1052" s="101">
        <v>1127</v>
      </c>
      <c r="C1052" s="86" t="s">
        <v>1147</v>
      </c>
    </row>
    <row r="1053" spans="2:3" ht="24.95" customHeight="1">
      <c r="B1053" s="101">
        <v>1128</v>
      </c>
      <c r="C1053" s="86" t="s">
        <v>1148</v>
      </c>
    </row>
    <row r="1054" spans="2:3" ht="24.95" customHeight="1">
      <c r="B1054" s="101">
        <v>1129</v>
      </c>
      <c r="C1054" s="86" t="s">
        <v>1149</v>
      </c>
    </row>
    <row r="1055" spans="2:3" ht="24.95" customHeight="1">
      <c r="B1055" s="101">
        <v>1130</v>
      </c>
      <c r="C1055" s="86" t="s">
        <v>1150</v>
      </c>
    </row>
    <row r="1056" spans="2:3" ht="24.95" customHeight="1">
      <c r="B1056" s="101">
        <v>1131</v>
      </c>
      <c r="C1056" s="86" t="s">
        <v>1151</v>
      </c>
    </row>
    <row r="1057" spans="2:3" ht="24.95" customHeight="1">
      <c r="B1057" s="101">
        <v>1132</v>
      </c>
      <c r="C1057" s="86" t="s">
        <v>1152</v>
      </c>
    </row>
    <row r="1058" spans="2:3" ht="24.95" customHeight="1">
      <c r="B1058" s="101">
        <v>1133</v>
      </c>
      <c r="C1058" s="86" t="s">
        <v>1153</v>
      </c>
    </row>
    <row r="1059" spans="2:3" ht="24.95" customHeight="1">
      <c r="B1059" s="101">
        <v>1134</v>
      </c>
      <c r="C1059" s="86" t="s">
        <v>1154</v>
      </c>
    </row>
    <row r="1060" spans="2:3" ht="24.95" customHeight="1">
      <c r="B1060" s="101">
        <v>1135</v>
      </c>
      <c r="C1060" s="86" t="s">
        <v>1155</v>
      </c>
    </row>
    <row r="1061" spans="2:3" ht="24.95" customHeight="1">
      <c r="B1061" s="101">
        <v>1137</v>
      </c>
      <c r="C1061" s="86" t="s">
        <v>1156</v>
      </c>
    </row>
    <row r="1062" spans="2:3" ht="24.95" customHeight="1">
      <c r="B1062" s="101">
        <v>1138</v>
      </c>
      <c r="C1062" s="86" t="s">
        <v>1157</v>
      </c>
    </row>
    <row r="1063" spans="2:3" ht="24.95" customHeight="1">
      <c r="B1063" s="101">
        <v>1139</v>
      </c>
      <c r="C1063" s="86" t="s">
        <v>1158</v>
      </c>
    </row>
    <row r="1064" spans="2:3" ht="24.95" customHeight="1">
      <c r="B1064" s="101">
        <v>1140</v>
      </c>
      <c r="C1064" s="86" t="s">
        <v>1159</v>
      </c>
    </row>
    <row r="1065" spans="2:3" ht="24.95" customHeight="1">
      <c r="B1065" s="101">
        <v>1141</v>
      </c>
      <c r="C1065" s="86" t="s">
        <v>1160</v>
      </c>
    </row>
    <row r="1066" spans="2:3" ht="24.95" customHeight="1">
      <c r="B1066" s="101">
        <v>1142</v>
      </c>
      <c r="C1066" s="86" t="s">
        <v>1161</v>
      </c>
    </row>
    <row r="1067" spans="2:3" ht="24.95" customHeight="1">
      <c r="B1067" s="101">
        <v>1143</v>
      </c>
      <c r="C1067" s="86" t="s">
        <v>1162</v>
      </c>
    </row>
    <row r="1068" spans="2:3" ht="24.95" customHeight="1">
      <c r="B1068" s="101">
        <v>1144</v>
      </c>
      <c r="C1068" s="86" t="s">
        <v>1163</v>
      </c>
    </row>
    <row r="1069" spans="2:3" ht="24.95" customHeight="1">
      <c r="B1069" s="101">
        <v>1145</v>
      </c>
      <c r="C1069" s="86" t="s">
        <v>1164</v>
      </c>
    </row>
    <row r="1070" spans="2:3" ht="24.95" customHeight="1">
      <c r="B1070" s="101">
        <v>1146</v>
      </c>
      <c r="C1070" s="86" t="s">
        <v>1165</v>
      </c>
    </row>
    <row r="1071" spans="2:3" ht="24.95" customHeight="1">
      <c r="B1071" s="101">
        <v>1147</v>
      </c>
      <c r="C1071" s="86" t="s">
        <v>1166</v>
      </c>
    </row>
    <row r="1072" spans="2:3" ht="24.95" customHeight="1">
      <c r="B1072" s="101">
        <v>1148</v>
      </c>
      <c r="C1072" s="86" t="s">
        <v>1167</v>
      </c>
    </row>
    <row r="1073" spans="2:3" ht="24.95" customHeight="1">
      <c r="B1073" s="101">
        <v>1149</v>
      </c>
      <c r="C1073" s="86" t="s">
        <v>1168</v>
      </c>
    </row>
    <row r="1074" spans="2:3" ht="24.95" customHeight="1">
      <c r="B1074" s="101">
        <v>1150</v>
      </c>
      <c r="C1074" s="86" t="s">
        <v>1169</v>
      </c>
    </row>
    <row r="1075" spans="2:3" ht="24.95" customHeight="1">
      <c r="B1075" s="101">
        <v>1151</v>
      </c>
      <c r="C1075" s="86" t="s">
        <v>1170</v>
      </c>
    </row>
    <row r="1076" spans="2:3" ht="24.95" customHeight="1">
      <c r="B1076" s="101">
        <v>1152</v>
      </c>
      <c r="C1076" s="86" t="s">
        <v>1171</v>
      </c>
    </row>
    <row r="1077" spans="2:3" ht="24.95" customHeight="1">
      <c r="B1077" s="101">
        <v>1153</v>
      </c>
      <c r="C1077" s="86" t="s">
        <v>1172</v>
      </c>
    </row>
    <row r="1078" spans="2:3" ht="24.95" customHeight="1">
      <c r="B1078" s="101">
        <v>1154</v>
      </c>
      <c r="C1078" s="86" t="s">
        <v>1173</v>
      </c>
    </row>
    <row r="1079" spans="2:3" ht="24.95" customHeight="1">
      <c r="B1079" s="101">
        <v>1155</v>
      </c>
      <c r="C1079" s="86" t="s">
        <v>1174</v>
      </c>
    </row>
    <row r="1080" spans="2:3" ht="24.95" customHeight="1">
      <c r="B1080" s="101">
        <v>1156</v>
      </c>
      <c r="C1080" s="86" t="s">
        <v>1175</v>
      </c>
    </row>
    <row r="1081" spans="2:3" ht="24.95" customHeight="1">
      <c r="B1081" s="101">
        <v>1157</v>
      </c>
      <c r="C1081" s="86" t="s">
        <v>1176</v>
      </c>
    </row>
    <row r="1082" spans="2:3" ht="24.95" customHeight="1">
      <c r="B1082" s="101">
        <v>1158</v>
      </c>
      <c r="C1082" s="86" t="s">
        <v>1177</v>
      </c>
    </row>
    <row r="1083" spans="2:3" ht="24.95" customHeight="1">
      <c r="B1083" s="101">
        <v>1159</v>
      </c>
      <c r="C1083" s="86" t="s">
        <v>1178</v>
      </c>
    </row>
    <row r="1084" spans="2:3" ht="24.95" customHeight="1">
      <c r="B1084" s="101">
        <v>1160</v>
      </c>
      <c r="C1084" s="86" t="s">
        <v>1179</v>
      </c>
    </row>
    <row r="1085" spans="2:3" ht="24.95" customHeight="1">
      <c r="B1085" s="101">
        <v>1161</v>
      </c>
      <c r="C1085" s="86" t="s">
        <v>1180</v>
      </c>
    </row>
    <row r="1086" spans="2:3" ht="24.95" customHeight="1">
      <c r="B1086" s="101">
        <v>1162</v>
      </c>
      <c r="C1086" s="86" t="s">
        <v>1181</v>
      </c>
    </row>
    <row r="1087" spans="2:3" ht="24.95" customHeight="1">
      <c r="B1087" s="101">
        <v>1163</v>
      </c>
      <c r="C1087" s="86" t="s">
        <v>1182</v>
      </c>
    </row>
    <row r="1088" spans="2:3" ht="24.95" customHeight="1">
      <c r="B1088" s="101">
        <v>1164</v>
      </c>
      <c r="C1088" s="86" t="s">
        <v>1183</v>
      </c>
    </row>
    <row r="1089" spans="2:3" ht="24.95" customHeight="1">
      <c r="B1089" s="101">
        <v>1165</v>
      </c>
      <c r="C1089" s="86" t="s">
        <v>1184</v>
      </c>
    </row>
    <row r="1090" spans="2:3" ht="24.95" customHeight="1">
      <c r="B1090" s="101">
        <v>1166</v>
      </c>
      <c r="C1090" s="86" t="s">
        <v>1185</v>
      </c>
    </row>
    <row r="1091" spans="2:3" ht="24.95" customHeight="1">
      <c r="B1091" s="101">
        <v>1167</v>
      </c>
      <c r="C1091" s="86" t="s">
        <v>1186</v>
      </c>
    </row>
    <row r="1092" spans="2:3" ht="24.95" customHeight="1">
      <c r="B1092" s="101">
        <v>1168</v>
      </c>
      <c r="C1092" s="86" t="s">
        <v>1187</v>
      </c>
    </row>
    <row r="1093" spans="2:3" ht="24.95" customHeight="1">
      <c r="B1093" s="101">
        <v>1169</v>
      </c>
      <c r="C1093" s="86" t="s">
        <v>1188</v>
      </c>
    </row>
    <row r="1094" spans="2:3" ht="24.95" customHeight="1">
      <c r="B1094" s="101">
        <v>1170</v>
      </c>
      <c r="C1094" s="86" t="s">
        <v>1189</v>
      </c>
    </row>
    <row r="1095" spans="2:3" ht="24.95" customHeight="1">
      <c r="B1095" s="101">
        <v>1171</v>
      </c>
      <c r="C1095" s="86" t="s">
        <v>1190</v>
      </c>
    </row>
    <row r="1096" spans="2:3" ht="24.95" customHeight="1">
      <c r="B1096" s="101">
        <v>1172</v>
      </c>
      <c r="C1096" s="86" t="s">
        <v>1191</v>
      </c>
    </row>
    <row r="1097" spans="2:3" ht="24.95" customHeight="1">
      <c r="B1097" s="101">
        <v>1173</v>
      </c>
      <c r="C1097" s="86" t="s">
        <v>1192</v>
      </c>
    </row>
    <row r="1098" spans="2:3" ht="24.95" customHeight="1">
      <c r="B1098" s="101">
        <v>1174</v>
      </c>
      <c r="C1098" s="86" t="s">
        <v>1193</v>
      </c>
    </row>
    <row r="1099" spans="2:3" ht="24.95" customHeight="1">
      <c r="B1099" s="101">
        <v>1175</v>
      </c>
      <c r="C1099" s="86" t="s">
        <v>1194</v>
      </c>
    </row>
    <row r="1100" spans="2:3" ht="24.95" customHeight="1">
      <c r="B1100" s="101">
        <v>1176</v>
      </c>
      <c r="C1100" s="86" t="s">
        <v>1195</v>
      </c>
    </row>
    <row r="1101" spans="2:3" ht="24.95" customHeight="1">
      <c r="B1101" s="101">
        <v>1177</v>
      </c>
      <c r="C1101" s="86" t="s">
        <v>1196</v>
      </c>
    </row>
    <row r="1102" spans="2:3" ht="24.95" customHeight="1">
      <c r="B1102" s="101">
        <v>1178</v>
      </c>
      <c r="C1102" s="86" t="s">
        <v>1197</v>
      </c>
    </row>
    <row r="1103" spans="2:3" ht="24.95" customHeight="1">
      <c r="B1103" s="101">
        <v>1179</v>
      </c>
      <c r="C1103" s="86" t="s">
        <v>1198</v>
      </c>
    </row>
    <row r="1104" spans="2:3" ht="24.95" customHeight="1">
      <c r="B1104" s="101">
        <v>1180</v>
      </c>
      <c r="C1104" s="86" t="s">
        <v>1199</v>
      </c>
    </row>
    <row r="1105" spans="2:3" ht="24.95" customHeight="1">
      <c r="B1105" s="101">
        <v>1181</v>
      </c>
      <c r="C1105" s="86" t="s">
        <v>1200</v>
      </c>
    </row>
    <row r="1106" spans="2:3" ht="24.95" customHeight="1">
      <c r="B1106" s="101">
        <v>1182</v>
      </c>
      <c r="C1106" s="86" t="s">
        <v>1201</v>
      </c>
    </row>
    <row r="1107" spans="2:3" ht="24.95" customHeight="1">
      <c r="B1107" s="101">
        <v>1183</v>
      </c>
      <c r="C1107" s="86" t="s">
        <v>1202</v>
      </c>
    </row>
    <row r="1108" spans="2:3" ht="24.95" customHeight="1">
      <c r="B1108" s="101">
        <v>1184</v>
      </c>
      <c r="C1108" s="86" t="s">
        <v>1203</v>
      </c>
    </row>
    <row r="1109" spans="2:3" ht="24.95" customHeight="1">
      <c r="B1109" s="101">
        <v>1185</v>
      </c>
      <c r="C1109" s="86" t="s">
        <v>1204</v>
      </c>
    </row>
    <row r="1110" spans="2:3" ht="24.95" customHeight="1">
      <c r="B1110" s="101">
        <v>1186</v>
      </c>
      <c r="C1110" s="86" t="s">
        <v>1205</v>
      </c>
    </row>
    <row r="1111" spans="2:3" ht="24.95" customHeight="1">
      <c r="B1111" s="101">
        <v>1187</v>
      </c>
      <c r="C1111" s="86" t="s">
        <v>1206</v>
      </c>
    </row>
    <row r="1112" spans="2:3" ht="24.95" customHeight="1">
      <c r="B1112" s="101">
        <v>1188</v>
      </c>
      <c r="C1112" s="86" t="s">
        <v>1207</v>
      </c>
    </row>
    <row r="1113" spans="2:3" ht="24.95" customHeight="1">
      <c r="B1113" s="101">
        <v>1189</v>
      </c>
      <c r="C1113" s="86" t="s">
        <v>1208</v>
      </c>
    </row>
    <row r="1114" spans="2:3" ht="24.95" customHeight="1">
      <c r="B1114" s="101">
        <v>1190</v>
      </c>
      <c r="C1114" s="86" t="s">
        <v>1209</v>
      </c>
    </row>
    <row r="1115" spans="2:3" ht="24.95" customHeight="1">
      <c r="B1115" s="101">
        <v>1191</v>
      </c>
      <c r="C1115" s="86" t="s">
        <v>1210</v>
      </c>
    </row>
    <row r="1116" spans="2:3" ht="24.95" customHeight="1">
      <c r="B1116" s="101">
        <v>1192</v>
      </c>
      <c r="C1116" s="86" t="s">
        <v>1211</v>
      </c>
    </row>
    <row r="1117" spans="2:3" ht="24.95" customHeight="1">
      <c r="B1117" s="101">
        <v>1193</v>
      </c>
      <c r="C1117" s="86" t="s">
        <v>1212</v>
      </c>
    </row>
    <row r="1118" spans="2:3" ht="24.95" customHeight="1">
      <c r="B1118" s="101">
        <v>1194</v>
      </c>
      <c r="C1118" s="86" t="s">
        <v>1213</v>
      </c>
    </row>
    <row r="1119" spans="2:3" ht="24.95" customHeight="1">
      <c r="B1119" s="101">
        <v>1195</v>
      </c>
      <c r="C1119" s="86" t="s">
        <v>1214</v>
      </c>
    </row>
    <row r="1120" spans="2:3" ht="24.95" customHeight="1">
      <c r="B1120" s="101">
        <v>1196</v>
      </c>
      <c r="C1120" s="86" t="s">
        <v>1215</v>
      </c>
    </row>
    <row r="1121" spans="2:3" ht="24.95" customHeight="1">
      <c r="B1121" s="101">
        <v>1197</v>
      </c>
      <c r="C1121" s="86" t="s">
        <v>1216</v>
      </c>
    </row>
    <row r="1122" spans="2:3" ht="24.95" customHeight="1">
      <c r="B1122" s="101">
        <v>1198</v>
      </c>
      <c r="C1122" s="86" t="s">
        <v>1217</v>
      </c>
    </row>
    <row r="1123" spans="2:3" ht="24.95" customHeight="1">
      <c r="B1123" s="101">
        <v>1199</v>
      </c>
      <c r="C1123" s="86" t="s">
        <v>1218</v>
      </c>
    </row>
    <row r="1124" spans="2:3" ht="24.95" customHeight="1">
      <c r="B1124" s="101">
        <v>1200</v>
      </c>
      <c r="C1124" s="86" t="s">
        <v>1219</v>
      </c>
    </row>
    <row r="1125" spans="2:3" ht="24.95" customHeight="1">
      <c r="B1125" s="101">
        <v>1201</v>
      </c>
      <c r="C1125" s="86" t="s">
        <v>1220</v>
      </c>
    </row>
    <row r="1126" spans="2:3" ht="24.95" customHeight="1">
      <c r="B1126" s="101">
        <v>1202</v>
      </c>
      <c r="C1126" s="86" t="s">
        <v>1221</v>
      </c>
    </row>
    <row r="1127" spans="2:3" ht="24.95" customHeight="1">
      <c r="B1127" s="101">
        <v>1203</v>
      </c>
      <c r="C1127" s="86" t="s">
        <v>1222</v>
      </c>
    </row>
    <row r="1128" spans="2:3" ht="24.95" customHeight="1">
      <c r="B1128" s="101">
        <v>1204</v>
      </c>
      <c r="C1128" s="86" t="s">
        <v>1223</v>
      </c>
    </row>
    <row r="1129" spans="2:3" ht="24.95" customHeight="1">
      <c r="B1129" s="101">
        <v>1205</v>
      </c>
      <c r="C1129" s="86" t="s">
        <v>1224</v>
      </c>
    </row>
    <row r="1130" spans="2:3" ht="24.95" customHeight="1">
      <c r="B1130" s="101">
        <v>1206</v>
      </c>
      <c r="C1130" s="86" t="s">
        <v>1225</v>
      </c>
    </row>
    <row r="1131" spans="2:3" ht="24.95" customHeight="1">
      <c r="B1131" s="101">
        <v>1208</v>
      </c>
      <c r="C1131" s="86" t="s">
        <v>1226</v>
      </c>
    </row>
    <row r="1132" spans="2:3" ht="24.95" customHeight="1">
      <c r="B1132" s="101">
        <v>1209</v>
      </c>
      <c r="C1132" s="86" t="s">
        <v>1227</v>
      </c>
    </row>
    <row r="1133" spans="2:3" ht="24.95" customHeight="1">
      <c r="B1133" s="101">
        <v>1210</v>
      </c>
      <c r="C1133" s="86" t="s">
        <v>1228</v>
      </c>
    </row>
    <row r="1134" spans="2:3" ht="24.95" customHeight="1">
      <c r="B1134" s="101">
        <v>1211</v>
      </c>
      <c r="C1134" s="86" t="s">
        <v>1229</v>
      </c>
    </row>
    <row r="1135" spans="2:3" ht="24.95" customHeight="1">
      <c r="B1135" s="101">
        <v>1212</v>
      </c>
      <c r="C1135" s="86" t="s">
        <v>1230</v>
      </c>
    </row>
    <row r="1136" spans="2:3" ht="24.95" customHeight="1">
      <c r="B1136" s="101">
        <v>1213</v>
      </c>
      <c r="C1136" s="86" t="s">
        <v>1231</v>
      </c>
    </row>
    <row r="1137" spans="2:3" ht="24.95" customHeight="1">
      <c r="B1137" s="101">
        <v>1214</v>
      </c>
      <c r="C1137" s="86" t="s">
        <v>1232</v>
      </c>
    </row>
    <row r="1138" spans="2:3" ht="24.95" customHeight="1">
      <c r="B1138" s="101">
        <v>1215</v>
      </c>
      <c r="C1138" s="86" t="s">
        <v>1233</v>
      </c>
    </row>
    <row r="1139" spans="2:3" ht="24.95" customHeight="1">
      <c r="B1139" s="101">
        <v>1216</v>
      </c>
      <c r="C1139" s="86" t="s">
        <v>1234</v>
      </c>
    </row>
    <row r="1140" spans="2:3" ht="24.95" customHeight="1">
      <c r="B1140" s="101">
        <v>1217</v>
      </c>
      <c r="C1140" s="86" t="s">
        <v>1235</v>
      </c>
    </row>
    <row r="1141" spans="2:3" ht="24.95" customHeight="1">
      <c r="B1141" s="101">
        <v>1218</v>
      </c>
      <c r="C1141" s="86" t="s">
        <v>1236</v>
      </c>
    </row>
    <row r="1142" spans="2:3" ht="24.95" customHeight="1">
      <c r="B1142" s="101">
        <v>1219</v>
      </c>
      <c r="C1142" s="86" t="s">
        <v>1237</v>
      </c>
    </row>
    <row r="1143" spans="2:3" ht="24.95" customHeight="1">
      <c r="B1143" s="101">
        <v>1220</v>
      </c>
      <c r="C1143" s="86" t="s">
        <v>1238</v>
      </c>
    </row>
    <row r="1144" spans="2:3" ht="24.95" customHeight="1">
      <c r="B1144" s="101">
        <v>1221</v>
      </c>
      <c r="C1144" s="86" t="s">
        <v>1239</v>
      </c>
    </row>
    <row r="1145" spans="2:3" ht="24.95" customHeight="1">
      <c r="B1145" s="101">
        <v>1222</v>
      </c>
      <c r="C1145" s="86" t="s">
        <v>1240</v>
      </c>
    </row>
    <row r="1146" spans="2:3" ht="24.95" customHeight="1">
      <c r="B1146" s="101">
        <v>1223</v>
      </c>
      <c r="C1146" s="86" t="s">
        <v>1241</v>
      </c>
    </row>
    <row r="1147" spans="2:3" ht="24.95" customHeight="1">
      <c r="B1147" s="101">
        <v>1224</v>
      </c>
      <c r="C1147" s="86" t="s">
        <v>1242</v>
      </c>
    </row>
    <row r="1148" spans="2:3" ht="24.95" customHeight="1">
      <c r="B1148" s="101">
        <v>1225</v>
      </c>
      <c r="C1148" s="86" t="s">
        <v>1243</v>
      </c>
    </row>
    <row r="1149" spans="2:3" ht="24.95" customHeight="1">
      <c r="B1149" s="101">
        <v>1226</v>
      </c>
      <c r="C1149" s="86" t="s">
        <v>1244</v>
      </c>
    </row>
    <row r="1150" spans="2:3" ht="24.95" customHeight="1">
      <c r="B1150" s="101">
        <v>1227</v>
      </c>
      <c r="C1150" s="86" t="s">
        <v>1245</v>
      </c>
    </row>
    <row r="1151" spans="2:3" ht="24.95" customHeight="1">
      <c r="B1151" s="101">
        <v>1228</v>
      </c>
      <c r="C1151" s="86" t="s">
        <v>1246</v>
      </c>
    </row>
    <row r="1152" spans="2:3" ht="24.95" customHeight="1">
      <c r="B1152" s="101">
        <v>1229</v>
      </c>
      <c r="C1152" s="86" t="s">
        <v>1247</v>
      </c>
    </row>
    <row r="1153" spans="2:3" ht="24.95" customHeight="1">
      <c r="B1153" s="101">
        <v>1230</v>
      </c>
      <c r="C1153" s="86" t="s">
        <v>1248</v>
      </c>
    </row>
    <row r="1154" spans="2:3" ht="24.95" customHeight="1">
      <c r="B1154" s="101">
        <v>1231</v>
      </c>
      <c r="C1154" s="86" t="s">
        <v>1249</v>
      </c>
    </row>
    <row r="1155" spans="2:3" ht="24.95" customHeight="1">
      <c r="B1155" s="101">
        <v>1232</v>
      </c>
      <c r="C1155" s="86" t="s">
        <v>1250</v>
      </c>
    </row>
    <row r="1156" spans="2:3" ht="24.95" customHeight="1">
      <c r="B1156" s="101">
        <v>1233</v>
      </c>
      <c r="C1156" s="86" t="s">
        <v>1251</v>
      </c>
    </row>
    <row r="1157" spans="2:3" ht="24.95" customHeight="1">
      <c r="B1157" s="101">
        <v>1234</v>
      </c>
      <c r="C1157" s="86" t="s">
        <v>1252</v>
      </c>
    </row>
    <row r="1158" spans="2:3" ht="24.95" customHeight="1">
      <c r="B1158" s="101">
        <v>1235</v>
      </c>
      <c r="C1158" s="86" t="s">
        <v>1253</v>
      </c>
    </row>
    <row r="1159" spans="2:3" ht="24.95" customHeight="1">
      <c r="B1159" s="101">
        <v>1236</v>
      </c>
      <c r="C1159" s="86" t="s">
        <v>1254</v>
      </c>
    </row>
    <row r="1160" spans="2:3" ht="24.95" customHeight="1">
      <c r="B1160" s="101">
        <v>1237</v>
      </c>
      <c r="C1160" s="86" t="s">
        <v>1255</v>
      </c>
    </row>
    <row r="1161" spans="2:3" ht="24.95" customHeight="1">
      <c r="B1161" s="101">
        <v>1238</v>
      </c>
      <c r="C1161" s="86" t="s">
        <v>1256</v>
      </c>
    </row>
    <row r="1162" spans="2:3" ht="24.95" customHeight="1">
      <c r="B1162" s="101">
        <v>1239</v>
      </c>
      <c r="C1162" s="86" t="s">
        <v>1257</v>
      </c>
    </row>
    <row r="1163" spans="2:3" ht="24.95" customHeight="1">
      <c r="B1163" s="101">
        <v>1240</v>
      </c>
      <c r="C1163" s="86" t="s">
        <v>1258</v>
      </c>
    </row>
    <row r="1164" spans="2:3" ht="24.95" customHeight="1">
      <c r="B1164" s="101">
        <v>1241</v>
      </c>
      <c r="C1164" s="86" t="s">
        <v>1259</v>
      </c>
    </row>
    <row r="1165" spans="2:3" ht="24.95" customHeight="1">
      <c r="B1165" s="101">
        <v>1242</v>
      </c>
      <c r="C1165" s="86" t="s">
        <v>1260</v>
      </c>
    </row>
    <row r="1166" spans="2:3" ht="24.95" customHeight="1">
      <c r="B1166" s="101">
        <v>1243</v>
      </c>
      <c r="C1166" s="86" t="s">
        <v>1261</v>
      </c>
    </row>
    <row r="1167" spans="2:3" ht="24.95" customHeight="1">
      <c r="B1167" s="101">
        <v>1244</v>
      </c>
      <c r="C1167" s="86" t="s">
        <v>1262</v>
      </c>
    </row>
    <row r="1168" spans="2:3" ht="24.95" customHeight="1">
      <c r="B1168" s="101">
        <v>1245</v>
      </c>
      <c r="C1168" s="86" t="s">
        <v>1263</v>
      </c>
    </row>
    <row r="1169" spans="2:3" ht="24.95" customHeight="1">
      <c r="B1169" s="101">
        <v>1246</v>
      </c>
      <c r="C1169" s="86" t="s">
        <v>1264</v>
      </c>
    </row>
    <row r="1170" spans="2:3" ht="24.95" customHeight="1">
      <c r="B1170" s="101">
        <v>1247</v>
      </c>
      <c r="C1170" s="86" t="s">
        <v>1265</v>
      </c>
    </row>
    <row r="1171" spans="2:3" ht="24.95" customHeight="1">
      <c r="B1171" s="101">
        <v>1249</v>
      </c>
      <c r="C1171" s="86" t="s">
        <v>1266</v>
      </c>
    </row>
    <row r="1172" spans="2:3" ht="24.95" customHeight="1">
      <c r="B1172" s="101">
        <v>1250</v>
      </c>
      <c r="C1172" s="86" t="s">
        <v>1267</v>
      </c>
    </row>
    <row r="1173" spans="2:3" ht="24.95" customHeight="1">
      <c r="B1173" s="101">
        <v>1251</v>
      </c>
      <c r="C1173" s="86" t="s">
        <v>1268</v>
      </c>
    </row>
    <row r="1174" spans="2:3" ht="24.95" customHeight="1">
      <c r="B1174" s="101">
        <v>1252</v>
      </c>
      <c r="C1174" s="86" t="s">
        <v>1269</v>
      </c>
    </row>
    <row r="1175" spans="2:3" ht="24.95" customHeight="1">
      <c r="B1175" s="101">
        <v>1253</v>
      </c>
      <c r="C1175" s="86" t="s">
        <v>1270</v>
      </c>
    </row>
    <row r="1176" spans="2:3" ht="24.95" customHeight="1">
      <c r="B1176" s="101">
        <v>1254</v>
      </c>
      <c r="C1176" s="86" t="s">
        <v>1271</v>
      </c>
    </row>
    <row r="1177" spans="2:3" ht="24.95" customHeight="1">
      <c r="B1177" s="101">
        <v>1255</v>
      </c>
      <c r="C1177" s="86" t="s">
        <v>1272</v>
      </c>
    </row>
    <row r="1178" spans="2:3" ht="24.95" customHeight="1">
      <c r="B1178" s="101">
        <v>1256</v>
      </c>
      <c r="C1178" s="86" t="s">
        <v>1273</v>
      </c>
    </row>
    <row r="1179" spans="2:3" ht="24.95" customHeight="1">
      <c r="B1179" s="101">
        <v>1257</v>
      </c>
      <c r="C1179" s="86" t="s">
        <v>1274</v>
      </c>
    </row>
    <row r="1180" spans="2:3" ht="24.95" customHeight="1">
      <c r="B1180" s="101">
        <v>1260</v>
      </c>
      <c r="C1180" s="86" t="s">
        <v>1275</v>
      </c>
    </row>
    <row r="1181" spans="2:3" ht="24.95" customHeight="1">
      <c r="B1181" s="101">
        <v>1261</v>
      </c>
      <c r="C1181" s="86" t="s">
        <v>1276</v>
      </c>
    </row>
    <row r="1182" spans="2:3" ht="24.95" customHeight="1">
      <c r="B1182" s="101">
        <v>1262</v>
      </c>
      <c r="C1182" s="86" t="s">
        <v>1277</v>
      </c>
    </row>
    <row r="1183" spans="2:3" ht="24.95" customHeight="1">
      <c r="B1183" s="101">
        <v>1263</v>
      </c>
      <c r="C1183" s="86" t="s">
        <v>1278</v>
      </c>
    </row>
    <row r="1184" spans="2:3" ht="24.95" customHeight="1">
      <c r="B1184" s="101">
        <v>1264</v>
      </c>
      <c r="C1184" s="86" t="s">
        <v>1279</v>
      </c>
    </row>
    <row r="1185" spans="2:3" ht="24.95" customHeight="1">
      <c r="B1185" s="101">
        <v>1267</v>
      </c>
      <c r="C1185" s="86" t="s">
        <v>1280</v>
      </c>
    </row>
    <row r="1186" spans="2:3" ht="24.95" customHeight="1">
      <c r="B1186" s="101">
        <v>1268</v>
      </c>
      <c r="C1186" s="86" t="s">
        <v>1281</v>
      </c>
    </row>
    <row r="1187" spans="2:3" ht="24.95" customHeight="1">
      <c r="B1187" s="101">
        <v>1269</v>
      </c>
      <c r="C1187" s="86" t="s">
        <v>1282</v>
      </c>
    </row>
    <row r="1188" spans="2:3" ht="24.95" customHeight="1">
      <c r="B1188" s="101">
        <v>1270</v>
      </c>
      <c r="C1188" s="86" t="s">
        <v>1283</v>
      </c>
    </row>
    <row r="1189" spans="2:3" ht="24.95" customHeight="1">
      <c r="B1189" s="101">
        <v>1271</v>
      </c>
      <c r="C1189" s="86" t="s">
        <v>1284</v>
      </c>
    </row>
    <row r="1190" spans="2:3" ht="24.95" customHeight="1">
      <c r="B1190" s="101">
        <v>1272</v>
      </c>
      <c r="C1190" s="86" t="s">
        <v>1285</v>
      </c>
    </row>
    <row r="1191" spans="2:3" ht="24.95" customHeight="1">
      <c r="B1191" s="101">
        <v>1273</v>
      </c>
      <c r="C1191" s="86" t="s">
        <v>1286</v>
      </c>
    </row>
    <row r="1192" spans="2:3" ht="24.95" customHeight="1">
      <c r="B1192" s="101">
        <v>1274</v>
      </c>
      <c r="C1192" s="86" t="s">
        <v>1287</v>
      </c>
    </row>
    <row r="1193" spans="2:3" ht="24.95" customHeight="1">
      <c r="B1193" s="101">
        <v>1275</v>
      </c>
      <c r="C1193" s="86" t="s">
        <v>1288</v>
      </c>
    </row>
    <row r="1194" spans="2:3" ht="24.95" customHeight="1">
      <c r="B1194" s="101">
        <v>1276</v>
      </c>
      <c r="C1194" s="86" t="s">
        <v>1289</v>
      </c>
    </row>
    <row r="1195" spans="2:3" ht="24.95" customHeight="1">
      <c r="B1195" s="101">
        <v>1277</v>
      </c>
      <c r="C1195" s="86" t="s">
        <v>1290</v>
      </c>
    </row>
    <row r="1196" spans="2:3" ht="24.95" customHeight="1">
      <c r="B1196" s="101">
        <v>1278</v>
      </c>
      <c r="C1196" s="86" t="s">
        <v>1291</v>
      </c>
    </row>
    <row r="1197" spans="2:3" ht="24.95" customHeight="1">
      <c r="B1197" s="101">
        <v>1279</v>
      </c>
      <c r="C1197" s="86" t="s">
        <v>1292</v>
      </c>
    </row>
    <row r="1198" spans="2:3" ht="24.95" customHeight="1">
      <c r="B1198" s="101">
        <v>1280</v>
      </c>
      <c r="C1198" s="86" t="s">
        <v>1293</v>
      </c>
    </row>
    <row r="1199" spans="2:3" ht="24.95" customHeight="1">
      <c r="B1199" s="101">
        <v>1281</v>
      </c>
      <c r="C1199" s="86" t="s">
        <v>1294</v>
      </c>
    </row>
    <row r="1200" spans="2:3" ht="24.95" customHeight="1">
      <c r="B1200" s="101">
        <v>1282</v>
      </c>
      <c r="C1200" s="86" t="s">
        <v>1295</v>
      </c>
    </row>
    <row r="1201" spans="2:3" ht="24.95" customHeight="1">
      <c r="B1201" s="101">
        <v>1283</v>
      </c>
      <c r="C1201" s="86" t="s">
        <v>1296</v>
      </c>
    </row>
    <row r="1202" spans="2:3" ht="24.95" customHeight="1">
      <c r="B1202" s="101">
        <v>1284</v>
      </c>
      <c r="C1202" s="86" t="s">
        <v>1297</v>
      </c>
    </row>
    <row r="1203" spans="2:3" ht="24.95" customHeight="1">
      <c r="B1203" s="101">
        <v>1285</v>
      </c>
      <c r="C1203" s="86" t="s">
        <v>1298</v>
      </c>
    </row>
    <row r="1204" spans="2:3" ht="24.95" customHeight="1">
      <c r="B1204" s="101">
        <v>1286</v>
      </c>
      <c r="C1204" s="86" t="s">
        <v>1299</v>
      </c>
    </row>
    <row r="1205" spans="2:3" ht="24.95" customHeight="1">
      <c r="B1205" s="101">
        <v>1287</v>
      </c>
      <c r="C1205" s="86" t="s">
        <v>1300</v>
      </c>
    </row>
    <row r="1206" spans="2:3" ht="24.95" customHeight="1">
      <c r="B1206" s="101">
        <v>1288</v>
      </c>
      <c r="C1206" s="86" t="s">
        <v>1301</v>
      </c>
    </row>
    <row r="1207" spans="2:3" ht="24.95" customHeight="1">
      <c r="B1207" s="101">
        <v>1289</v>
      </c>
      <c r="C1207" s="86" t="s">
        <v>1302</v>
      </c>
    </row>
    <row r="1208" spans="2:3" ht="24.95" customHeight="1">
      <c r="B1208" s="101">
        <v>1290</v>
      </c>
      <c r="C1208" s="86" t="s">
        <v>1303</v>
      </c>
    </row>
    <row r="1209" spans="2:3" ht="24.95" customHeight="1">
      <c r="B1209" s="101">
        <v>1291</v>
      </c>
      <c r="C1209" s="86" t="s">
        <v>1304</v>
      </c>
    </row>
    <row r="1210" spans="2:3" ht="24.95" customHeight="1">
      <c r="B1210" s="101">
        <v>1292</v>
      </c>
      <c r="C1210" s="86" t="s">
        <v>1305</v>
      </c>
    </row>
    <row r="1211" spans="2:3" ht="24.95" customHeight="1">
      <c r="B1211" s="101">
        <v>1293</v>
      </c>
      <c r="C1211" s="86" t="s">
        <v>1306</v>
      </c>
    </row>
    <row r="1212" spans="2:3" ht="24.95" customHeight="1">
      <c r="B1212" s="101">
        <v>1294</v>
      </c>
      <c r="C1212" s="86" t="s">
        <v>1307</v>
      </c>
    </row>
    <row r="1213" spans="2:3" ht="24.95" customHeight="1">
      <c r="B1213" s="101">
        <v>1295</v>
      </c>
      <c r="C1213" s="86" t="s">
        <v>1308</v>
      </c>
    </row>
    <row r="1214" spans="2:3" ht="24.95" customHeight="1">
      <c r="B1214" s="101">
        <v>1296</v>
      </c>
      <c r="C1214" s="86" t="s">
        <v>1309</v>
      </c>
    </row>
    <row r="1215" spans="2:3" ht="24.95" customHeight="1">
      <c r="B1215" s="101">
        <v>1297</v>
      </c>
      <c r="C1215" s="86" t="s">
        <v>1310</v>
      </c>
    </row>
    <row r="1216" spans="2:3" ht="24.95" customHeight="1">
      <c r="B1216" s="101">
        <v>1298</v>
      </c>
      <c r="C1216" s="86" t="s">
        <v>1311</v>
      </c>
    </row>
    <row r="1217" spans="2:3" ht="24.95" customHeight="1">
      <c r="B1217" s="101">
        <v>1299</v>
      </c>
      <c r="C1217" s="86" t="s">
        <v>1312</v>
      </c>
    </row>
    <row r="1218" spans="2:3" ht="24.95" customHeight="1">
      <c r="B1218" s="101">
        <v>1300</v>
      </c>
      <c r="C1218" s="86" t="s">
        <v>1313</v>
      </c>
    </row>
    <row r="1219" spans="2:3" ht="24.95" customHeight="1">
      <c r="B1219" s="101">
        <v>1301</v>
      </c>
      <c r="C1219" s="86" t="s">
        <v>1314</v>
      </c>
    </row>
    <row r="1220" spans="2:3" ht="24.95" customHeight="1">
      <c r="B1220" s="101">
        <v>1302</v>
      </c>
      <c r="C1220" s="86" t="s">
        <v>1315</v>
      </c>
    </row>
    <row r="1221" spans="2:3" ht="24.95" customHeight="1">
      <c r="B1221" s="101">
        <v>1303</v>
      </c>
      <c r="C1221" s="86" t="s">
        <v>1316</v>
      </c>
    </row>
    <row r="1222" spans="2:3" ht="24.95" customHeight="1">
      <c r="B1222" s="101">
        <v>1304</v>
      </c>
      <c r="C1222" s="86" t="s">
        <v>1317</v>
      </c>
    </row>
    <row r="1223" spans="2:3" ht="24.95" customHeight="1">
      <c r="B1223" s="101">
        <v>1305</v>
      </c>
      <c r="C1223" s="86" t="s">
        <v>1318</v>
      </c>
    </row>
    <row r="1224" spans="2:3" ht="24.95" customHeight="1">
      <c r="B1224" s="101">
        <v>1306</v>
      </c>
      <c r="C1224" s="86" t="s">
        <v>1319</v>
      </c>
    </row>
    <row r="1225" spans="2:3" ht="24.95" customHeight="1">
      <c r="B1225" s="101">
        <v>1307</v>
      </c>
      <c r="C1225" s="86" t="s">
        <v>1320</v>
      </c>
    </row>
    <row r="1226" spans="2:3" ht="24.95" customHeight="1">
      <c r="B1226" s="101">
        <v>1308</v>
      </c>
      <c r="C1226" s="86" t="s">
        <v>1321</v>
      </c>
    </row>
    <row r="1227" spans="2:3" ht="24.95" customHeight="1">
      <c r="B1227" s="101">
        <v>1309</v>
      </c>
      <c r="C1227" s="86" t="s">
        <v>1322</v>
      </c>
    </row>
    <row r="1228" spans="2:3" ht="24.95" customHeight="1">
      <c r="B1228" s="101">
        <v>1310</v>
      </c>
      <c r="C1228" s="86" t="s">
        <v>1323</v>
      </c>
    </row>
    <row r="1229" spans="2:3" ht="24.95" customHeight="1">
      <c r="B1229" s="101">
        <v>1311</v>
      </c>
      <c r="C1229" s="86" t="s">
        <v>1324</v>
      </c>
    </row>
    <row r="1230" spans="2:3" ht="24.95" customHeight="1">
      <c r="B1230" s="101">
        <v>1312</v>
      </c>
      <c r="C1230" s="86" t="s">
        <v>1325</v>
      </c>
    </row>
    <row r="1231" spans="2:3" ht="24.95" customHeight="1">
      <c r="B1231" s="101">
        <v>1313</v>
      </c>
      <c r="C1231" s="86" t="s">
        <v>1326</v>
      </c>
    </row>
    <row r="1232" spans="2:3" ht="24.95" customHeight="1">
      <c r="B1232" s="101">
        <v>1314</v>
      </c>
      <c r="C1232" s="86" t="s">
        <v>1327</v>
      </c>
    </row>
    <row r="1233" spans="2:3" ht="24.95" customHeight="1">
      <c r="B1233" s="101">
        <v>1315</v>
      </c>
      <c r="C1233" s="86" t="s">
        <v>1328</v>
      </c>
    </row>
    <row r="1234" spans="2:3" ht="24.95" customHeight="1">
      <c r="B1234" s="101">
        <v>1316</v>
      </c>
      <c r="C1234" s="86" t="s">
        <v>1329</v>
      </c>
    </row>
    <row r="1235" spans="2:3" ht="24.95" customHeight="1">
      <c r="B1235" s="101">
        <v>1317</v>
      </c>
      <c r="C1235" s="86" t="s">
        <v>1330</v>
      </c>
    </row>
    <row r="1236" spans="2:3" ht="24.95" customHeight="1">
      <c r="B1236" s="101">
        <v>1318</v>
      </c>
      <c r="C1236" s="86" t="s">
        <v>1331</v>
      </c>
    </row>
    <row r="1237" spans="2:3" ht="24.95" customHeight="1">
      <c r="B1237" s="101">
        <v>1319</v>
      </c>
      <c r="C1237" s="86" t="s">
        <v>1332</v>
      </c>
    </row>
    <row r="1238" spans="2:3" ht="24.95" customHeight="1">
      <c r="B1238" s="101">
        <v>1320</v>
      </c>
      <c r="C1238" s="86" t="s">
        <v>1333</v>
      </c>
    </row>
    <row r="1239" spans="2:3" ht="24.95" customHeight="1">
      <c r="B1239" s="101">
        <v>1321</v>
      </c>
      <c r="C1239" s="86" t="s">
        <v>1334</v>
      </c>
    </row>
    <row r="1240" spans="2:3" ht="24.95" customHeight="1">
      <c r="B1240" s="101">
        <v>1322</v>
      </c>
      <c r="C1240" s="86" t="s">
        <v>1335</v>
      </c>
    </row>
    <row r="1241" spans="2:3" ht="24.95" customHeight="1">
      <c r="B1241" s="101">
        <v>1323</v>
      </c>
      <c r="C1241" s="86" t="s">
        <v>1336</v>
      </c>
    </row>
    <row r="1242" spans="2:3" ht="24.95" customHeight="1">
      <c r="B1242" s="101">
        <v>1324</v>
      </c>
      <c r="C1242" s="86" t="s">
        <v>1337</v>
      </c>
    </row>
    <row r="1243" spans="2:3" ht="24.95" customHeight="1">
      <c r="B1243" s="101">
        <v>1325</v>
      </c>
      <c r="C1243" s="86" t="s">
        <v>1338</v>
      </c>
    </row>
    <row r="1244" spans="2:3" ht="24.95" customHeight="1">
      <c r="B1244" s="101">
        <v>1326</v>
      </c>
      <c r="C1244" s="86" t="s">
        <v>1339</v>
      </c>
    </row>
    <row r="1245" spans="2:3" ht="24.95" customHeight="1">
      <c r="B1245" s="101">
        <v>1327</v>
      </c>
      <c r="C1245" s="86" t="s">
        <v>1340</v>
      </c>
    </row>
    <row r="1246" spans="2:3" ht="24.95" customHeight="1">
      <c r="B1246" s="101">
        <v>1328</v>
      </c>
      <c r="C1246" s="86" t="s">
        <v>1341</v>
      </c>
    </row>
    <row r="1247" spans="2:3" ht="24.95" customHeight="1">
      <c r="B1247" s="101">
        <v>1329</v>
      </c>
      <c r="C1247" s="86" t="s">
        <v>1342</v>
      </c>
    </row>
    <row r="1248" spans="2:3" ht="24.95" customHeight="1">
      <c r="B1248" s="101">
        <v>1330</v>
      </c>
      <c r="C1248" s="86" t="s">
        <v>1343</v>
      </c>
    </row>
    <row r="1249" spans="2:3" ht="24.95" customHeight="1">
      <c r="B1249" s="101">
        <v>1331</v>
      </c>
      <c r="C1249" s="86" t="s">
        <v>1344</v>
      </c>
    </row>
    <row r="1250" spans="2:3" ht="24.95" customHeight="1">
      <c r="B1250" s="101">
        <v>1332</v>
      </c>
      <c r="C1250" s="86" t="s">
        <v>1345</v>
      </c>
    </row>
    <row r="1251" spans="2:3" ht="24.95" customHeight="1">
      <c r="B1251" s="101">
        <v>1333</v>
      </c>
      <c r="C1251" s="86" t="s">
        <v>1346</v>
      </c>
    </row>
    <row r="1252" spans="2:3" ht="24.95" customHeight="1">
      <c r="B1252" s="101">
        <v>1334</v>
      </c>
      <c r="C1252" s="86" t="s">
        <v>1347</v>
      </c>
    </row>
    <row r="1253" spans="2:3" ht="24.95" customHeight="1">
      <c r="B1253" s="101">
        <v>1335</v>
      </c>
      <c r="C1253" s="86" t="s">
        <v>1348</v>
      </c>
    </row>
    <row r="1254" spans="2:3" ht="24.95" customHeight="1">
      <c r="B1254" s="101">
        <v>1336</v>
      </c>
      <c r="C1254" s="86" t="s">
        <v>1349</v>
      </c>
    </row>
    <row r="1255" spans="2:3" ht="24.95" customHeight="1">
      <c r="B1255" s="101">
        <v>1337</v>
      </c>
      <c r="C1255" s="86" t="s">
        <v>1350</v>
      </c>
    </row>
    <row r="1256" spans="2:3" ht="24.95" customHeight="1">
      <c r="B1256" s="101">
        <v>1338</v>
      </c>
      <c r="C1256" s="86" t="s">
        <v>1351</v>
      </c>
    </row>
    <row r="1257" spans="2:3" ht="24.95" customHeight="1">
      <c r="B1257" s="101">
        <v>1339</v>
      </c>
      <c r="C1257" s="86" t="s">
        <v>1352</v>
      </c>
    </row>
    <row r="1258" spans="2:3" ht="24.95" customHeight="1">
      <c r="B1258" s="101">
        <v>1340</v>
      </c>
      <c r="C1258" s="86" t="s">
        <v>1353</v>
      </c>
    </row>
    <row r="1259" spans="2:3" ht="24.95" customHeight="1">
      <c r="B1259" s="101">
        <v>1341</v>
      </c>
      <c r="C1259" s="86" t="s">
        <v>1354</v>
      </c>
    </row>
    <row r="1260" spans="2:3" ht="24.95" customHeight="1">
      <c r="B1260" s="101">
        <v>1343</v>
      </c>
      <c r="C1260" s="86" t="s">
        <v>1356</v>
      </c>
    </row>
    <row r="1261" spans="2:3" ht="24.95" customHeight="1">
      <c r="B1261" s="101">
        <v>1344</v>
      </c>
      <c r="C1261" s="86" t="s">
        <v>1357</v>
      </c>
    </row>
    <row r="1262" spans="2:3" ht="24.95" customHeight="1">
      <c r="B1262" s="101">
        <v>1345</v>
      </c>
      <c r="C1262" s="86" t="s">
        <v>1358</v>
      </c>
    </row>
    <row r="1263" spans="2:3" ht="24.95" customHeight="1">
      <c r="B1263" s="101">
        <v>1346</v>
      </c>
      <c r="C1263" s="86" t="s">
        <v>1359</v>
      </c>
    </row>
    <row r="1264" spans="2:3" ht="24.95" customHeight="1">
      <c r="B1264" s="101">
        <v>1347</v>
      </c>
      <c r="C1264" s="86" t="s">
        <v>1360</v>
      </c>
    </row>
    <row r="1265" spans="2:3" ht="24.95" customHeight="1">
      <c r="B1265" s="101">
        <v>1348</v>
      </c>
      <c r="C1265" s="86" t="s">
        <v>1361</v>
      </c>
    </row>
    <row r="1266" spans="2:3" ht="24.95" customHeight="1">
      <c r="B1266" s="101">
        <v>1349</v>
      </c>
      <c r="C1266" s="86" t="s">
        <v>1362</v>
      </c>
    </row>
    <row r="1267" spans="2:3" ht="24.95" customHeight="1">
      <c r="B1267" s="101">
        <v>1350</v>
      </c>
      <c r="C1267" s="86" t="s">
        <v>1363</v>
      </c>
    </row>
    <row r="1268" spans="2:3" ht="24.95" customHeight="1">
      <c r="B1268" s="101">
        <v>1351</v>
      </c>
      <c r="C1268" s="86" t="s">
        <v>1364</v>
      </c>
    </row>
    <row r="1269" spans="2:3" ht="24.95" customHeight="1">
      <c r="B1269" s="101">
        <v>1352</v>
      </c>
      <c r="C1269" s="86" t="s">
        <v>1365</v>
      </c>
    </row>
    <row r="1270" spans="2:3" ht="24.95" customHeight="1">
      <c r="B1270" s="101">
        <v>1353</v>
      </c>
      <c r="C1270" s="86" t="s">
        <v>1366</v>
      </c>
    </row>
    <row r="1271" spans="2:3" ht="24.95" customHeight="1">
      <c r="B1271" s="101">
        <v>1354</v>
      </c>
      <c r="C1271" s="86" t="s">
        <v>1367</v>
      </c>
    </row>
    <row r="1272" spans="2:3" ht="24.95" customHeight="1">
      <c r="B1272" s="101">
        <v>1355</v>
      </c>
      <c r="C1272" s="86" t="s">
        <v>1368</v>
      </c>
    </row>
    <row r="1273" spans="2:3" ht="24.95" customHeight="1">
      <c r="B1273" s="101">
        <v>1356</v>
      </c>
      <c r="C1273" s="86" t="s">
        <v>1369</v>
      </c>
    </row>
    <row r="1274" spans="2:3" ht="24.95" customHeight="1">
      <c r="B1274" s="101">
        <v>1357</v>
      </c>
      <c r="C1274" s="86" t="s">
        <v>1370</v>
      </c>
    </row>
    <row r="1275" spans="2:3" ht="24.95" customHeight="1">
      <c r="B1275" s="101">
        <v>1358</v>
      </c>
      <c r="C1275" s="86" t="s">
        <v>1371</v>
      </c>
    </row>
    <row r="1276" spans="2:3" ht="24.95" customHeight="1">
      <c r="B1276" s="101">
        <v>1359</v>
      </c>
      <c r="C1276" s="86" t="s">
        <v>1372</v>
      </c>
    </row>
    <row r="1277" spans="2:3" ht="24.95" customHeight="1">
      <c r="B1277" s="101">
        <v>1360</v>
      </c>
      <c r="C1277" s="86" t="s">
        <v>1373</v>
      </c>
    </row>
    <row r="1278" spans="2:3" ht="24.95" customHeight="1">
      <c r="B1278" s="101">
        <v>1361</v>
      </c>
      <c r="C1278" s="86" t="s">
        <v>1374</v>
      </c>
    </row>
    <row r="1279" spans="2:3" ht="24.95" customHeight="1">
      <c r="B1279" s="101">
        <v>1362</v>
      </c>
      <c r="C1279" s="86" t="s">
        <v>1375</v>
      </c>
    </row>
    <row r="1280" spans="2:3" ht="24.95" customHeight="1">
      <c r="B1280" s="101">
        <v>1363</v>
      </c>
      <c r="C1280" s="86" t="s">
        <v>1376</v>
      </c>
    </row>
    <row r="1281" spans="2:3" ht="24.95" customHeight="1">
      <c r="B1281" s="101">
        <v>1364</v>
      </c>
      <c r="C1281" s="86" t="s">
        <v>1377</v>
      </c>
    </row>
    <row r="1282" spans="2:3" ht="24.95" customHeight="1">
      <c r="B1282" s="101">
        <v>1365</v>
      </c>
      <c r="C1282" s="86" t="s">
        <v>1378</v>
      </c>
    </row>
    <row r="1283" spans="2:3" ht="24.95" customHeight="1">
      <c r="B1283" s="101">
        <v>1366</v>
      </c>
      <c r="C1283" s="86" t="s">
        <v>1379</v>
      </c>
    </row>
    <row r="1284" spans="2:3" ht="24.95" customHeight="1">
      <c r="B1284" s="101">
        <v>1367</v>
      </c>
      <c r="C1284" s="86" t="s">
        <v>1380</v>
      </c>
    </row>
    <row r="1285" spans="2:3" ht="24.95" customHeight="1">
      <c r="B1285" s="101">
        <v>1368</v>
      </c>
      <c r="C1285" s="86" t="s">
        <v>1381</v>
      </c>
    </row>
    <row r="1286" spans="2:3" ht="24.95" customHeight="1">
      <c r="B1286" s="101">
        <v>1369</v>
      </c>
      <c r="C1286" s="86" t="s">
        <v>1382</v>
      </c>
    </row>
    <row r="1287" spans="2:3" ht="24.95" customHeight="1">
      <c r="B1287" s="101">
        <v>1370</v>
      </c>
      <c r="C1287" s="86" t="s">
        <v>1383</v>
      </c>
    </row>
    <row r="1288" spans="2:3" ht="24.95" customHeight="1">
      <c r="B1288" s="101">
        <v>1371</v>
      </c>
      <c r="C1288" s="86" t="s">
        <v>1384</v>
      </c>
    </row>
    <row r="1289" spans="2:3" ht="24.95" customHeight="1">
      <c r="B1289" s="101">
        <v>1372</v>
      </c>
      <c r="C1289" s="86" t="s">
        <v>1385</v>
      </c>
    </row>
    <row r="1290" spans="2:3" ht="24.95" customHeight="1">
      <c r="B1290" s="101">
        <v>1373</v>
      </c>
      <c r="C1290" s="86" t="s">
        <v>1386</v>
      </c>
    </row>
    <row r="1291" spans="2:3" ht="24.95" customHeight="1">
      <c r="B1291" s="101">
        <v>1374</v>
      </c>
      <c r="C1291" s="86" t="s">
        <v>1387</v>
      </c>
    </row>
    <row r="1292" spans="2:3" ht="24.95" customHeight="1">
      <c r="B1292" s="101">
        <v>1375</v>
      </c>
      <c r="C1292" s="86" t="s">
        <v>1388</v>
      </c>
    </row>
    <row r="1293" spans="2:3" ht="24.95" customHeight="1">
      <c r="B1293" s="101">
        <v>1376</v>
      </c>
      <c r="C1293" s="86" t="s">
        <v>1389</v>
      </c>
    </row>
    <row r="1294" spans="2:3" ht="24.95" customHeight="1">
      <c r="B1294" s="101">
        <v>1377</v>
      </c>
      <c r="C1294" s="86" t="s">
        <v>1390</v>
      </c>
    </row>
    <row r="1295" spans="2:3" ht="24.95" customHeight="1">
      <c r="B1295" s="101">
        <v>1378</v>
      </c>
      <c r="C1295" s="86" t="s">
        <v>1391</v>
      </c>
    </row>
    <row r="1296" spans="2:3" ht="24.95" customHeight="1">
      <c r="B1296" s="101">
        <v>1379</v>
      </c>
      <c r="C1296" s="86" t="s">
        <v>1392</v>
      </c>
    </row>
    <row r="1297" spans="2:3" ht="24.95" customHeight="1">
      <c r="B1297" s="101">
        <v>1380</v>
      </c>
      <c r="C1297" s="86" t="s">
        <v>1393</v>
      </c>
    </row>
    <row r="1298" spans="2:3" ht="24.95" customHeight="1">
      <c r="B1298" s="101">
        <v>1381</v>
      </c>
      <c r="C1298" s="86" t="s">
        <v>1394</v>
      </c>
    </row>
    <row r="1299" spans="2:3" ht="24.95" customHeight="1">
      <c r="B1299" s="101">
        <v>1382</v>
      </c>
      <c r="C1299" s="86" t="s">
        <v>1395</v>
      </c>
    </row>
    <row r="1300" spans="2:3" ht="24.95" customHeight="1">
      <c r="B1300" s="101">
        <v>1383</v>
      </c>
      <c r="C1300" s="86" t="s">
        <v>1396</v>
      </c>
    </row>
    <row r="1301" spans="2:3" ht="24.95" customHeight="1">
      <c r="B1301" s="101">
        <v>1384</v>
      </c>
      <c r="C1301" s="86" t="s">
        <v>1397</v>
      </c>
    </row>
    <row r="1302" spans="2:3" ht="24.95" customHeight="1">
      <c r="B1302" s="101">
        <v>1385</v>
      </c>
      <c r="C1302" s="86" t="s">
        <v>1398</v>
      </c>
    </row>
    <row r="1303" spans="2:3" ht="24.95" customHeight="1">
      <c r="B1303" s="101">
        <v>1386</v>
      </c>
      <c r="C1303" s="86" t="s">
        <v>1355</v>
      </c>
    </row>
    <row r="1304" spans="2:3" ht="24.95" customHeight="1">
      <c r="B1304" s="101">
        <v>1387</v>
      </c>
      <c r="C1304" s="86" t="s">
        <v>1399</v>
      </c>
    </row>
    <row r="1305" spans="2:3" ht="24.95" customHeight="1">
      <c r="B1305" s="101">
        <v>1388</v>
      </c>
      <c r="C1305" s="86" t="s">
        <v>1400</v>
      </c>
    </row>
    <row r="1306" spans="2:3" ht="24.95" customHeight="1">
      <c r="B1306" s="101">
        <v>1389</v>
      </c>
      <c r="C1306" s="86" t="s">
        <v>1401</v>
      </c>
    </row>
    <row r="1307" spans="2:3" ht="24.95" customHeight="1">
      <c r="B1307" s="101">
        <v>1390</v>
      </c>
      <c r="C1307" s="86" t="s">
        <v>1402</v>
      </c>
    </row>
    <row r="1308" spans="2:3" ht="24.95" customHeight="1">
      <c r="B1308" s="101">
        <v>1391</v>
      </c>
      <c r="C1308" s="86" t="s">
        <v>1403</v>
      </c>
    </row>
    <row r="1309" spans="2:3" ht="24.95" customHeight="1">
      <c r="B1309" s="101">
        <v>1392</v>
      </c>
      <c r="C1309" s="86" t="s">
        <v>1404</v>
      </c>
    </row>
    <row r="1310" spans="2:3" ht="24.95" customHeight="1">
      <c r="B1310" s="101">
        <v>1393</v>
      </c>
      <c r="C1310" s="86" t="s">
        <v>1405</v>
      </c>
    </row>
    <row r="1311" spans="2:3" ht="24.95" customHeight="1">
      <c r="B1311" s="101">
        <v>1394</v>
      </c>
      <c r="C1311" s="86" t="s">
        <v>1406</v>
      </c>
    </row>
    <row r="1312" spans="2:3" ht="24.95" customHeight="1">
      <c r="B1312" s="101">
        <v>1395</v>
      </c>
      <c r="C1312" s="86" t="s">
        <v>1407</v>
      </c>
    </row>
    <row r="1313" spans="2:3" ht="24.95" customHeight="1">
      <c r="B1313" s="101">
        <v>1396</v>
      </c>
      <c r="C1313" s="86" t="s">
        <v>1408</v>
      </c>
    </row>
    <row r="1314" spans="2:3" ht="24.95" customHeight="1">
      <c r="B1314" s="101">
        <v>1397</v>
      </c>
      <c r="C1314" s="86" t="s">
        <v>1409</v>
      </c>
    </row>
    <row r="1315" spans="2:3" ht="24.95" customHeight="1">
      <c r="B1315" s="101">
        <v>1399</v>
      </c>
      <c r="C1315" s="86" t="s">
        <v>1410</v>
      </c>
    </row>
    <row r="1316" spans="2:3" ht="24.95" customHeight="1">
      <c r="B1316" s="101">
        <v>1400</v>
      </c>
      <c r="C1316" s="86" t="s">
        <v>1411</v>
      </c>
    </row>
    <row r="1317" spans="2:3" ht="24.95" customHeight="1">
      <c r="B1317" s="101">
        <v>1401</v>
      </c>
      <c r="C1317" s="86" t="s">
        <v>1412</v>
      </c>
    </row>
    <row r="1318" spans="2:3" ht="24.95" customHeight="1">
      <c r="B1318" s="101">
        <v>1402</v>
      </c>
      <c r="C1318" s="86" t="s">
        <v>1413</v>
      </c>
    </row>
    <row r="1319" spans="2:3" ht="24.95" customHeight="1">
      <c r="B1319" s="101">
        <v>1403</v>
      </c>
      <c r="C1319" s="86" t="s">
        <v>1414</v>
      </c>
    </row>
    <row r="1320" spans="2:3" ht="24.95" customHeight="1">
      <c r="B1320" s="101">
        <v>1404</v>
      </c>
      <c r="C1320" s="86" t="s">
        <v>1415</v>
      </c>
    </row>
    <row r="1321" spans="2:3" ht="24.95" customHeight="1">
      <c r="B1321" s="101">
        <v>1405</v>
      </c>
      <c r="C1321" s="86" t="s">
        <v>1416</v>
      </c>
    </row>
    <row r="1322" spans="2:3" ht="24.95" customHeight="1">
      <c r="B1322" s="101">
        <v>1406</v>
      </c>
      <c r="C1322" s="86" t="s">
        <v>1417</v>
      </c>
    </row>
    <row r="1323" spans="2:3" ht="24.95" customHeight="1">
      <c r="B1323" s="101">
        <v>1407</v>
      </c>
      <c r="C1323" s="86" t="s">
        <v>1418</v>
      </c>
    </row>
    <row r="1324" spans="2:3" ht="24.95" customHeight="1">
      <c r="B1324" s="101">
        <v>1408</v>
      </c>
      <c r="C1324" s="86" t="s">
        <v>1419</v>
      </c>
    </row>
    <row r="1325" spans="2:3" ht="24.95" customHeight="1">
      <c r="B1325" s="101">
        <v>1409</v>
      </c>
      <c r="C1325" s="86" t="s">
        <v>1420</v>
      </c>
    </row>
    <row r="1326" spans="2:3" ht="24.95" customHeight="1">
      <c r="B1326" s="101">
        <v>1410</v>
      </c>
      <c r="C1326" s="86" t="s">
        <v>1421</v>
      </c>
    </row>
    <row r="1327" spans="2:3" ht="24.95" customHeight="1">
      <c r="B1327" s="101">
        <v>1411</v>
      </c>
      <c r="C1327" s="86" t="s">
        <v>1422</v>
      </c>
    </row>
    <row r="1328" spans="2:3" ht="24.95" customHeight="1">
      <c r="B1328" s="101">
        <v>1412</v>
      </c>
      <c r="C1328" s="86" t="s">
        <v>1423</v>
      </c>
    </row>
    <row r="1329" spans="2:3" ht="24.95" customHeight="1">
      <c r="B1329" s="101">
        <v>1413</v>
      </c>
      <c r="C1329" s="86" t="s">
        <v>1424</v>
      </c>
    </row>
    <row r="1330" spans="2:3" ht="24.95" customHeight="1">
      <c r="B1330" s="101">
        <v>1414</v>
      </c>
      <c r="C1330" s="86" t="s">
        <v>1425</v>
      </c>
    </row>
    <row r="1331" spans="2:3" ht="24.95" customHeight="1">
      <c r="B1331" s="101">
        <v>1415</v>
      </c>
      <c r="C1331" s="86" t="s">
        <v>1426</v>
      </c>
    </row>
    <row r="1332" spans="2:3" ht="24.95" customHeight="1">
      <c r="B1332" s="101">
        <v>1416</v>
      </c>
      <c r="C1332" s="86" t="s">
        <v>1427</v>
      </c>
    </row>
    <row r="1333" spans="2:3" ht="24.95" customHeight="1">
      <c r="B1333" s="101">
        <v>1417</v>
      </c>
      <c r="C1333" s="86" t="s">
        <v>1428</v>
      </c>
    </row>
    <row r="1334" spans="2:3" ht="24.95" customHeight="1">
      <c r="B1334" s="101">
        <v>1418</v>
      </c>
      <c r="C1334" s="86" t="s">
        <v>1429</v>
      </c>
    </row>
    <row r="1335" spans="2:3" ht="24.95" customHeight="1">
      <c r="B1335" s="101">
        <v>1419</v>
      </c>
      <c r="C1335" s="86" t="s">
        <v>1430</v>
      </c>
    </row>
    <row r="1336" spans="2:3" ht="24.95" customHeight="1">
      <c r="B1336" s="101">
        <v>1420</v>
      </c>
      <c r="C1336" s="86" t="s">
        <v>1431</v>
      </c>
    </row>
    <row r="1337" spans="2:3" ht="24.95" customHeight="1">
      <c r="B1337" s="101">
        <v>1421</v>
      </c>
      <c r="C1337" s="86" t="s">
        <v>1432</v>
      </c>
    </row>
    <row r="1338" spans="2:3" ht="24.95" customHeight="1">
      <c r="B1338" s="101">
        <v>1422</v>
      </c>
      <c r="C1338" s="86" t="s">
        <v>1433</v>
      </c>
    </row>
    <row r="1339" spans="2:3" ht="24.95" customHeight="1">
      <c r="B1339" s="101">
        <v>1424</v>
      </c>
      <c r="C1339" s="86" t="s">
        <v>1434</v>
      </c>
    </row>
    <row r="1340" spans="2:3" ht="24.95" customHeight="1">
      <c r="B1340" s="101">
        <v>1426</v>
      </c>
      <c r="C1340" s="86" t="s">
        <v>1435</v>
      </c>
    </row>
    <row r="1341" spans="2:3" ht="24.95" customHeight="1">
      <c r="B1341" s="101">
        <v>1427</v>
      </c>
      <c r="C1341" s="86" t="s">
        <v>1436</v>
      </c>
    </row>
    <row r="1342" spans="2:3" ht="24.95" customHeight="1">
      <c r="B1342" s="101">
        <v>1428</v>
      </c>
      <c r="C1342" s="86" t="s">
        <v>1437</v>
      </c>
    </row>
    <row r="1343" spans="2:3" ht="24.95" customHeight="1">
      <c r="B1343" s="101">
        <v>1429</v>
      </c>
      <c r="C1343" s="86" t="s">
        <v>1438</v>
      </c>
    </row>
    <row r="1344" spans="2:3" ht="24.95" customHeight="1">
      <c r="B1344" s="101">
        <v>1430</v>
      </c>
      <c r="C1344" s="86" t="s">
        <v>1439</v>
      </c>
    </row>
    <row r="1345" spans="2:3" ht="24.95" customHeight="1">
      <c r="B1345" s="101">
        <v>1431</v>
      </c>
      <c r="C1345" s="86" t="s">
        <v>1440</v>
      </c>
    </row>
    <row r="1346" spans="2:3" ht="24.95" customHeight="1">
      <c r="B1346" s="101">
        <v>1432</v>
      </c>
      <c r="C1346" s="86" t="s">
        <v>1441</v>
      </c>
    </row>
    <row r="1347" spans="2:3" ht="24.95" customHeight="1">
      <c r="B1347" s="101">
        <v>1433</v>
      </c>
      <c r="C1347" s="86" t="s">
        <v>1442</v>
      </c>
    </row>
    <row r="1348" spans="2:3" ht="24.95" customHeight="1">
      <c r="B1348" s="101">
        <v>1434</v>
      </c>
      <c r="C1348" s="86" t="s">
        <v>1443</v>
      </c>
    </row>
    <row r="1349" spans="2:3" ht="24.95" customHeight="1">
      <c r="B1349" s="101">
        <v>1435</v>
      </c>
      <c r="C1349" s="86" t="s">
        <v>1444</v>
      </c>
    </row>
    <row r="1350" spans="2:3" ht="24.95" customHeight="1">
      <c r="B1350" s="101">
        <v>1436</v>
      </c>
      <c r="C1350" s="86" t="s">
        <v>1445</v>
      </c>
    </row>
    <row r="1351" spans="2:3" ht="24.95" customHeight="1">
      <c r="B1351" s="101">
        <v>1437</v>
      </c>
      <c r="C1351" s="86" t="s">
        <v>1446</v>
      </c>
    </row>
    <row r="1352" spans="2:3" ht="24.95" customHeight="1">
      <c r="B1352" s="101">
        <v>1438</v>
      </c>
      <c r="C1352" s="86" t="s">
        <v>1447</v>
      </c>
    </row>
    <row r="1353" spans="2:3" ht="24.95" customHeight="1">
      <c r="B1353" s="101">
        <v>1439</v>
      </c>
      <c r="C1353" s="86" t="s">
        <v>1448</v>
      </c>
    </row>
    <row r="1354" spans="2:3" ht="24.95" customHeight="1">
      <c r="B1354" s="101">
        <v>1440</v>
      </c>
      <c r="C1354" s="86" t="s">
        <v>1449</v>
      </c>
    </row>
    <row r="1355" spans="2:3" ht="24.95" customHeight="1">
      <c r="B1355" s="101">
        <v>1441</v>
      </c>
      <c r="C1355" s="86" t="s">
        <v>1450</v>
      </c>
    </row>
    <row r="1356" spans="2:3" ht="24.95" customHeight="1">
      <c r="B1356" s="101">
        <v>1443</v>
      </c>
      <c r="C1356" s="86" t="s">
        <v>1451</v>
      </c>
    </row>
    <row r="1357" spans="2:3" ht="24.95" customHeight="1">
      <c r="B1357" s="101">
        <v>1444</v>
      </c>
      <c r="C1357" s="86" t="s">
        <v>1452</v>
      </c>
    </row>
    <row r="1358" spans="2:3" ht="24.95" customHeight="1">
      <c r="B1358" s="101">
        <v>1445</v>
      </c>
      <c r="C1358" s="86" t="s">
        <v>1453</v>
      </c>
    </row>
    <row r="1359" spans="2:3" ht="24.95" customHeight="1">
      <c r="B1359" s="101">
        <v>1446</v>
      </c>
      <c r="C1359" s="86" t="s">
        <v>1454</v>
      </c>
    </row>
    <row r="1360" spans="2:3" ht="24.95" customHeight="1">
      <c r="B1360" s="101">
        <v>1447</v>
      </c>
      <c r="C1360" s="86" t="s">
        <v>1455</v>
      </c>
    </row>
    <row r="1361" spans="2:3" ht="24.95" customHeight="1">
      <c r="B1361" s="101">
        <v>1448</v>
      </c>
      <c r="C1361" s="86" t="s">
        <v>1456</v>
      </c>
    </row>
    <row r="1362" spans="2:3" ht="24.95" customHeight="1">
      <c r="B1362" s="101">
        <v>1449</v>
      </c>
      <c r="C1362" s="86" t="s">
        <v>1457</v>
      </c>
    </row>
    <row r="1363" spans="2:3" ht="24.95" customHeight="1">
      <c r="B1363" s="101">
        <v>1450</v>
      </c>
      <c r="C1363" s="86" t="s">
        <v>1458</v>
      </c>
    </row>
    <row r="1364" spans="2:3" ht="24.95" customHeight="1">
      <c r="B1364" s="101">
        <v>1451</v>
      </c>
      <c r="C1364" s="86" t="s">
        <v>1459</v>
      </c>
    </row>
    <row r="1365" spans="2:3" ht="24.95" customHeight="1">
      <c r="B1365" s="101">
        <v>1452</v>
      </c>
      <c r="C1365" s="86" t="s">
        <v>1460</v>
      </c>
    </row>
    <row r="1366" spans="2:3" ht="24.95" customHeight="1">
      <c r="B1366" s="101">
        <v>1453</v>
      </c>
      <c r="C1366" s="86" t="s">
        <v>1461</v>
      </c>
    </row>
    <row r="1367" spans="2:3" ht="24.95" customHeight="1">
      <c r="B1367" s="101">
        <v>1454</v>
      </c>
      <c r="C1367" s="86" t="s">
        <v>1462</v>
      </c>
    </row>
    <row r="1368" spans="2:3" ht="24.95" customHeight="1">
      <c r="B1368" s="101">
        <v>1455</v>
      </c>
      <c r="C1368" s="86" t="s">
        <v>1463</v>
      </c>
    </row>
    <row r="1369" spans="2:3" ht="24.95" customHeight="1">
      <c r="B1369" s="101">
        <v>1456</v>
      </c>
      <c r="C1369" s="86" t="s">
        <v>1464</v>
      </c>
    </row>
    <row r="1370" spans="2:3" ht="24.95" customHeight="1">
      <c r="B1370" s="101">
        <v>1457</v>
      </c>
      <c r="C1370" s="86" t="s">
        <v>1465</v>
      </c>
    </row>
    <row r="1371" spans="2:3" ht="24.95" customHeight="1">
      <c r="B1371" s="101">
        <v>1458</v>
      </c>
      <c r="C1371" s="86" t="s">
        <v>1466</v>
      </c>
    </row>
    <row r="1372" spans="2:3" ht="24.95" customHeight="1">
      <c r="B1372" s="101">
        <v>1459</v>
      </c>
      <c r="C1372" s="86" t="s">
        <v>1467</v>
      </c>
    </row>
    <row r="1373" spans="2:3" ht="24.95" customHeight="1">
      <c r="B1373" s="101">
        <v>1460</v>
      </c>
      <c r="C1373" s="86" t="s">
        <v>1468</v>
      </c>
    </row>
    <row r="1374" spans="2:3" ht="24.95" customHeight="1">
      <c r="B1374" s="101">
        <v>1461</v>
      </c>
      <c r="C1374" s="86" t="s">
        <v>1469</v>
      </c>
    </row>
    <row r="1375" spans="2:3" ht="24.95" customHeight="1">
      <c r="B1375" s="101">
        <v>1462</v>
      </c>
      <c r="C1375" s="86" t="s">
        <v>1470</v>
      </c>
    </row>
    <row r="1376" spans="2:3" ht="24.95" customHeight="1">
      <c r="B1376" s="101">
        <v>1463</v>
      </c>
      <c r="C1376" s="86" t="s">
        <v>1471</v>
      </c>
    </row>
    <row r="1377" spans="2:3" ht="24.95" customHeight="1">
      <c r="B1377" s="101">
        <v>1464</v>
      </c>
      <c r="C1377" s="86" t="s">
        <v>1472</v>
      </c>
    </row>
    <row r="1378" spans="2:3" ht="24.95" customHeight="1">
      <c r="B1378" s="101">
        <v>1465</v>
      </c>
      <c r="C1378" s="86" t="s">
        <v>1473</v>
      </c>
    </row>
    <row r="1379" spans="2:3" ht="24.95" customHeight="1">
      <c r="B1379" s="101">
        <v>1466</v>
      </c>
      <c r="C1379" s="86" t="s">
        <v>1474</v>
      </c>
    </row>
    <row r="1380" spans="2:3" ht="24.95" customHeight="1">
      <c r="B1380" s="101">
        <v>1467</v>
      </c>
      <c r="C1380" s="86" t="s">
        <v>1475</v>
      </c>
    </row>
    <row r="1381" spans="2:3" ht="24.95" customHeight="1">
      <c r="B1381" s="101">
        <v>1468</v>
      </c>
      <c r="C1381" s="86" t="s">
        <v>1476</v>
      </c>
    </row>
    <row r="1382" spans="2:3" ht="24.95" customHeight="1">
      <c r="B1382" s="101">
        <v>1469</v>
      </c>
      <c r="C1382" s="86" t="s">
        <v>1477</v>
      </c>
    </row>
    <row r="1383" spans="2:3" ht="24.95" customHeight="1">
      <c r="B1383" s="101">
        <v>1470</v>
      </c>
      <c r="C1383" s="86" t="s">
        <v>1478</v>
      </c>
    </row>
    <row r="1384" spans="2:3" ht="24.95" customHeight="1">
      <c r="B1384" s="101">
        <v>1471</v>
      </c>
      <c r="C1384" s="86" t="s">
        <v>1479</v>
      </c>
    </row>
    <row r="1385" spans="2:3" ht="24.95" customHeight="1">
      <c r="B1385" s="101">
        <v>1472</v>
      </c>
      <c r="C1385" s="86" t="s">
        <v>1480</v>
      </c>
    </row>
    <row r="1386" spans="2:3" ht="24.95" customHeight="1">
      <c r="B1386" s="101">
        <v>1473</v>
      </c>
      <c r="C1386" s="86" t="s">
        <v>1481</v>
      </c>
    </row>
    <row r="1387" spans="2:3" ht="24.95" customHeight="1">
      <c r="B1387" s="101">
        <v>1474</v>
      </c>
      <c r="C1387" s="86" t="s">
        <v>1482</v>
      </c>
    </row>
    <row r="1388" spans="2:3" ht="24.95" customHeight="1">
      <c r="B1388" s="101">
        <v>1475</v>
      </c>
      <c r="C1388" s="86" t="s">
        <v>1483</v>
      </c>
    </row>
    <row r="1389" spans="2:3" ht="24.95" customHeight="1">
      <c r="B1389" s="101">
        <v>1476</v>
      </c>
      <c r="C1389" s="86" t="s">
        <v>1484</v>
      </c>
    </row>
    <row r="1390" spans="2:3" ht="24.95" customHeight="1">
      <c r="B1390" s="101">
        <v>1477</v>
      </c>
      <c r="C1390" s="86" t="s">
        <v>1485</v>
      </c>
    </row>
    <row r="1391" spans="2:3" ht="24.95" customHeight="1">
      <c r="B1391" s="101">
        <v>1478</v>
      </c>
      <c r="C1391" s="86" t="s">
        <v>1486</v>
      </c>
    </row>
    <row r="1392" spans="2:3" ht="24.95" customHeight="1">
      <c r="B1392" s="101">
        <v>1479</v>
      </c>
      <c r="C1392" s="86" t="s">
        <v>1487</v>
      </c>
    </row>
    <row r="1393" spans="2:3" ht="24.95" customHeight="1">
      <c r="B1393" s="101">
        <v>1480</v>
      </c>
      <c r="C1393" s="86" t="s">
        <v>1488</v>
      </c>
    </row>
    <row r="1394" spans="2:3" ht="24.95" customHeight="1">
      <c r="B1394" s="101">
        <v>1481</v>
      </c>
      <c r="C1394" s="86" t="s">
        <v>1489</v>
      </c>
    </row>
    <row r="1395" spans="2:3" ht="24.95" customHeight="1">
      <c r="B1395" s="101">
        <v>1482</v>
      </c>
      <c r="C1395" s="86" t="s">
        <v>1490</v>
      </c>
    </row>
    <row r="1396" spans="2:3" ht="24.95" customHeight="1">
      <c r="B1396" s="101">
        <v>1483</v>
      </c>
      <c r="C1396" s="86" t="s">
        <v>1491</v>
      </c>
    </row>
    <row r="1397" spans="2:3" ht="24.95" customHeight="1">
      <c r="B1397" s="101">
        <v>1484</v>
      </c>
      <c r="C1397" s="86" t="s">
        <v>1492</v>
      </c>
    </row>
    <row r="1398" spans="2:3" ht="24.95" customHeight="1">
      <c r="B1398" s="101">
        <v>1485</v>
      </c>
      <c r="C1398" s="86" t="s">
        <v>1493</v>
      </c>
    </row>
    <row r="1399" spans="2:3" ht="24.95" customHeight="1">
      <c r="B1399" s="101">
        <v>1486</v>
      </c>
      <c r="C1399" s="86" t="s">
        <v>1494</v>
      </c>
    </row>
    <row r="1400" spans="2:3" ht="24.95" customHeight="1">
      <c r="B1400" s="101">
        <v>1487</v>
      </c>
      <c r="C1400" s="86" t="s">
        <v>1495</v>
      </c>
    </row>
    <row r="1401" spans="2:3" ht="24.95" customHeight="1">
      <c r="B1401" s="101">
        <v>1488</v>
      </c>
      <c r="C1401" s="86" t="s">
        <v>1496</v>
      </c>
    </row>
    <row r="1402" spans="2:3" ht="24.95" customHeight="1">
      <c r="B1402" s="101">
        <v>1489</v>
      </c>
      <c r="C1402" s="86" t="s">
        <v>1497</v>
      </c>
    </row>
    <row r="1403" spans="2:3" ht="24.95" customHeight="1">
      <c r="B1403" s="101">
        <v>1490</v>
      </c>
      <c r="C1403" s="86" t="s">
        <v>1498</v>
      </c>
    </row>
    <row r="1404" spans="2:3" ht="24.95" customHeight="1">
      <c r="B1404" s="101">
        <v>1491</v>
      </c>
      <c r="C1404" s="86" t="s">
        <v>1499</v>
      </c>
    </row>
    <row r="1405" spans="2:3" ht="24.95" customHeight="1">
      <c r="B1405" s="101">
        <v>1492</v>
      </c>
      <c r="C1405" s="86" t="s">
        <v>1500</v>
      </c>
    </row>
    <row r="1406" spans="2:3" ht="24.95" customHeight="1">
      <c r="B1406" s="101">
        <v>1493</v>
      </c>
      <c r="C1406" s="86" t="s">
        <v>1501</v>
      </c>
    </row>
    <row r="1407" spans="2:3" ht="24.95" customHeight="1">
      <c r="B1407" s="101">
        <v>1494</v>
      </c>
      <c r="C1407" s="86" t="s">
        <v>1502</v>
      </c>
    </row>
    <row r="1408" spans="2:3" ht="24.95" customHeight="1">
      <c r="B1408" s="101">
        <v>1495</v>
      </c>
      <c r="C1408" s="86" t="s">
        <v>1503</v>
      </c>
    </row>
    <row r="1409" spans="2:3" ht="24.95" customHeight="1">
      <c r="B1409" s="101">
        <v>1496</v>
      </c>
      <c r="C1409" s="86" t="s">
        <v>1504</v>
      </c>
    </row>
    <row r="1410" spans="2:3" ht="24.95" customHeight="1">
      <c r="B1410" s="101">
        <v>1497</v>
      </c>
      <c r="C1410" s="86" t="s">
        <v>1505</v>
      </c>
    </row>
    <row r="1411" spans="2:3" ht="24.95" customHeight="1">
      <c r="B1411" s="101">
        <v>1498</v>
      </c>
      <c r="C1411" s="86" t="s">
        <v>1506</v>
      </c>
    </row>
    <row r="1412" spans="2:3" ht="24.95" customHeight="1">
      <c r="B1412" s="101">
        <v>1499</v>
      </c>
      <c r="C1412" s="86" t="s">
        <v>1507</v>
      </c>
    </row>
    <row r="1413" spans="2:3" ht="24.95" customHeight="1">
      <c r="B1413" s="101">
        <v>1500</v>
      </c>
      <c r="C1413" s="86" t="s">
        <v>1508</v>
      </c>
    </row>
    <row r="1414" spans="2:3" ht="24.95" customHeight="1">
      <c r="B1414" s="101">
        <v>1501</v>
      </c>
      <c r="C1414" s="86" t="s">
        <v>1509</v>
      </c>
    </row>
    <row r="1415" spans="2:3" ht="24.95" customHeight="1">
      <c r="B1415" s="101">
        <v>1502</v>
      </c>
      <c r="C1415" s="86" t="s">
        <v>1510</v>
      </c>
    </row>
    <row r="1416" spans="2:3" ht="24.95" customHeight="1">
      <c r="B1416" s="101">
        <v>1503</v>
      </c>
      <c r="C1416" s="86" t="s">
        <v>1511</v>
      </c>
    </row>
    <row r="1417" spans="2:3" ht="24.95" customHeight="1">
      <c r="B1417" s="101">
        <v>1504</v>
      </c>
      <c r="C1417" s="86" t="s">
        <v>1512</v>
      </c>
    </row>
    <row r="1418" spans="2:3" ht="24.95" customHeight="1">
      <c r="B1418" s="101">
        <v>1505</v>
      </c>
      <c r="C1418" s="86" t="s">
        <v>1513</v>
      </c>
    </row>
    <row r="1419" spans="2:3" ht="24.95" customHeight="1">
      <c r="B1419" s="101">
        <v>1506</v>
      </c>
      <c r="C1419" s="86" t="s">
        <v>1514</v>
      </c>
    </row>
    <row r="1420" spans="2:3" ht="24.95" customHeight="1">
      <c r="B1420" s="101">
        <v>1507</v>
      </c>
      <c r="C1420" s="86" t="s">
        <v>1515</v>
      </c>
    </row>
    <row r="1421" spans="2:3" ht="24.95" customHeight="1">
      <c r="B1421" s="101">
        <v>1508</v>
      </c>
      <c r="C1421" s="86" t="s">
        <v>1516</v>
      </c>
    </row>
    <row r="1422" spans="2:3" ht="24.95" customHeight="1">
      <c r="B1422" s="101">
        <v>1509</v>
      </c>
      <c r="C1422" s="86" t="s">
        <v>1517</v>
      </c>
    </row>
    <row r="1423" spans="2:3" ht="24.95" customHeight="1">
      <c r="B1423" s="101">
        <v>1510</v>
      </c>
      <c r="C1423" s="86" t="s">
        <v>1518</v>
      </c>
    </row>
    <row r="1424" spans="2:3" ht="24.95" customHeight="1">
      <c r="B1424" s="101">
        <v>1511</v>
      </c>
      <c r="C1424" s="86" t="s">
        <v>1519</v>
      </c>
    </row>
    <row r="1425" spans="2:3" ht="24.95" customHeight="1">
      <c r="B1425" s="101">
        <v>1512</v>
      </c>
      <c r="C1425" s="86" t="s">
        <v>1520</v>
      </c>
    </row>
    <row r="1426" spans="2:3" ht="24.95" customHeight="1">
      <c r="B1426" s="101">
        <v>1513</v>
      </c>
      <c r="C1426" s="86" t="s">
        <v>1521</v>
      </c>
    </row>
    <row r="1427" spans="2:3" ht="24.95" customHeight="1">
      <c r="B1427" s="101">
        <v>1514</v>
      </c>
      <c r="C1427" s="86" t="s">
        <v>1522</v>
      </c>
    </row>
    <row r="1428" spans="2:3" ht="24.95" customHeight="1">
      <c r="B1428" s="101">
        <v>1515</v>
      </c>
      <c r="C1428" s="86" t="s">
        <v>1523</v>
      </c>
    </row>
    <row r="1429" spans="2:3" ht="24.95" customHeight="1">
      <c r="B1429" s="101">
        <v>1516</v>
      </c>
      <c r="C1429" s="86" t="s">
        <v>1524</v>
      </c>
    </row>
    <row r="1430" spans="2:3" ht="24.95" customHeight="1">
      <c r="B1430" s="101">
        <v>1517</v>
      </c>
      <c r="C1430" s="86" t="s">
        <v>1525</v>
      </c>
    </row>
    <row r="1431" spans="2:3" ht="24.95" customHeight="1">
      <c r="B1431" s="101">
        <v>1518</v>
      </c>
      <c r="C1431" s="86" t="s">
        <v>1526</v>
      </c>
    </row>
    <row r="1432" spans="2:3" ht="24.95" customHeight="1">
      <c r="B1432" s="101">
        <v>1519</v>
      </c>
      <c r="C1432" s="86" t="s">
        <v>1527</v>
      </c>
    </row>
    <row r="1433" spans="2:3" ht="24.95" customHeight="1">
      <c r="B1433" s="101">
        <v>1520</v>
      </c>
      <c r="C1433" s="86" t="s">
        <v>1528</v>
      </c>
    </row>
    <row r="1434" spans="2:3" ht="24.95" customHeight="1">
      <c r="B1434" s="101">
        <v>1521</v>
      </c>
      <c r="C1434" s="86" t="s">
        <v>1529</v>
      </c>
    </row>
    <row r="1435" spans="2:3" ht="24.95" customHeight="1">
      <c r="B1435" s="101">
        <v>1522</v>
      </c>
      <c r="C1435" s="86" t="s">
        <v>1530</v>
      </c>
    </row>
    <row r="1436" spans="2:3" ht="24.95" customHeight="1">
      <c r="B1436" s="101">
        <v>1523</v>
      </c>
      <c r="C1436" s="86" t="s">
        <v>1531</v>
      </c>
    </row>
    <row r="1437" spans="2:3" ht="24.95" customHeight="1">
      <c r="B1437" s="101">
        <v>1524</v>
      </c>
      <c r="C1437" s="86" t="s">
        <v>1532</v>
      </c>
    </row>
    <row r="1438" spans="2:3" ht="24.95" customHeight="1">
      <c r="B1438" s="101">
        <v>1525</v>
      </c>
      <c r="C1438" s="86" t="s">
        <v>1533</v>
      </c>
    </row>
    <row r="1439" spans="2:3" ht="24.95" customHeight="1">
      <c r="B1439" s="101">
        <v>1526</v>
      </c>
      <c r="C1439" s="86" t="s">
        <v>1534</v>
      </c>
    </row>
    <row r="1440" spans="2:3" ht="24.95" customHeight="1">
      <c r="B1440" s="101">
        <v>1527</v>
      </c>
      <c r="C1440" s="86" t="s">
        <v>1535</v>
      </c>
    </row>
    <row r="1441" spans="2:3" ht="24.95" customHeight="1">
      <c r="B1441" s="101">
        <v>1528</v>
      </c>
      <c r="C1441" s="86" t="s">
        <v>1536</v>
      </c>
    </row>
    <row r="1442" spans="2:3" ht="24.95" customHeight="1">
      <c r="B1442" s="101">
        <v>1529</v>
      </c>
      <c r="C1442" s="86" t="s">
        <v>1537</v>
      </c>
    </row>
    <row r="1443" spans="2:3" ht="24.95" customHeight="1">
      <c r="B1443" s="101">
        <v>1530</v>
      </c>
      <c r="C1443" s="86" t="s">
        <v>1538</v>
      </c>
    </row>
    <row r="1444" spans="2:3" ht="24.95" customHeight="1">
      <c r="B1444" s="101">
        <v>1531</v>
      </c>
      <c r="C1444" s="86" t="s">
        <v>1539</v>
      </c>
    </row>
    <row r="1445" spans="2:3" ht="24.95" customHeight="1">
      <c r="B1445" s="101">
        <v>1532</v>
      </c>
      <c r="C1445" s="86" t="s">
        <v>1540</v>
      </c>
    </row>
    <row r="1446" spans="2:3" ht="24.95" customHeight="1">
      <c r="B1446" s="101">
        <v>1533</v>
      </c>
      <c r="C1446" s="86" t="s">
        <v>1541</v>
      </c>
    </row>
    <row r="1447" spans="2:3" ht="24.95" customHeight="1">
      <c r="B1447" s="101">
        <v>1534</v>
      </c>
      <c r="C1447" s="86" t="s">
        <v>1542</v>
      </c>
    </row>
    <row r="1448" spans="2:3" ht="24.95" customHeight="1">
      <c r="B1448" s="101">
        <v>1535</v>
      </c>
      <c r="C1448" s="86" t="s">
        <v>1543</v>
      </c>
    </row>
    <row r="1449" spans="2:3" ht="24.95" customHeight="1">
      <c r="B1449" s="101">
        <v>1536</v>
      </c>
      <c r="C1449" s="86" t="s">
        <v>1544</v>
      </c>
    </row>
    <row r="1450" spans="2:3" ht="24.95" customHeight="1">
      <c r="B1450" s="101">
        <v>1537</v>
      </c>
      <c r="C1450" s="86" t="s">
        <v>1545</v>
      </c>
    </row>
    <row r="1451" spans="2:3" ht="24.95" customHeight="1">
      <c r="B1451" s="101">
        <v>1538</v>
      </c>
      <c r="C1451" s="86" t="s">
        <v>1546</v>
      </c>
    </row>
    <row r="1452" spans="2:3" ht="24.95" customHeight="1">
      <c r="B1452" s="101">
        <v>1539</v>
      </c>
      <c r="C1452" s="86" t="s">
        <v>1547</v>
      </c>
    </row>
    <row r="1453" spans="2:3" ht="24.95" customHeight="1">
      <c r="B1453" s="101">
        <v>1540</v>
      </c>
      <c r="C1453" s="86" t="s">
        <v>1548</v>
      </c>
    </row>
    <row r="1454" spans="2:3" ht="24.95" customHeight="1">
      <c r="B1454" s="101">
        <v>1541</v>
      </c>
      <c r="C1454" s="86" t="s">
        <v>1549</v>
      </c>
    </row>
    <row r="1455" spans="2:3" ht="24.95" customHeight="1">
      <c r="B1455" s="101">
        <v>1542</v>
      </c>
      <c r="C1455" s="86" t="s">
        <v>1550</v>
      </c>
    </row>
    <row r="1456" spans="2:3" ht="24.95" customHeight="1">
      <c r="B1456" s="101">
        <v>1543</v>
      </c>
      <c r="C1456" s="86" t="s">
        <v>1551</v>
      </c>
    </row>
    <row r="1457" spans="2:3" ht="24.95" customHeight="1">
      <c r="B1457" s="101">
        <v>1544</v>
      </c>
      <c r="C1457" s="86" t="s">
        <v>1552</v>
      </c>
    </row>
    <row r="1458" spans="2:3" ht="24.95" customHeight="1">
      <c r="B1458" s="101">
        <v>1545</v>
      </c>
      <c r="C1458" s="86" t="s">
        <v>1553</v>
      </c>
    </row>
    <row r="1459" spans="2:3" ht="24.95" customHeight="1">
      <c r="B1459" s="101">
        <v>1546</v>
      </c>
      <c r="C1459" s="86" t="s">
        <v>1554</v>
      </c>
    </row>
    <row r="1460" spans="2:3" ht="24.95" customHeight="1">
      <c r="B1460" s="101">
        <v>1547</v>
      </c>
      <c r="C1460" s="86" t="s">
        <v>1555</v>
      </c>
    </row>
    <row r="1461" spans="2:3" ht="24.95" customHeight="1">
      <c r="B1461" s="101">
        <v>1548</v>
      </c>
      <c r="C1461" s="86" t="s">
        <v>1556</v>
      </c>
    </row>
    <row r="1462" spans="2:3" ht="24.95" customHeight="1">
      <c r="B1462" s="101">
        <v>1549</v>
      </c>
      <c r="C1462" s="86" t="s">
        <v>1557</v>
      </c>
    </row>
    <row r="1463" spans="2:3" ht="24.95" customHeight="1">
      <c r="B1463" s="101">
        <v>1550</v>
      </c>
      <c r="C1463" s="86" t="s">
        <v>1558</v>
      </c>
    </row>
    <row r="1464" spans="2:3" ht="24.95" customHeight="1">
      <c r="B1464" s="101">
        <v>1551</v>
      </c>
      <c r="C1464" s="86" t="s">
        <v>1559</v>
      </c>
    </row>
    <row r="1465" spans="2:3" ht="24.95" customHeight="1">
      <c r="B1465" s="101">
        <v>1552</v>
      </c>
      <c r="C1465" s="86" t="s">
        <v>1560</v>
      </c>
    </row>
    <row r="1466" spans="2:3" ht="24.95" customHeight="1">
      <c r="B1466" s="101">
        <v>1553</v>
      </c>
      <c r="C1466" s="86" t="s">
        <v>1561</v>
      </c>
    </row>
    <row r="1467" spans="2:3" ht="24.95" customHeight="1">
      <c r="B1467" s="101">
        <v>1554</v>
      </c>
      <c r="C1467" s="86" t="s">
        <v>1562</v>
      </c>
    </row>
    <row r="1468" spans="2:3" ht="24.95" customHeight="1">
      <c r="B1468" s="101">
        <v>1555</v>
      </c>
      <c r="C1468" s="86" t="s">
        <v>1563</v>
      </c>
    </row>
    <row r="1469" spans="2:3" ht="24.95" customHeight="1">
      <c r="B1469" s="101">
        <v>1556</v>
      </c>
      <c r="C1469" s="86" t="s">
        <v>1564</v>
      </c>
    </row>
    <row r="1470" spans="2:3" ht="24.95" customHeight="1">
      <c r="B1470" s="101">
        <v>1557</v>
      </c>
      <c r="C1470" s="86" t="s">
        <v>1565</v>
      </c>
    </row>
    <row r="1471" spans="2:3" ht="24.95" customHeight="1">
      <c r="B1471" s="101">
        <v>1558</v>
      </c>
      <c r="C1471" s="86" t="s">
        <v>1566</v>
      </c>
    </row>
    <row r="1472" spans="2:3" ht="24.95" customHeight="1">
      <c r="B1472" s="101">
        <v>1559</v>
      </c>
      <c r="C1472" s="86" t="s">
        <v>1567</v>
      </c>
    </row>
    <row r="1473" spans="2:3" ht="24.95" customHeight="1">
      <c r="B1473" s="101">
        <v>1560</v>
      </c>
      <c r="C1473" s="86" t="s">
        <v>1568</v>
      </c>
    </row>
    <row r="1474" spans="2:3" ht="24.95" customHeight="1">
      <c r="B1474" s="101">
        <v>1561</v>
      </c>
      <c r="C1474" s="86" t="s">
        <v>1569</v>
      </c>
    </row>
    <row r="1475" spans="2:3" ht="24.95" customHeight="1">
      <c r="B1475" s="101">
        <v>1562</v>
      </c>
      <c r="C1475" s="86" t="s">
        <v>1570</v>
      </c>
    </row>
    <row r="1476" spans="2:3" ht="24.95" customHeight="1">
      <c r="B1476" s="101">
        <v>1563</v>
      </c>
      <c r="C1476" s="86" t="s">
        <v>1571</v>
      </c>
    </row>
    <row r="1477" spans="2:3" ht="24.95" customHeight="1">
      <c r="B1477" s="101">
        <v>1564</v>
      </c>
      <c r="C1477" s="86" t="s">
        <v>1572</v>
      </c>
    </row>
    <row r="1478" spans="2:3" ht="24.95" customHeight="1">
      <c r="B1478" s="101">
        <v>1565</v>
      </c>
      <c r="C1478" s="86" t="s">
        <v>1573</v>
      </c>
    </row>
    <row r="1479" spans="2:3" ht="24.95" customHeight="1">
      <c r="B1479" s="101">
        <v>1566</v>
      </c>
      <c r="C1479" s="86" t="s">
        <v>1574</v>
      </c>
    </row>
    <row r="1480" spans="2:3" ht="24.95" customHeight="1">
      <c r="B1480" s="101">
        <v>1567</v>
      </c>
      <c r="C1480" s="86" t="s">
        <v>1575</v>
      </c>
    </row>
    <row r="1481" spans="2:3" ht="24.95" customHeight="1">
      <c r="B1481" s="101">
        <v>1568</v>
      </c>
      <c r="C1481" s="86" t="s">
        <v>1576</v>
      </c>
    </row>
    <row r="1482" spans="2:3" ht="24.95" customHeight="1">
      <c r="B1482" s="101">
        <v>1569</v>
      </c>
      <c r="C1482" s="86" t="s">
        <v>1577</v>
      </c>
    </row>
    <row r="1483" spans="2:3" ht="24.95" customHeight="1">
      <c r="B1483" s="101">
        <v>1570</v>
      </c>
      <c r="C1483" s="86" t="s">
        <v>1578</v>
      </c>
    </row>
    <row r="1484" spans="2:3" ht="24.95" customHeight="1">
      <c r="B1484" s="101">
        <v>1571</v>
      </c>
      <c r="C1484" s="86" t="s">
        <v>1579</v>
      </c>
    </row>
    <row r="1485" spans="2:3" ht="24.95" customHeight="1">
      <c r="B1485" s="101">
        <v>1572</v>
      </c>
      <c r="C1485" s="86" t="s">
        <v>1580</v>
      </c>
    </row>
    <row r="1486" spans="2:3" ht="24.95" customHeight="1">
      <c r="B1486" s="101">
        <v>1573</v>
      </c>
      <c r="C1486" s="86" t="s">
        <v>1581</v>
      </c>
    </row>
    <row r="1487" spans="2:3" ht="24.95" customHeight="1">
      <c r="B1487" s="101">
        <v>1574</v>
      </c>
      <c r="C1487" s="86" t="s">
        <v>1582</v>
      </c>
    </row>
    <row r="1488" spans="2:3" ht="24.95" customHeight="1">
      <c r="B1488" s="101">
        <v>1575</v>
      </c>
      <c r="C1488" s="86" t="s">
        <v>1583</v>
      </c>
    </row>
    <row r="1489" spans="2:3" ht="24.95" customHeight="1">
      <c r="B1489" s="101">
        <v>1576</v>
      </c>
      <c r="C1489" s="86" t="s">
        <v>1584</v>
      </c>
    </row>
    <row r="1490" spans="2:3" ht="24.95" customHeight="1">
      <c r="B1490" s="101">
        <v>1577</v>
      </c>
      <c r="C1490" s="86" t="s">
        <v>1585</v>
      </c>
    </row>
    <row r="1491" spans="2:3" ht="24.95" customHeight="1">
      <c r="B1491" s="101">
        <v>1578</v>
      </c>
      <c r="C1491" s="86" t="s">
        <v>1586</v>
      </c>
    </row>
    <row r="1492" spans="2:3" ht="24.95" customHeight="1">
      <c r="B1492" s="101">
        <v>1579</v>
      </c>
      <c r="C1492" s="86" t="s">
        <v>1587</v>
      </c>
    </row>
    <row r="1493" spans="2:3" ht="24.95" customHeight="1">
      <c r="B1493" s="101">
        <v>1580</v>
      </c>
      <c r="C1493" s="86" t="s">
        <v>1588</v>
      </c>
    </row>
    <row r="1494" spans="2:3" ht="24.95" customHeight="1">
      <c r="B1494" s="101">
        <v>1581</v>
      </c>
      <c r="C1494" s="86" t="s">
        <v>1589</v>
      </c>
    </row>
    <row r="1495" spans="2:3" ht="24.95" customHeight="1">
      <c r="B1495" s="101">
        <v>1582</v>
      </c>
      <c r="C1495" s="86" t="s">
        <v>1590</v>
      </c>
    </row>
    <row r="1496" spans="2:3" ht="24.95" customHeight="1">
      <c r="B1496" s="101">
        <v>1583</v>
      </c>
      <c r="C1496" s="86" t="s">
        <v>1591</v>
      </c>
    </row>
    <row r="1497" spans="2:3" ht="24.95" customHeight="1">
      <c r="B1497" s="101">
        <v>1584</v>
      </c>
      <c r="C1497" s="86" t="s">
        <v>1592</v>
      </c>
    </row>
    <row r="1498" spans="2:3" ht="24.95" customHeight="1">
      <c r="B1498" s="101">
        <v>1585</v>
      </c>
      <c r="C1498" s="86" t="s">
        <v>1593</v>
      </c>
    </row>
    <row r="1499" spans="2:3" ht="24.95" customHeight="1">
      <c r="B1499" s="101">
        <v>1586</v>
      </c>
      <c r="C1499" s="86" t="s">
        <v>1594</v>
      </c>
    </row>
    <row r="1500" spans="2:3" ht="24.95" customHeight="1">
      <c r="B1500" s="101">
        <v>1587</v>
      </c>
      <c r="C1500" s="86" t="s">
        <v>1595</v>
      </c>
    </row>
    <row r="1501" spans="2:3" ht="24.95" customHeight="1">
      <c r="B1501" s="101">
        <v>1588</v>
      </c>
      <c r="C1501" s="86" t="s">
        <v>1596</v>
      </c>
    </row>
    <row r="1502" spans="2:3" ht="24.95" customHeight="1">
      <c r="B1502" s="101">
        <v>1589</v>
      </c>
      <c r="C1502" s="86" t="s">
        <v>1597</v>
      </c>
    </row>
    <row r="1503" spans="2:3" ht="24.95" customHeight="1">
      <c r="B1503" s="101">
        <v>1590</v>
      </c>
      <c r="C1503" s="86" t="s">
        <v>1598</v>
      </c>
    </row>
    <row r="1504" spans="2:3" ht="24.95" customHeight="1">
      <c r="B1504" s="101">
        <v>1591</v>
      </c>
      <c r="C1504" s="86" t="s">
        <v>1599</v>
      </c>
    </row>
    <row r="1505" spans="2:3" ht="24.95" customHeight="1">
      <c r="B1505" s="101">
        <v>1593</v>
      </c>
      <c r="C1505" s="86" t="s">
        <v>1600</v>
      </c>
    </row>
    <row r="1506" spans="2:3" ht="24.95" customHeight="1">
      <c r="B1506" s="101">
        <v>1594</v>
      </c>
      <c r="C1506" s="86" t="s">
        <v>1601</v>
      </c>
    </row>
    <row r="1507" spans="2:3" ht="24.95" customHeight="1">
      <c r="B1507" s="101">
        <v>1595</v>
      </c>
      <c r="C1507" s="86" t="s">
        <v>1602</v>
      </c>
    </row>
    <row r="1508" spans="2:3" ht="24.95" customHeight="1">
      <c r="B1508" s="101">
        <v>1596</v>
      </c>
      <c r="C1508" s="86" t="s">
        <v>1603</v>
      </c>
    </row>
    <row r="1509" spans="2:3" ht="24.95" customHeight="1">
      <c r="B1509" s="101">
        <v>1597</v>
      </c>
      <c r="C1509" s="86" t="s">
        <v>1604</v>
      </c>
    </row>
    <row r="1510" spans="2:3" ht="24.95" customHeight="1">
      <c r="B1510" s="101">
        <v>1598</v>
      </c>
      <c r="C1510" s="86" t="s">
        <v>1605</v>
      </c>
    </row>
    <row r="1511" spans="2:3" ht="24.95" customHeight="1">
      <c r="B1511" s="101">
        <v>1599</v>
      </c>
      <c r="C1511" s="86" t="s">
        <v>1606</v>
      </c>
    </row>
    <row r="1512" spans="2:3" ht="24.95" customHeight="1">
      <c r="B1512" s="101">
        <v>1600</v>
      </c>
      <c r="C1512" s="86" t="s">
        <v>1607</v>
      </c>
    </row>
    <row r="1513" spans="2:3" ht="24.95" customHeight="1">
      <c r="B1513" s="101">
        <v>1601</v>
      </c>
      <c r="C1513" s="86" t="s">
        <v>1608</v>
      </c>
    </row>
    <row r="1514" spans="2:3" ht="24.95" customHeight="1">
      <c r="B1514" s="101">
        <v>1602</v>
      </c>
      <c r="C1514" s="86" t="s">
        <v>1609</v>
      </c>
    </row>
    <row r="1515" spans="2:3" ht="24.95" customHeight="1">
      <c r="B1515" s="101">
        <v>1603</v>
      </c>
      <c r="C1515" s="86" t="s">
        <v>1610</v>
      </c>
    </row>
    <row r="1516" spans="2:3" ht="24.95" customHeight="1">
      <c r="B1516" s="101">
        <v>1604</v>
      </c>
      <c r="C1516" s="86" t="s">
        <v>1611</v>
      </c>
    </row>
    <row r="1517" spans="2:3" ht="24.95" customHeight="1">
      <c r="B1517" s="101">
        <v>1605</v>
      </c>
      <c r="C1517" s="86" t="s">
        <v>1612</v>
      </c>
    </row>
    <row r="1518" spans="2:3" ht="24.95" customHeight="1">
      <c r="B1518" s="101">
        <v>1606</v>
      </c>
      <c r="C1518" s="86" t="s">
        <v>1613</v>
      </c>
    </row>
    <row r="1519" spans="2:3" ht="24.95" customHeight="1">
      <c r="B1519" s="101">
        <v>1607</v>
      </c>
      <c r="C1519" s="86" t="s">
        <v>1614</v>
      </c>
    </row>
    <row r="1520" spans="2:3" ht="24.95" customHeight="1">
      <c r="B1520" s="101">
        <v>1608</v>
      </c>
      <c r="C1520" s="86" t="s">
        <v>1615</v>
      </c>
    </row>
    <row r="1521" spans="2:3" ht="24.95" customHeight="1">
      <c r="B1521" s="101">
        <v>1609</v>
      </c>
      <c r="C1521" s="86" t="s">
        <v>1616</v>
      </c>
    </row>
    <row r="1522" spans="2:3" ht="24.95" customHeight="1">
      <c r="B1522" s="101">
        <v>1610</v>
      </c>
      <c r="C1522" s="86" t="s">
        <v>1617</v>
      </c>
    </row>
    <row r="1523" spans="2:3" ht="24.95" customHeight="1">
      <c r="B1523" s="101">
        <v>1611</v>
      </c>
      <c r="C1523" s="86" t="s">
        <v>1618</v>
      </c>
    </row>
    <row r="1524" spans="2:3" ht="24.95" customHeight="1">
      <c r="B1524" s="101">
        <v>1612</v>
      </c>
      <c r="C1524" s="86" t="s">
        <v>1619</v>
      </c>
    </row>
    <row r="1525" spans="2:3" ht="24.95" customHeight="1">
      <c r="B1525" s="101">
        <v>1613</v>
      </c>
      <c r="C1525" s="86" t="s">
        <v>1620</v>
      </c>
    </row>
    <row r="1526" spans="2:3" ht="24.95" customHeight="1">
      <c r="B1526" s="101">
        <v>1614</v>
      </c>
      <c r="C1526" s="86" t="s">
        <v>1621</v>
      </c>
    </row>
    <row r="1527" spans="2:3" ht="24.95" customHeight="1">
      <c r="B1527" s="101">
        <v>1615</v>
      </c>
      <c r="C1527" s="86" t="s">
        <v>1622</v>
      </c>
    </row>
    <row r="1528" spans="2:3" ht="24.95" customHeight="1">
      <c r="B1528" s="101">
        <v>1616</v>
      </c>
      <c r="C1528" s="86" t="s">
        <v>1623</v>
      </c>
    </row>
    <row r="1529" spans="2:3" ht="24.95" customHeight="1">
      <c r="B1529" s="101">
        <v>1617</v>
      </c>
      <c r="C1529" s="86" t="s">
        <v>1624</v>
      </c>
    </row>
    <row r="1530" spans="2:3" ht="24.95" customHeight="1">
      <c r="B1530" s="101">
        <v>1618</v>
      </c>
      <c r="C1530" s="86" t="s">
        <v>1625</v>
      </c>
    </row>
    <row r="1531" spans="2:3" ht="24.95" customHeight="1">
      <c r="B1531" s="101">
        <v>1619</v>
      </c>
      <c r="C1531" s="86" t="s">
        <v>1626</v>
      </c>
    </row>
    <row r="1532" spans="2:3" ht="24.95" customHeight="1">
      <c r="B1532" s="101">
        <v>1620</v>
      </c>
      <c r="C1532" s="86" t="s">
        <v>1627</v>
      </c>
    </row>
    <row r="1533" spans="2:3" ht="24.95" customHeight="1">
      <c r="B1533" s="101">
        <v>1621</v>
      </c>
      <c r="C1533" s="86" t="s">
        <v>1628</v>
      </c>
    </row>
    <row r="1534" spans="2:3" ht="24.95" customHeight="1">
      <c r="B1534" s="101">
        <v>1622</v>
      </c>
      <c r="C1534" s="86" t="s">
        <v>1629</v>
      </c>
    </row>
    <row r="1535" spans="2:3" ht="24.95" customHeight="1">
      <c r="B1535" s="101">
        <v>1623</v>
      </c>
      <c r="C1535" s="86" t="s">
        <v>1630</v>
      </c>
    </row>
    <row r="1536" spans="2:3" ht="24.95" customHeight="1">
      <c r="B1536" s="101">
        <v>1624</v>
      </c>
      <c r="C1536" s="86" t="s">
        <v>1631</v>
      </c>
    </row>
    <row r="1537" spans="2:3" ht="24.95" customHeight="1">
      <c r="B1537" s="101">
        <v>1625</v>
      </c>
      <c r="C1537" s="86" t="s">
        <v>1632</v>
      </c>
    </row>
    <row r="1538" spans="2:3" ht="24.95" customHeight="1">
      <c r="B1538" s="101">
        <v>1626</v>
      </c>
      <c r="C1538" s="86" t="s">
        <v>1633</v>
      </c>
    </row>
    <row r="1539" spans="2:3" ht="24.95" customHeight="1">
      <c r="B1539" s="101">
        <v>1627</v>
      </c>
      <c r="C1539" s="86" t="s">
        <v>1634</v>
      </c>
    </row>
    <row r="1540" spans="2:3" ht="24.95" customHeight="1">
      <c r="B1540" s="101">
        <v>1628</v>
      </c>
      <c r="C1540" s="86" t="s">
        <v>1635</v>
      </c>
    </row>
    <row r="1541" spans="2:3" ht="24.95" customHeight="1">
      <c r="B1541" s="101">
        <v>1629</v>
      </c>
      <c r="C1541" s="86" t="s">
        <v>1636</v>
      </c>
    </row>
    <row r="1542" spans="2:3" ht="24.95" customHeight="1">
      <c r="B1542" s="101">
        <v>1630</v>
      </c>
      <c r="C1542" s="86" t="s">
        <v>1637</v>
      </c>
    </row>
    <row r="1543" spans="2:3" ht="24.95" customHeight="1">
      <c r="B1543" s="101">
        <v>1631</v>
      </c>
      <c r="C1543" s="86" t="s">
        <v>1638</v>
      </c>
    </row>
    <row r="1544" spans="2:3" ht="24.95" customHeight="1">
      <c r="B1544" s="101">
        <v>1632</v>
      </c>
      <c r="C1544" s="86" t="s">
        <v>1639</v>
      </c>
    </row>
    <row r="1545" spans="2:3" ht="24.95" customHeight="1">
      <c r="B1545" s="101">
        <v>1633</v>
      </c>
      <c r="C1545" s="86" t="s">
        <v>1640</v>
      </c>
    </row>
    <row r="1546" spans="2:3" ht="24.95" customHeight="1">
      <c r="B1546" s="101">
        <v>1634</v>
      </c>
      <c r="C1546" s="86" t="s">
        <v>1641</v>
      </c>
    </row>
    <row r="1547" spans="2:3" ht="24.95" customHeight="1">
      <c r="B1547" s="101">
        <v>1635</v>
      </c>
      <c r="C1547" s="86" t="s">
        <v>1642</v>
      </c>
    </row>
    <row r="1548" spans="2:3" ht="24.95" customHeight="1">
      <c r="B1548" s="101">
        <v>1636</v>
      </c>
      <c r="C1548" s="86" t="s">
        <v>1643</v>
      </c>
    </row>
    <row r="1549" spans="2:3" ht="24.95" customHeight="1">
      <c r="B1549" s="101">
        <v>1637</v>
      </c>
      <c r="C1549" s="86" t="s">
        <v>1644</v>
      </c>
    </row>
    <row r="1550" spans="2:3" ht="24.95" customHeight="1">
      <c r="B1550" s="101">
        <v>1638</v>
      </c>
      <c r="C1550" s="86" t="s">
        <v>1645</v>
      </c>
    </row>
    <row r="1551" spans="2:3" ht="24.95" customHeight="1">
      <c r="B1551" s="101">
        <v>1639</v>
      </c>
      <c r="C1551" s="86" t="s">
        <v>1646</v>
      </c>
    </row>
    <row r="1552" spans="2:3" ht="24.95" customHeight="1">
      <c r="B1552" s="101">
        <v>1640</v>
      </c>
      <c r="C1552" s="86" t="s">
        <v>1647</v>
      </c>
    </row>
    <row r="1553" spans="2:3" ht="24.95" customHeight="1">
      <c r="B1553" s="101">
        <v>1641</v>
      </c>
      <c r="C1553" s="86" t="s">
        <v>1648</v>
      </c>
    </row>
    <row r="1554" spans="2:3" ht="24.95" customHeight="1">
      <c r="B1554" s="101">
        <v>1642</v>
      </c>
      <c r="C1554" s="86" t="s">
        <v>1649</v>
      </c>
    </row>
    <row r="1555" spans="2:3" ht="24.95" customHeight="1">
      <c r="B1555" s="101">
        <v>1643</v>
      </c>
      <c r="C1555" s="86" t="s">
        <v>1650</v>
      </c>
    </row>
    <row r="1556" spans="2:3" ht="24.95" customHeight="1">
      <c r="B1556" s="101">
        <v>1644</v>
      </c>
      <c r="C1556" s="86" t="s">
        <v>1651</v>
      </c>
    </row>
    <row r="1557" spans="2:3" ht="24.95" customHeight="1">
      <c r="B1557" s="101">
        <v>1645</v>
      </c>
      <c r="C1557" s="86" t="s">
        <v>1652</v>
      </c>
    </row>
    <row r="1558" spans="2:3" ht="24.95" customHeight="1">
      <c r="B1558" s="101">
        <v>1646</v>
      </c>
      <c r="C1558" s="86" t="s">
        <v>1653</v>
      </c>
    </row>
    <row r="1559" spans="2:3" ht="24.95" customHeight="1">
      <c r="B1559" s="101">
        <v>1647</v>
      </c>
      <c r="C1559" s="86" t="s">
        <v>1654</v>
      </c>
    </row>
    <row r="1560" spans="2:3" ht="24.95" customHeight="1">
      <c r="B1560" s="101">
        <v>1648</v>
      </c>
      <c r="C1560" s="86" t="s">
        <v>1655</v>
      </c>
    </row>
    <row r="1561" spans="2:3" ht="24.95" customHeight="1">
      <c r="B1561" s="101">
        <v>1649</v>
      </c>
      <c r="C1561" s="86" t="s">
        <v>1656</v>
      </c>
    </row>
    <row r="1562" spans="2:3" ht="24.95" customHeight="1">
      <c r="B1562" s="101">
        <v>1650</v>
      </c>
      <c r="C1562" s="86" t="s">
        <v>1657</v>
      </c>
    </row>
    <row r="1563" spans="2:3" ht="24.95" customHeight="1">
      <c r="B1563" s="101">
        <v>1651</v>
      </c>
      <c r="C1563" s="86" t="s">
        <v>1658</v>
      </c>
    </row>
    <row r="1564" spans="2:3" ht="24.95" customHeight="1">
      <c r="B1564" s="101">
        <v>1652</v>
      </c>
      <c r="C1564" s="86" t="s">
        <v>1659</v>
      </c>
    </row>
    <row r="1565" spans="2:3" ht="24.95" customHeight="1">
      <c r="B1565" s="101">
        <v>1653</v>
      </c>
      <c r="C1565" s="86" t="s">
        <v>1660</v>
      </c>
    </row>
    <row r="1566" spans="2:3" ht="24.95" customHeight="1">
      <c r="B1566" s="101">
        <v>1654</v>
      </c>
      <c r="C1566" s="86" t="s">
        <v>1661</v>
      </c>
    </row>
    <row r="1567" spans="2:3" ht="24.95" customHeight="1">
      <c r="B1567" s="101">
        <v>1655</v>
      </c>
      <c r="C1567" s="86" t="s">
        <v>1662</v>
      </c>
    </row>
    <row r="1568" spans="2:3" ht="24.95" customHeight="1">
      <c r="B1568" s="101">
        <v>1656</v>
      </c>
      <c r="C1568" s="86" t="s">
        <v>1663</v>
      </c>
    </row>
    <row r="1569" spans="2:3" ht="24.95" customHeight="1">
      <c r="B1569" s="101">
        <v>1657</v>
      </c>
      <c r="C1569" s="86" t="s">
        <v>1664</v>
      </c>
    </row>
    <row r="1570" spans="2:3" ht="24.95" customHeight="1">
      <c r="B1570" s="101">
        <v>1658</v>
      </c>
      <c r="C1570" s="86" t="s">
        <v>1665</v>
      </c>
    </row>
    <row r="1571" spans="2:3" ht="24.95" customHeight="1">
      <c r="B1571" s="101">
        <v>1659</v>
      </c>
      <c r="C1571" s="86" t="s">
        <v>1666</v>
      </c>
    </row>
    <row r="1572" spans="2:3" ht="24.95" customHeight="1">
      <c r="B1572" s="101">
        <v>1660</v>
      </c>
      <c r="C1572" s="86" t="s">
        <v>1667</v>
      </c>
    </row>
    <row r="1573" spans="2:3" ht="24.95" customHeight="1">
      <c r="B1573" s="101">
        <v>1661</v>
      </c>
      <c r="C1573" s="86" t="s">
        <v>1668</v>
      </c>
    </row>
    <row r="1574" spans="2:3" ht="24.95" customHeight="1">
      <c r="B1574" s="101">
        <v>1662</v>
      </c>
      <c r="C1574" s="86" t="s">
        <v>1669</v>
      </c>
    </row>
    <row r="1575" spans="2:3" ht="24.95" customHeight="1">
      <c r="B1575" s="101">
        <v>1663</v>
      </c>
      <c r="C1575" s="86" t="s">
        <v>1670</v>
      </c>
    </row>
    <row r="1576" spans="2:3" ht="24.95" customHeight="1">
      <c r="B1576" s="101">
        <v>1664</v>
      </c>
      <c r="C1576" s="86" t="s">
        <v>1671</v>
      </c>
    </row>
    <row r="1577" spans="2:3" ht="24.95" customHeight="1">
      <c r="B1577" s="101">
        <v>1665</v>
      </c>
      <c r="C1577" s="86" t="s">
        <v>1672</v>
      </c>
    </row>
    <row r="1578" spans="2:3" ht="24.95" customHeight="1">
      <c r="B1578" s="101">
        <v>1666</v>
      </c>
      <c r="C1578" s="86" t="s">
        <v>1673</v>
      </c>
    </row>
    <row r="1579" spans="2:3" ht="24.95" customHeight="1">
      <c r="B1579" s="101">
        <v>1667</v>
      </c>
      <c r="C1579" s="86" t="s">
        <v>1674</v>
      </c>
    </row>
    <row r="1580" spans="2:3" ht="24.95" customHeight="1">
      <c r="B1580" s="101">
        <v>1668</v>
      </c>
      <c r="C1580" s="86" t="s">
        <v>1675</v>
      </c>
    </row>
    <row r="1581" spans="2:3" ht="24.95" customHeight="1">
      <c r="B1581" s="101">
        <v>1669</v>
      </c>
      <c r="C1581" s="86" t="s">
        <v>1676</v>
      </c>
    </row>
    <row r="1582" spans="2:3" ht="24.95" customHeight="1">
      <c r="B1582" s="101">
        <v>1670</v>
      </c>
      <c r="C1582" s="86" t="s">
        <v>1677</v>
      </c>
    </row>
    <row r="1583" spans="2:3" ht="24.95" customHeight="1">
      <c r="B1583" s="101">
        <v>1671</v>
      </c>
      <c r="C1583" s="86" t="s">
        <v>1678</v>
      </c>
    </row>
    <row r="1584" spans="2:3" ht="24.95" customHeight="1">
      <c r="B1584" s="101">
        <v>1672</v>
      </c>
      <c r="C1584" s="86" t="s">
        <v>1679</v>
      </c>
    </row>
    <row r="1585" spans="2:3" ht="24.95" customHeight="1">
      <c r="B1585" s="101">
        <v>1673</v>
      </c>
      <c r="C1585" s="86" t="s">
        <v>1680</v>
      </c>
    </row>
    <row r="1586" spans="2:3" ht="24.95" customHeight="1">
      <c r="B1586" s="101">
        <v>1674</v>
      </c>
      <c r="C1586" s="86" t="s">
        <v>1681</v>
      </c>
    </row>
    <row r="1587" spans="2:3" ht="24.95" customHeight="1">
      <c r="B1587" s="101">
        <v>1675</v>
      </c>
      <c r="C1587" s="86" t="s">
        <v>1682</v>
      </c>
    </row>
    <row r="1588" spans="2:3" ht="24.95" customHeight="1">
      <c r="B1588" s="101">
        <v>1676</v>
      </c>
      <c r="C1588" s="86" t="s">
        <v>1683</v>
      </c>
    </row>
    <row r="1589" spans="2:3" ht="24.95" customHeight="1">
      <c r="B1589" s="101">
        <v>1677</v>
      </c>
      <c r="C1589" s="86" t="s">
        <v>1684</v>
      </c>
    </row>
    <row r="1590" spans="2:3" ht="24.95" customHeight="1">
      <c r="B1590" s="101">
        <v>1678</v>
      </c>
      <c r="C1590" s="86" t="s">
        <v>1685</v>
      </c>
    </row>
    <row r="1591" spans="2:3" ht="24.95" customHeight="1">
      <c r="B1591" s="101">
        <v>1679</v>
      </c>
      <c r="C1591" s="86" t="s">
        <v>1686</v>
      </c>
    </row>
    <row r="1592" spans="2:3" ht="24.95" customHeight="1">
      <c r="B1592" s="101">
        <v>1680</v>
      </c>
      <c r="C1592" s="86" t="s">
        <v>1687</v>
      </c>
    </row>
    <row r="1593" spans="2:3" ht="24.95" customHeight="1">
      <c r="B1593" s="101">
        <v>1681</v>
      </c>
      <c r="C1593" s="86" t="s">
        <v>1688</v>
      </c>
    </row>
    <row r="1594" spans="2:3" ht="24.95" customHeight="1">
      <c r="B1594" s="101">
        <v>1682</v>
      </c>
      <c r="C1594" s="86" t="s">
        <v>1689</v>
      </c>
    </row>
    <row r="1595" spans="2:3" ht="24.95" customHeight="1">
      <c r="B1595" s="101">
        <v>1683</v>
      </c>
      <c r="C1595" s="86" t="s">
        <v>1690</v>
      </c>
    </row>
    <row r="1596" spans="2:3" ht="24.95" customHeight="1">
      <c r="B1596" s="101">
        <v>1684</v>
      </c>
      <c r="C1596" s="86" t="s">
        <v>1691</v>
      </c>
    </row>
    <row r="1597" spans="2:3" ht="24.95" customHeight="1">
      <c r="B1597" s="101">
        <v>1685</v>
      </c>
      <c r="C1597" s="86" t="s">
        <v>1692</v>
      </c>
    </row>
    <row r="1598" spans="2:3" ht="24.95" customHeight="1">
      <c r="B1598" s="101">
        <v>1686</v>
      </c>
      <c r="C1598" s="86" t="s">
        <v>1693</v>
      </c>
    </row>
    <row r="1599" spans="2:3" ht="24.95" customHeight="1">
      <c r="B1599" s="101">
        <v>1687</v>
      </c>
      <c r="C1599" s="86" t="s">
        <v>1694</v>
      </c>
    </row>
    <row r="1600" spans="2:3" ht="24.95" customHeight="1">
      <c r="B1600" s="101">
        <v>1688</v>
      </c>
      <c r="C1600" s="86" t="s">
        <v>1695</v>
      </c>
    </row>
    <row r="1601" spans="2:3" ht="24.95" customHeight="1">
      <c r="B1601" s="101">
        <v>1689</v>
      </c>
      <c r="C1601" s="86" t="s">
        <v>1696</v>
      </c>
    </row>
    <row r="1602" spans="2:3" ht="24.95" customHeight="1">
      <c r="B1602" s="101">
        <v>1690</v>
      </c>
      <c r="C1602" s="86" t="s">
        <v>1697</v>
      </c>
    </row>
    <row r="1603" spans="2:3" ht="24.95" customHeight="1">
      <c r="B1603" s="101">
        <v>1691</v>
      </c>
      <c r="C1603" s="86" t="s">
        <v>1698</v>
      </c>
    </row>
    <row r="1604" spans="2:3" ht="24.95" customHeight="1">
      <c r="B1604" s="101">
        <v>1692</v>
      </c>
      <c r="C1604" s="86" t="s">
        <v>1699</v>
      </c>
    </row>
    <row r="1605" spans="2:3" ht="24.95" customHeight="1">
      <c r="B1605" s="101">
        <v>1693</v>
      </c>
      <c r="C1605" s="86" t="s">
        <v>1700</v>
      </c>
    </row>
    <row r="1606" spans="2:3" ht="24.95" customHeight="1">
      <c r="B1606" s="101">
        <v>1694</v>
      </c>
      <c r="C1606" s="86" t="s">
        <v>1701</v>
      </c>
    </row>
    <row r="1607" spans="2:3" ht="24.95" customHeight="1">
      <c r="B1607" s="101">
        <v>1695</v>
      </c>
      <c r="C1607" s="86" t="s">
        <v>1702</v>
      </c>
    </row>
    <row r="1608" spans="2:3" ht="24.95" customHeight="1">
      <c r="B1608" s="101">
        <v>1696</v>
      </c>
      <c r="C1608" s="86" t="s">
        <v>1703</v>
      </c>
    </row>
    <row r="1609" spans="2:3" ht="24.95" customHeight="1">
      <c r="B1609" s="101">
        <v>1697</v>
      </c>
      <c r="C1609" s="86" t="s">
        <v>1704</v>
      </c>
    </row>
    <row r="1610" spans="2:3" ht="24.95" customHeight="1">
      <c r="B1610" s="101">
        <v>1698</v>
      </c>
      <c r="C1610" s="86" t="s">
        <v>1705</v>
      </c>
    </row>
    <row r="1611" spans="2:3" ht="24.95" customHeight="1">
      <c r="B1611" s="101">
        <v>1699</v>
      </c>
      <c r="C1611" s="86" t="s">
        <v>1706</v>
      </c>
    </row>
    <row r="1612" spans="2:3" ht="24.95" customHeight="1">
      <c r="B1612" s="101">
        <v>1700</v>
      </c>
      <c r="C1612" s="86" t="s">
        <v>1707</v>
      </c>
    </row>
    <row r="1613" spans="2:3" ht="24.95" customHeight="1">
      <c r="B1613" s="101">
        <v>1701</v>
      </c>
      <c r="C1613" s="86" t="s">
        <v>1708</v>
      </c>
    </row>
    <row r="1614" spans="2:3" ht="24.95" customHeight="1">
      <c r="B1614" s="101">
        <v>1702</v>
      </c>
      <c r="C1614" s="86" t="s">
        <v>1709</v>
      </c>
    </row>
    <row r="1615" spans="2:3" ht="24.95" customHeight="1">
      <c r="B1615" s="101">
        <v>1703</v>
      </c>
      <c r="C1615" s="86" t="s">
        <v>1710</v>
      </c>
    </row>
    <row r="1616" spans="2:3" ht="24.95" customHeight="1">
      <c r="B1616" s="101">
        <v>1704</v>
      </c>
      <c r="C1616" s="86" t="s">
        <v>1711</v>
      </c>
    </row>
    <row r="1617" spans="2:3" ht="24.95" customHeight="1">
      <c r="B1617" s="101">
        <v>1705</v>
      </c>
      <c r="C1617" s="86" t="s">
        <v>1712</v>
      </c>
    </row>
    <row r="1618" spans="2:3" ht="24.95" customHeight="1">
      <c r="B1618" s="101">
        <v>1706</v>
      </c>
      <c r="C1618" s="86" t="s">
        <v>1713</v>
      </c>
    </row>
    <row r="1619" spans="2:3" ht="24.95" customHeight="1">
      <c r="B1619" s="101">
        <v>1707</v>
      </c>
      <c r="C1619" s="86" t="s">
        <v>1714</v>
      </c>
    </row>
    <row r="1620" spans="2:3" ht="24.95" customHeight="1">
      <c r="B1620" s="101">
        <v>1708</v>
      </c>
      <c r="C1620" s="86" t="s">
        <v>1715</v>
      </c>
    </row>
    <row r="1621" spans="2:3" ht="24.95" customHeight="1">
      <c r="B1621" s="101">
        <v>1709</v>
      </c>
      <c r="C1621" s="86" t="s">
        <v>1716</v>
      </c>
    </row>
    <row r="1622" spans="2:3" ht="24.95" customHeight="1">
      <c r="B1622" s="101">
        <v>1710</v>
      </c>
      <c r="C1622" s="86" t="s">
        <v>1717</v>
      </c>
    </row>
    <row r="1623" spans="2:3" ht="24.95" customHeight="1">
      <c r="B1623" s="101">
        <v>1711</v>
      </c>
      <c r="C1623" s="86" t="s">
        <v>1718</v>
      </c>
    </row>
    <row r="1624" spans="2:3" ht="24.95" customHeight="1">
      <c r="B1624" s="101">
        <v>1712</v>
      </c>
      <c r="C1624" s="86" t="s">
        <v>1719</v>
      </c>
    </row>
    <row r="1625" spans="2:3" ht="24.95" customHeight="1">
      <c r="B1625" s="101">
        <v>1713</v>
      </c>
      <c r="C1625" s="86" t="s">
        <v>1720</v>
      </c>
    </row>
    <row r="1626" spans="2:3" ht="24.95" customHeight="1">
      <c r="B1626" s="101">
        <v>1714</v>
      </c>
      <c r="C1626" s="86" t="s">
        <v>1721</v>
      </c>
    </row>
    <row r="1627" spans="2:3" ht="24.95" customHeight="1">
      <c r="B1627" s="101">
        <v>1715</v>
      </c>
      <c r="C1627" s="86" t="s">
        <v>1722</v>
      </c>
    </row>
    <row r="1628" spans="2:3" ht="24.95" customHeight="1">
      <c r="B1628" s="101">
        <v>1716</v>
      </c>
      <c r="C1628" s="86" t="s">
        <v>1723</v>
      </c>
    </row>
    <row r="1629" spans="2:3" ht="24.95" customHeight="1">
      <c r="B1629" s="101">
        <v>1717</v>
      </c>
      <c r="C1629" s="86" t="s">
        <v>1724</v>
      </c>
    </row>
    <row r="1630" spans="2:3" ht="24.95" customHeight="1">
      <c r="B1630" s="101">
        <v>1718</v>
      </c>
      <c r="C1630" s="86" t="s">
        <v>1725</v>
      </c>
    </row>
    <row r="1631" spans="2:3" ht="24.95" customHeight="1">
      <c r="B1631" s="101">
        <v>1719</v>
      </c>
      <c r="C1631" s="86" t="s">
        <v>1726</v>
      </c>
    </row>
    <row r="1632" spans="2:3" ht="24.95" customHeight="1">
      <c r="B1632" s="101">
        <v>1720</v>
      </c>
      <c r="C1632" s="86" t="s">
        <v>1727</v>
      </c>
    </row>
    <row r="1633" spans="2:3" ht="24.95" customHeight="1">
      <c r="B1633" s="101">
        <v>1721</v>
      </c>
      <c r="C1633" s="86" t="s">
        <v>1728</v>
      </c>
    </row>
    <row r="1634" spans="2:3" ht="24.95" customHeight="1">
      <c r="B1634" s="101">
        <v>1722</v>
      </c>
      <c r="C1634" s="86" t="s">
        <v>1729</v>
      </c>
    </row>
    <row r="1635" spans="2:3" ht="24.95" customHeight="1">
      <c r="B1635" s="101">
        <v>1723</v>
      </c>
      <c r="C1635" s="86" t="s">
        <v>1730</v>
      </c>
    </row>
    <row r="1636" spans="2:3" ht="24.95" customHeight="1">
      <c r="B1636" s="101">
        <v>1724</v>
      </c>
      <c r="C1636" s="86" t="s">
        <v>1731</v>
      </c>
    </row>
    <row r="1637" spans="2:3" ht="24.95" customHeight="1">
      <c r="B1637" s="101">
        <v>1725</v>
      </c>
      <c r="C1637" s="86" t="s">
        <v>1732</v>
      </c>
    </row>
    <row r="1638" spans="2:3" ht="24.95" customHeight="1">
      <c r="B1638" s="101">
        <v>1726</v>
      </c>
      <c r="C1638" s="86" t="s">
        <v>1733</v>
      </c>
    </row>
    <row r="1639" spans="2:3" ht="24.95" customHeight="1">
      <c r="B1639" s="101">
        <v>1727</v>
      </c>
      <c r="C1639" s="86" t="s">
        <v>1734</v>
      </c>
    </row>
    <row r="1640" spans="2:3" ht="24.95" customHeight="1">
      <c r="B1640" s="101">
        <v>1728</v>
      </c>
      <c r="C1640" s="86" t="s">
        <v>1735</v>
      </c>
    </row>
    <row r="1641" spans="2:3" ht="24.95" customHeight="1">
      <c r="B1641" s="101">
        <v>1729</v>
      </c>
      <c r="C1641" s="86" t="s">
        <v>1736</v>
      </c>
    </row>
    <row r="1642" spans="2:3" ht="24.95" customHeight="1">
      <c r="B1642" s="101">
        <v>1730</v>
      </c>
      <c r="C1642" s="86" t="s">
        <v>1737</v>
      </c>
    </row>
    <row r="1643" spans="2:3" ht="24.95" customHeight="1">
      <c r="B1643" s="101">
        <v>1731</v>
      </c>
      <c r="C1643" s="86" t="s">
        <v>1738</v>
      </c>
    </row>
    <row r="1644" spans="2:3" ht="24.95" customHeight="1">
      <c r="B1644" s="101">
        <v>1732</v>
      </c>
      <c r="C1644" s="86" t="s">
        <v>1739</v>
      </c>
    </row>
    <row r="1645" spans="2:3" ht="24.95" customHeight="1">
      <c r="B1645" s="101">
        <v>1733</v>
      </c>
      <c r="C1645" s="86" t="s">
        <v>1740</v>
      </c>
    </row>
    <row r="1646" spans="2:3" ht="24.95" customHeight="1">
      <c r="B1646" s="101">
        <v>1734</v>
      </c>
      <c r="C1646" s="86" t="s">
        <v>1741</v>
      </c>
    </row>
    <row r="1647" spans="2:3" ht="24.95" customHeight="1">
      <c r="B1647" s="101">
        <v>1735</v>
      </c>
      <c r="C1647" s="86" t="s">
        <v>1742</v>
      </c>
    </row>
    <row r="1648" spans="2:3" ht="24.95" customHeight="1">
      <c r="B1648" s="101">
        <v>1736</v>
      </c>
      <c r="C1648" s="86" t="s">
        <v>1743</v>
      </c>
    </row>
    <row r="1649" spans="2:3" ht="24.95" customHeight="1">
      <c r="B1649" s="101">
        <v>1737</v>
      </c>
      <c r="C1649" s="86" t="s">
        <v>1744</v>
      </c>
    </row>
    <row r="1650" spans="2:3" ht="24.95" customHeight="1">
      <c r="B1650" s="101">
        <v>1738</v>
      </c>
      <c r="C1650" s="86" t="s">
        <v>1745</v>
      </c>
    </row>
    <row r="1651" spans="2:3" ht="24.95" customHeight="1">
      <c r="B1651" s="101">
        <v>1739</v>
      </c>
      <c r="C1651" s="86" t="s">
        <v>1746</v>
      </c>
    </row>
    <row r="1652" spans="2:3" ht="24.95" customHeight="1">
      <c r="B1652" s="101">
        <v>1740</v>
      </c>
      <c r="C1652" s="86" t="s">
        <v>1747</v>
      </c>
    </row>
    <row r="1653" spans="2:3" ht="24.95" customHeight="1">
      <c r="B1653" s="101">
        <v>1741</v>
      </c>
      <c r="C1653" s="86" t="s">
        <v>1748</v>
      </c>
    </row>
    <row r="1654" spans="2:3" ht="24.95" customHeight="1">
      <c r="B1654" s="101">
        <v>1742</v>
      </c>
      <c r="C1654" s="86" t="s">
        <v>1749</v>
      </c>
    </row>
    <row r="1655" spans="2:3" ht="24.95" customHeight="1">
      <c r="B1655" s="101">
        <v>1743</v>
      </c>
      <c r="C1655" s="86" t="s">
        <v>1750</v>
      </c>
    </row>
    <row r="1656" spans="2:3" ht="24.95" customHeight="1">
      <c r="B1656" s="101">
        <v>1744</v>
      </c>
      <c r="C1656" s="86" t="s">
        <v>1751</v>
      </c>
    </row>
    <row r="1657" spans="2:3" ht="24.95" customHeight="1">
      <c r="B1657" s="101">
        <v>1745</v>
      </c>
      <c r="C1657" s="86" t="s">
        <v>1752</v>
      </c>
    </row>
    <row r="1658" spans="2:3" ht="24.95" customHeight="1">
      <c r="B1658" s="101">
        <v>1746</v>
      </c>
      <c r="C1658" s="86" t="s">
        <v>1753</v>
      </c>
    </row>
    <row r="1659" spans="2:3" ht="24.95" customHeight="1">
      <c r="B1659" s="101">
        <v>1747</v>
      </c>
      <c r="C1659" s="86" t="s">
        <v>1754</v>
      </c>
    </row>
    <row r="1660" spans="2:3" ht="24.95" customHeight="1">
      <c r="B1660" s="101">
        <v>1748</v>
      </c>
      <c r="C1660" s="86" t="s">
        <v>1755</v>
      </c>
    </row>
    <row r="1661" spans="2:3" ht="24.95" customHeight="1">
      <c r="B1661" s="101">
        <v>1749</v>
      </c>
      <c r="C1661" s="86" t="s">
        <v>1756</v>
      </c>
    </row>
    <row r="1662" spans="2:3" ht="24.95" customHeight="1">
      <c r="B1662" s="101">
        <v>1750</v>
      </c>
      <c r="C1662" s="86" t="s">
        <v>1757</v>
      </c>
    </row>
    <row r="1663" spans="2:3" ht="24.95" customHeight="1">
      <c r="B1663" s="101">
        <v>1751</v>
      </c>
      <c r="C1663" s="86" t="s">
        <v>1758</v>
      </c>
    </row>
    <row r="1664" spans="2:3" ht="24.95" customHeight="1">
      <c r="B1664" s="101">
        <v>1752</v>
      </c>
      <c r="C1664" s="86" t="s">
        <v>1759</v>
      </c>
    </row>
    <row r="1665" spans="2:3" ht="24.95" customHeight="1">
      <c r="B1665" s="101">
        <v>1753</v>
      </c>
      <c r="C1665" s="86" t="s">
        <v>1760</v>
      </c>
    </row>
    <row r="1666" spans="2:3" ht="24.95" customHeight="1">
      <c r="B1666" s="101">
        <v>1754</v>
      </c>
      <c r="C1666" s="86" t="s">
        <v>1761</v>
      </c>
    </row>
    <row r="1667" spans="2:3" ht="24.95" customHeight="1">
      <c r="B1667" s="101">
        <v>1755</v>
      </c>
      <c r="C1667" s="86" t="s">
        <v>1762</v>
      </c>
    </row>
    <row r="1668" spans="2:3" ht="24.95" customHeight="1">
      <c r="B1668" s="101">
        <v>1756</v>
      </c>
      <c r="C1668" s="86" t="s">
        <v>1763</v>
      </c>
    </row>
    <row r="1669" spans="2:3" ht="24.95" customHeight="1">
      <c r="B1669" s="101">
        <v>1757</v>
      </c>
      <c r="C1669" s="86" t="s">
        <v>1764</v>
      </c>
    </row>
    <row r="1670" spans="2:3" ht="24.95" customHeight="1">
      <c r="B1670" s="101">
        <v>1758</v>
      </c>
      <c r="C1670" s="86" t="s">
        <v>1765</v>
      </c>
    </row>
    <row r="1671" spans="2:3" ht="24.95" customHeight="1">
      <c r="B1671" s="101">
        <v>1760</v>
      </c>
      <c r="C1671" s="86" t="s">
        <v>1766</v>
      </c>
    </row>
    <row r="1672" spans="2:3" ht="24.95" customHeight="1">
      <c r="B1672" s="101">
        <v>1761</v>
      </c>
      <c r="C1672" s="86" t="s">
        <v>1767</v>
      </c>
    </row>
    <row r="1673" spans="2:3" ht="24.95" customHeight="1">
      <c r="B1673" s="101">
        <v>1762</v>
      </c>
      <c r="C1673" s="86" t="s">
        <v>1768</v>
      </c>
    </row>
    <row r="1674" spans="2:3" ht="24.95" customHeight="1">
      <c r="B1674" s="101">
        <v>1763</v>
      </c>
      <c r="C1674" s="86" t="s">
        <v>1769</v>
      </c>
    </row>
    <row r="1675" spans="2:3" ht="24.95" customHeight="1">
      <c r="B1675" s="101">
        <v>1764</v>
      </c>
      <c r="C1675" s="86" t="s">
        <v>1770</v>
      </c>
    </row>
    <row r="1676" spans="2:3" ht="24.95" customHeight="1">
      <c r="B1676" s="101">
        <v>1765</v>
      </c>
      <c r="C1676" s="86" t="s">
        <v>1771</v>
      </c>
    </row>
    <row r="1677" spans="2:3" ht="24.95" customHeight="1">
      <c r="B1677" s="101">
        <v>1766</v>
      </c>
      <c r="C1677" s="86" t="s">
        <v>1772</v>
      </c>
    </row>
    <row r="1678" spans="2:3" ht="24.95" customHeight="1">
      <c r="B1678" s="101">
        <v>1767</v>
      </c>
      <c r="C1678" s="86" t="s">
        <v>1773</v>
      </c>
    </row>
    <row r="1679" spans="2:3" ht="24.95" customHeight="1">
      <c r="B1679" s="101">
        <v>1768</v>
      </c>
      <c r="C1679" s="86" t="s">
        <v>1774</v>
      </c>
    </row>
    <row r="1680" spans="2:3" ht="24.95" customHeight="1">
      <c r="B1680" s="101">
        <v>1769</v>
      </c>
      <c r="C1680" s="86" t="s">
        <v>1775</v>
      </c>
    </row>
    <row r="1681" spans="2:3" ht="24.95" customHeight="1">
      <c r="B1681" s="101">
        <v>1770</v>
      </c>
      <c r="C1681" s="86" t="s">
        <v>1776</v>
      </c>
    </row>
    <row r="1682" spans="2:3" ht="24.95" customHeight="1">
      <c r="B1682" s="101">
        <v>1771</v>
      </c>
      <c r="C1682" s="86" t="s">
        <v>1777</v>
      </c>
    </row>
    <row r="1683" spans="2:3" ht="24.95" customHeight="1">
      <c r="B1683" s="101">
        <v>1772</v>
      </c>
      <c r="C1683" s="86" t="s">
        <v>1778</v>
      </c>
    </row>
    <row r="1684" spans="2:3" ht="24.95" customHeight="1">
      <c r="B1684" s="101">
        <v>1773</v>
      </c>
      <c r="C1684" s="86" t="s">
        <v>1779</v>
      </c>
    </row>
    <row r="1685" spans="2:3" ht="24.95" customHeight="1">
      <c r="B1685" s="101">
        <v>1774</v>
      </c>
      <c r="C1685" s="86" t="s">
        <v>1780</v>
      </c>
    </row>
    <row r="1686" spans="2:3" ht="24.95" customHeight="1">
      <c r="B1686" s="101">
        <v>1775</v>
      </c>
      <c r="C1686" s="86" t="s">
        <v>1781</v>
      </c>
    </row>
    <row r="1687" spans="2:3" ht="24.95" customHeight="1">
      <c r="B1687" s="101">
        <v>1776</v>
      </c>
      <c r="C1687" s="86" t="s">
        <v>1782</v>
      </c>
    </row>
    <row r="1688" spans="2:3" ht="24.95" customHeight="1">
      <c r="B1688" s="101">
        <v>1777</v>
      </c>
      <c r="C1688" s="86" t="s">
        <v>1783</v>
      </c>
    </row>
    <row r="1689" spans="2:3" ht="24.95" customHeight="1">
      <c r="B1689" s="101">
        <v>1778</v>
      </c>
      <c r="C1689" s="86" t="s">
        <v>1784</v>
      </c>
    </row>
    <row r="1690" spans="2:3" ht="24.95" customHeight="1">
      <c r="B1690" s="101">
        <v>1779</v>
      </c>
      <c r="C1690" s="86" t="s">
        <v>1785</v>
      </c>
    </row>
    <row r="1691" spans="2:3" ht="24.95" customHeight="1">
      <c r="B1691" s="101">
        <v>1780</v>
      </c>
      <c r="C1691" s="86" t="s">
        <v>1786</v>
      </c>
    </row>
    <row r="1692" spans="2:3" ht="24.95" customHeight="1">
      <c r="B1692" s="101">
        <v>1781</v>
      </c>
      <c r="C1692" s="86" t="s">
        <v>1787</v>
      </c>
    </row>
    <row r="1693" spans="2:3" ht="24.95" customHeight="1">
      <c r="B1693" s="101">
        <v>1782</v>
      </c>
      <c r="C1693" s="86" t="s">
        <v>1788</v>
      </c>
    </row>
    <row r="1694" spans="2:3" ht="24.95" customHeight="1">
      <c r="B1694" s="101">
        <v>1783</v>
      </c>
      <c r="C1694" s="86" t="s">
        <v>1789</v>
      </c>
    </row>
    <row r="1695" spans="2:3" ht="24.95" customHeight="1">
      <c r="B1695" s="101">
        <v>1784</v>
      </c>
      <c r="C1695" s="86" t="s">
        <v>1790</v>
      </c>
    </row>
    <row r="1696" spans="2:3" ht="24.95" customHeight="1">
      <c r="B1696" s="101">
        <v>1785</v>
      </c>
      <c r="C1696" s="86" t="s">
        <v>1791</v>
      </c>
    </row>
    <row r="1697" spans="2:3" ht="24.95" customHeight="1">
      <c r="B1697" s="101">
        <v>1786</v>
      </c>
      <c r="C1697" s="86" t="s">
        <v>1792</v>
      </c>
    </row>
    <row r="1698" spans="2:3" ht="24.95" customHeight="1">
      <c r="B1698" s="101">
        <v>1787</v>
      </c>
      <c r="C1698" s="86" t="s">
        <v>1793</v>
      </c>
    </row>
    <row r="1699" spans="2:3" ht="24.95" customHeight="1">
      <c r="B1699" s="101">
        <v>1788</v>
      </c>
      <c r="C1699" s="86" t="s">
        <v>1794</v>
      </c>
    </row>
    <row r="1700" spans="2:3" ht="24.95" customHeight="1">
      <c r="B1700" s="101">
        <v>1789</v>
      </c>
      <c r="C1700" s="86" t="s">
        <v>1795</v>
      </c>
    </row>
    <row r="1701" spans="2:3" ht="24.95" customHeight="1">
      <c r="B1701" s="101">
        <v>1790</v>
      </c>
      <c r="C1701" s="86" t="s">
        <v>1796</v>
      </c>
    </row>
    <row r="1702" spans="2:3" ht="24.95" customHeight="1">
      <c r="B1702" s="101">
        <v>1791</v>
      </c>
      <c r="C1702" s="86" t="s">
        <v>1797</v>
      </c>
    </row>
    <row r="1703" spans="2:3" ht="24.95" customHeight="1">
      <c r="B1703" s="101">
        <v>1792</v>
      </c>
      <c r="C1703" s="86" t="s">
        <v>1798</v>
      </c>
    </row>
    <row r="1704" spans="2:3" ht="24.95" customHeight="1">
      <c r="B1704" s="101">
        <v>1793</v>
      </c>
      <c r="C1704" s="86" t="s">
        <v>1799</v>
      </c>
    </row>
    <row r="1705" spans="2:3" ht="24.95" customHeight="1">
      <c r="B1705" s="101">
        <v>1794</v>
      </c>
      <c r="C1705" s="86" t="s">
        <v>1800</v>
      </c>
    </row>
    <row r="1706" spans="2:3" ht="24.95" customHeight="1">
      <c r="B1706" s="101">
        <v>1795</v>
      </c>
      <c r="C1706" s="86" t="s">
        <v>1801</v>
      </c>
    </row>
    <row r="1707" spans="2:3" ht="24.95" customHeight="1">
      <c r="B1707" s="101">
        <v>1796</v>
      </c>
      <c r="C1707" s="86" t="s">
        <v>1802</v>
      </c>
    </row>
    <row r="1708" spans="2:3" ht="24.95" customHeight="1">
      <c r="B1708" s="101">
        <v>1797</v>
      </c>
      <c r="C1708" s="86" t="s">
        <v>1803</v>
      </c>
    </row>
    <row r="1709" spans="2:3" ht="24.95" customHeight="1">
      <c r="B1709" s="101">
        <v>1798</v>
      </c>
      <c r="C1709" s="86" t="s">
        <v>1804</v>
      </c>
    </row>
    <row r="1710" spans="2:3" ht="24.95" customHeight="1">
      <c r="B1710" s="101">
        <v>1799</v>
      </c>
      <c r="C1710" s="86" t="s">
        <v>1805</v>
      </c>
    </row>
    <row r="1711" spans="2:3" ht="24.95" customHeight="1">
      <c r="B1711" s="101">
        <v>1800</v>
      </c>
      <c r="C1711" s="86" t="s">
        <v>1806</v>
      </c>
    </row>
    <row r="1712" spans="2:3" ht="24.95" customHeight="1">
      <c r="B1712" s="101">
        <v>1801</v>
      </c>
      <c r="C1712" s="86" t="s">
        <v>1807</v>
      </c>
    </row>
    <row r="1713" spans="2:3" ht="24.95" customHeight="1">
      <c r="B1713" s="101">
        <v>1802</v>
      </c>
      <c r="C1713" s="86" t="s">
        <v>1808</v>
      </c>
    </row>
    <row r="1714" spans="2:3" ht="24.95" customHeight="1">
      <c r="B1714" s="101">
        <v>1803</v>
      </c>
      <c r="C1714" s="86" t="s">
        <v>1809</v>
      </c>
    </row>
    <row r="1715" spans="2:3" ht="24.95" customHeight="1">
      <c r="B1715" s="101">
        <v>1804</v>
      </c>
      <c r="C1715" s="86" t="s">
        <v>1810</v>
      </c>
    </row>
    <row r="1716" spans="2:3" ht="24.95" customHeight="1">
      <c r="B1716" s="101">
        <v>1805</v>
      </c>
      <c r="C1716" s="86" t="s">
        <v>1811</v>
      </c>
    </row>
    <row r="1717" spans="2:3" ht="24.95" customHeight="1">
      <c r="B1717" s="101">
        <v>1806</v>
      </c>
      <c r="C1717" s="86" t="s">
        <v>1812</v>
      </c>
    </row>
    <row r="1718" spans="2:3" ht="24.95" customHeight="1">
      <c r="B1718" s="101">
        <v>1807</v>
      </c>
      <c r="C1718" s="86" t="s">
        <v>1813</v>
      </c>
    </row>
    <row r="1719" spans="2:3" ht="24.95" customHeight="1">
      <c r="B1719" s="101">
        <v>1808</v>
      </c>
      <c r="C1719" s="86" t="s">
        <v>1814</v>
      </c>
    </row>
    <row r="1720" spans="2:3" ht="24.95" customHeight="1">
      <c r="B1720" s="101">
        <v>1809</v>
      </c>
      <c r="C1720" s="86" t="s">
        <v>1815</v>
      </c>
    </row>
    <row r="1721" spans="2:3" ht="24.95" customHeight="1">
      <c r="B1721" s="101">
        <v>1810</v>
      </c>
      <c r="C1721" s="86" t="s">
        <v>1816</v>
      </c>
    </row>
    <row r="1722" spans="2:3" ht="24.95" customHeight="1">
      <c r="B1722" s="101">
        <v>1811</v>
      </c>
      <c r="C1722" s="86" t="s">
        <v>1817</v>
      </c>
    </row>
    <row r="1723" spans="2:3" ht="24.95" customHeight="1">
      <c r="B1723" s="101">
        <v>1812</v>
      </c>
      <c r="C1723" s="86" t="s">
        <v>1818</v>
      </c>
    </row>
    <row r="1724" spans="2:3" ht="24.95" customHeight="1">
      <c r="B1724" s="101">
        <v>1813</v>
      </c>
      <c r="C1724" s="86" t="s">
        <v>1819</v>
      </c>
    </row>
    <row r="1725" spans="2:3" ht="24.95" customHeight="1">
      <c r="B1725" s="101">
        <v>1814</v>
      </c>
      <c r="C1725" s="86" t="s">
        <v>1820</v>
      </c>
    </row>
    <row r="1726" spans="2:3" ht="24.95" customHeight="1">
      <c r="B1726" s="101">
        <v>1815</v>
      </c>
      <c r="C1726" s="86" t="s">
        <v>1821</v>
      </c>
    </row>
    <row r="1727" spans="2:3" ht="24.95" customHeight="1">
      <c r="B1727" s="101">
        <v>1816</v>
      </c>
      <c r="C1727" s="86" t="s">
        <v>1822</v>
      </c>
    </row>
    <row r="1728" spans="2:3" ht="24.95" customHeight="1">
      <c r="B1728" s="101">
        <v>1817</v>
      </c>
      <c r="C1728" s="86" t="s">
        <v>1823</v>
      </c>
    </row>
    <row r="1729" spans="2:3" ht="24.95" customHeight="1">
      <c r="B1729" s="101">
        <v>1818</v>
      </c>
      <c r="C1729" s="86" t="s">
        <v>1824</v>
      </c>
    </row>
    <row r="1730" spans="2:3" ht="24.95" customHeight="1">
      <c r="B1730" s="101">
        <v>1819</v>
      </c>
      <c r="C1730" s="86" t="s">
        <v>1825</v>
      </c>
    </row>
    <row r="1731" spans="2:3" ht="24.95" customHeight="1">
      <c r="B1731" s="101">
        <v>1820</v>
      </c>
      <c r="C1731" s="86" t="s">
        <v>1826</v>
      </c>
    </row>
    <row r="1732" spans="2:3" ht="24.95" customHeight="1">
      <c r="B1732" s="101">
        <v>1821</v>
      </c>
      <c r="C1732" s="86" t="s">
        <v>1827</v>
      </c>
    </row>
    <row r="1733" spans="2:3" ht="24.95" customHeight="1">
      <c r="B1733" s="101">
        <v>1822</v>
      </c>
      <c r="C1733" s="86" t="s">
        <v>1828</v>
      </c>
    </row>
    <row r="1734" spans="2:3" ht="24.95" customHeight="1">
      <c r="B1734" s="101">
        <v>1823</v>
      </c>
      <c r="C1734" s="86" t="s">
        <v>1829</v>
      </c>
    </row>
    <row r="1735" spans="2:3" ht="24.95" customHeight="1">
      <c r="B1735" s="101">
        <v>1824</v>
      </c>
      <c r="C1735" s="86" t="s">
        <v>1830</v>
      </c>
    </row>
    <row r="1736" spans="2:3" ht="24.95" customHeight="1">
      <c r="B1736" s="101">
        <v>1825</v>
      </c>
      <c r="C1736" s="86" t="s">
        <v>1831</v>
      </c>
    </row>
    <row r="1737" spans="2:3" ht="24.95" customHeight="1">
      <c r="B1737" s="101">
        <v>1826</v>
      </c>
      <c r="C1737" s="86" t="s">
        <v>1832</v>
      </c>
    </row>
    <row r="1738" spans="2:3" ht="24.95" customHeight="1">
      <c r="B1738" s="101">
        <v>1827</v>
      </c>
      <c r="C1738" s="86" t="s">
        <v>1833</v>
      </c>
    </row>
    <row r="1739" spans="2:3" ht="24.95" customHeight="1">
      <c r="B1739" s="101">
        <v>1828</v>
      </c>
      <c r="C1739" s="86" t="s">
        <v>1834</v>
      </c>
    </row>
    <row r="1740" spans="2:3" ht="24.95" customHeight="1">
      <c r="B1740" s="101">
        <v>1829</v>
      </c>
      <c r="C1740" s="86" t="s">
        <v>1835</v>
      </c>
    </row>
    <row r="1741" spans="2:3" ht="24.95" customHeight="1">
      <c r="B1741" s="101">
        <v>1830</v>
      </c>
      <c r="C1741" s="86" t="s">
        <v>1836</v>
      </c>
    </row>
    <row r="1742" spans="2:3" ht="24.95" customHeight="1">
      <c r="B1742" s="101">
        <v>1831</v>
      </c>
      <c r="C1742" s="86" t="s">
        <v>1837</v>
      </c>
    </row>
    <row r="1743" spans="2:3" ht="24.95" customHeight="1">
      <c r="B1743" s="101">
        <v>1832</v>
      </c>
      <c r="C1743" s="86" t="s">
        <v>1838</v>
      </c>
    </row>
    <row r="1744" spans="2:3" ht="24.95" customHeight="1">
      <c r="B1744" s="101">
        <v>1833</v>
      </c>
      <c r="C1744" s="86" t="s">
        <v>1839</v>
      </c>
    </row>
    <row r="1745" spans="2:3" ht="24.95" customHeight="1">
      <c r="B1745" s="101">
        <v>1834</v>
      </c>
      <c r="C1745" s="86" t="s">
        <v>1840</v>
      </c>
    </row>
    <row r="1746" spans="2:3" ht="24.95" customHeight="1">
      <c r="B1746" s="101">
        <v>1835</v>
      </c>
      <c r="C1746" s="86" t="s">
        <v>1841</v>
      </c>
    </row>
    <row r="1747" spans="2:3" ht="24.95" customHeight="1">
      <c r="B1747" s="101">
        <v>1836</v>
      </c>
      <c r="C1747" s="86" t="s">
        <v>1842</v>
      </c>
    </row>
    <row r="1748" spans="2:3" ht="24.95" customHeight="1">
      <c r="B1748" s="101">
        <v>1837</v>
      </c>
      <c r="C1748" s="86" t="s">
        <v>1843</v>
      </c>
    </row>
    <row r="1749" spans="2:3" ht="24.95" customHeight="1">
      <c r="B1749" s="101">
        <v>1838</v>
      </c>
      <c r="C1749" s="86" t="s">
        <v>1844</v>
      </c>
    </row>
    <row r="1750" spans="2:3" ht="24.95" customHeight="1">
      <c r="B1750" s="101">
        <v>1839</v>
      </c>
      <c r="C1750" s="86" t="s">
        <v>1845</v>
      </c>
    </row>
    <row r="1751" spans="2:3" ht="24.95" customHeight="1">
      <c r="B1751" s="101">
        <v>1840</v>
      </c>
      <c r="C1751" s="86" t="s">
        <v>1846</v>
      </c>
    </row>
    <row r="1752" spans="2:3" ht="24.95" customHeight="1">
      <c r="B1752" s="101">
        <v>1841</v>
      </c>
      <c r="C1752" s="86" t="s">
        <v>1847</v>
      </c>
    </row>
    <row r="1753" spans="2:3" ht="24.95" customHeight="1">
      <c r="B1753" s="101">
        <v>1842</v>
      </c>
      <c r="C1753" s="86" t="s">
        <v>1848</v>
      </c>
    </row>
    <row r="1754" spans="2:3" ht="24.95" customHeight="1">
      <c r="B1754" s="101">
        <v>1843</v>
      </c>
      <c r="C1754" s="86" t="s">
        <v>1849</v>
      </c>
    </row>
    <row r="1755" spans="2:3" ht="24.95" customHeight="1">
      <c r="B1755" s="101">
        <v>1844</v>
      </c>
      <c r="C1755" s="86" t="s">
        <v>1850</v>
      </c>
    </row>
    <row r="1756" spans="2:3" ht="24.95" customHeight="1">
      <c r="B1756" s="101">
        <v>1845</v>
      </c>
      <c r="C1756" s="86" t="s">
        <v>1851</v>
      </c>
    </row>
    <row r="1757" spans="2:3" ht="24.95" customHeight="1">
      <c r="B1757" s="101">
        <v>1846</v>
      </c>
      <c r="C1757" s="86" t="s">
        <v>1852</v>
      </c>
    </row>
    <row r="1758" spans="2:3" ht="24.95" customHeight="1">
      <c r="B1758" s="101">
        <v>1847</v>
      </c>
      <c r="C1758" s="86" t="s">
        <v>1853</v>
      </c>
    </row>
    <row r="1759" spans="2:3" ht="24.95" customHeight="1">
      <c r="B1759" s="101">
        <v>1848</v>
      </c>
      <c r="C1759" s="86" t="s">
        <v>1854</v>
      </c>
    </row>
    <row r="1760" spans="2:3" ht="24.95" customHeight="1">
      <c r="B1760" s="101">
        <v>1849</v>
      </c>
      <c r="C1760" s="86" t="s">
        <v>1855</v>
      </c>
    </row>
    <row r="1761" spans="2:3" ht="24.95" customHeight="1">
      <c r="B1761" s="101">
        <v>1850</v>
      </c>
      <c r="C1761" s="86" t="s">
        <v>1856</v>
      </c>
    </row>
    <row r="1762" spans="2:3" ht="24.95" customHeight="1">
      <c r="B1762" s="101">
        <v>1851</v>
      </c>
      <c r="C1762" s="86" t="s">
        <v>1857</v>
      </c>
    </row>
    <row r="1763" spans="2:3" ht="24.95" customHeight="1">
      <c r="B1763" s="101">
        <v>1852</v>
      </c>
      <c r="C1763" s="86" t="s">
        <v>1858</v>
      </c>
    </row>
    <row r="1764" spans="2:3" ht="24.95" customHeight="1">
      <c r="B1764" s="101">
        <v>1853</v>
      </c>
      <c r="C1764" s="86" t="s">
        <v>1859</v>
      </c>
    </row>
    <row r="1765" spans="2:3" ht="24.95" customHeight="1">
      <c r="B1765" s="101">
        <v>1854</v>
      </c>
      <c r="C1765" s="86" t="s">
        <v>1860</v>
      </c>
    </row>
    <row r="1766" spans="2:3" ht="24.95" customHeight="1">
      <c r="B1766" s="101">
        <v>1855</v>
      </c>
      <c r="C1766" s="86" t="s">
        <v>1861</v>
      </c>
    </row>
    <row r="1767" spans="2:3" ht="24.95" customHeight="1">
      <c r="B1767" s="101">
        <v>1856</v>
      </c>
      <c r="C1767" s="86" t="s">
        <v>1862</v>
      </c>
    </row>
    <row r="1768" spans="2:3" ht="24.95" customHeight="1">
      <c r="B1768" s="101">
        <v>1857</v>
      </c>
      <c r="C1768" s="86" t="s">
        <v>1863</v>
      </c>
    </row>
    <row r="1769" spans="2:3" ht="24.95" customHeight="1">
      <c r="B1769" s="101">
        <v>1858</v>
      </c>
      <c r="C1769" s="86" t="s">
        <v>1864</v>
      </c>
    </row>
    <row r="1770" spans="2:3" ht="24.95" customHeight="1">
      <c r="B1770" s="101">
        <v>1859</v>
      </c>
      <c r="C1770" s="86" t="s">
        <v>1865</v>
      </c>
    </row>
    <row r="1771" spans="2:3" ht="24.95" customHeight="1">
      <c r="B1771" s="101">
        <v>1860</v>
      </c>
      <c r="C1771" s="86" t="s">
        <v>1866</v>
      </c>
    </row>
    <row r="1772" spans="2:3" ht="24.95" customHeight="1">
      <c r="B1772" s="101">
        <v>1861</v>
      </c>
      <c r="C1772" s="86" t="s">
        <v>1867</v>
      </c>
    </row>
    <row r="1773" spans="2:3" ht="24.95" customHeight="1">
      <c r="B1773" s="101">
        <v>1862</v>
      </c>
      <c r="C1773" s="86" t="s">
        <v>1868</v>
      </c>
    </row>
    <row r="1774" spans="2:3" ht="24.95" customHeight="1">
      <c r="B1774" s="101">
        <v>1863</v>
      </c>
      <c r="C1774" s="86" t="s">
        <v>1869</v>
      </c>
    </row>
    <row r="1775" spans="2:3" ht="24.95" customHeight="1">
      <c r="B1775" s="101">
        <v>1864</v>
      </c>
      <c r="C1775" s="86" t="s">
        <v>1870</v>
      </c>
    </row>
    <row r="1776" spans="2:3" ht="24.95" customHeight="1">
      <c r="B1776" s="101">
        <v>1865</v>
      </c>
      <c r="C1776" s="86" t="s">
        <v>1871</v>
      </c>
    </row>
    <row r="1777" spans="2:3" ht="24.95" customHeight="1">
      <c r="B1777" s="101">
        <v>1866</v>
      </c>
      <c r="C1777" s="86" t="s">
        <v>1872</v>
      </c>
    </row>
    <row r="1778" spans="2:3" ht="24.95" customHeight="1">
      <c r="B1778" s="101">
        <v>1867</v>
      </c>
      <c r="C1778" s="86" t="s">
        <v>1873</v>
      </c>
    </row>
    <row r="1779" spans="2:3" ht="24.95" customHeight="1">
      <c r="B1779" s="101">
        <v>1868</v>
      </c>
      <c r="C1779" s="86" t="s">
        <v>1874</v>
      </c>
    </row>
    <row r="1780" spans="2:3" ht="24.95" customHeight="1">
      <c r="B1780" s="101">
        <v>1869</v>
      </c>
      <c r="C1780" s="86" t="s">
        <v>1875</v>
      </c>
    </row>
    <row r="1781" spans="2:3" ht="24.95" customHeight="1">
      <c r="B1781" s="101">
        <v>1870</v>
      </c>
      <c r="C1781" s="86" t="s">
        <v>1876</v>
      </c>
    </row>
    <row r="1782" spans="2:3" ht="24.95" customHeight="1">
      <c r="B1782" s="101">
        <v>1871</v>
      </c>
      <c r="C1782" s="86" t="s">
        <v>1877</v>
      </c>
    </row>
    <row r="1783" spans="2:3" ht="24.95" customHeight="1">
      <c r="B1783" s="101">
        <v>1872</v>
      </c>
      <c r="C1783" s="86" t="s">
        <v>1878</v>
      </c>
    </row>
    <row r="1784" spans="2:3" ht="24.95" customHeight="1">
      <c r="B1784" s="101">
        <v>1873</v>
      </c>
      <c r="C1784" s="86" t="s">
        <v>1879</v>
      </c>
    </row>
    <row r="1785" spans="2:3" ht="24.95" customHeight="1">
      <c r="B1785" s="101">
        <v>1874</v>
      </c>
      <c r="C1785" s="86" t="s">
        <v>1880</v>
      </c>
    </row>
    <row r="1786" spans="2:3" ht="24.95" customHeight="1">
      <c r="B1786" s="101">
        <v>1875</v>
      </c>
      <c r="C1786" s="86" t="s">
        <v>1881</v>
      </c>
    </row>
    <row r="1787" spans="2:3" ht="24.95" customHeight="1">
      <c r="B1787" s="101">
        <v>1876</v>
      </c>
      <c r="C1787" s="86" t="s">
        <v>1882</v>
      </c>
    </row>
    <row r="1788" spans="2:3" ht="24.95" customHeight="1">
      <c r="B1788" s="101">
        <v>1877</v>
      </c>
      <c r="C1788" s="86" t="s">
        <v>1883</v>
      </c>
    </row>
    <row r="1789" spans="2:3" ht="24.95" customHeight="1">
      <c r="B1789" s="101">
        <v>1878</v>
      </c>
      <c r="C1789" s="86" t="s">
        <v>1884</v>
      </c>
    </row>
    <row r="1790" spans="2:3" ht="24.95" customHeight="1">
      <c r="B1790" s="101">
        <v>1879</v>
      </c>
      <c r="C1790" s="86" t="s">
        <v>1885</v>
      </c>
    </row>
    <row r="1791" spans="2:3" ht="24.95" customHeight="1">
      <c r="B1791" s="101">
        <v>1880</v>
      </c>
      <c r="C1791" s="86" t="s">
        <v>1886</v>
      </c>
    </row>
    <row r="1792" spans="2:3" ht="24.95" customHeight="1">
      <c r="B1792" s="101">
        <v>1881</v>
      </c>
      <c r="C1792" s="86" t="s">
        <v>1887</v>
      </c>
    </row>
    <row r="1793" spans="2:3" ht="24.95" customHeight="1">
      <c r="B1793" s="101">
        <v>1882</v>
      </c>
      <c r="C1793" s="86" t="s">
        <v>1888</v>
      </c>
    </row>
    <row r="1794" spans="2:3" ht="24.95" customHeight="1">
      <c r="B1794" s="101">
        <v>1883</v>
      </c>
      <c r="C1794" s="86" t="s">
        <v>1889</v>
      </c>
    </row>
    <row r="1795" spans="2:3" ht="24.95" customHeight="1">
      <c r="B1795" s="101">
        <v>1884</v>
      </c>
      <c r="C1795" s="86" t="s">
        <v>1890</v>
      </c>
    </row>
    <row r="1796" spans="2:3" ht="24.95" customHeight="1">
      <c r="B1796" s="101">
        <v>1885</v>
      </c>
      <c r="C1796" s="86" t="s">
        <v>1891</v>
      </c>
    </row>
    <row r="1797" spans="2:3" ht="24.95" customHeight="1">
      <c r="B1797" s="101">
        <v>1886</v>
      </c>
      <c r="C1797" s="86" t="s">
        <v>1892</v>
      </c>
    </row>
    <row r="1798" spans="2:3" ht="24.95" customHeight="1">
      <c r="B1798" s="101">
        <v>1887</v>
      </c>
      <c r="C1798" s="86" t="s">
        <v>1893</v>
      </c>
    </row>
    <row r="1799" spans="2:3" ht="24.95" customHeight="1">
      <c r="B1799" s="101">
        <v>1888</v>
      </c>
      <c r="C1799" s="86" t="s">
        <v>1894</v>
      </c>
    </row>
    <row r="1800" spans="2:3" ht="24.95" customHeight="1">
      <c r="B1800" s="101">
        <v>1889</v>
      </c>
      <c r="C1800" s="86" t="s">
        <v>1895</v>
      </c>
    </row>
    <row r="1801" spans="2:3" ht="24.95" customHeight="1">
      <c r="B1801" s="101">
        <v>1890</v>
      </c>
      <c r="C1801" s="86" t="s">
        <v>1896</v>
      </c>
    </row>
    <row r="1802" spans="2:3" ht="24.95" customHeight="1">
      <c r="B1802" s="101">
        <v>1891</v>
      </c>
      <c r="C1802" s="86" t="s">
        <v>1897</v>
      </c>
    </row>
    <row r="1803" spans="2:3" ht="24.95" customHeight="1">
      <c r="B1803" s="101">
        <v>1892</v>
      </c>
      <c r="C1803" s="86" t="s">
        <v>1898</v>
      </c>
    </row>
    <row r="1804" spans="2:3" ht="24.95" customHeight="1">
      <c r="B1804" s="101">
        <v>1893</v>
      </c>
      <c r="C1804" s="86" t="s">
        <v>1899</v>
      </c>
    </row>
    <row r="1805" spans="2:3" ht="24.95" customHeight="1">
      <c r="B1805" s="101">
        <v>1894</v>
      </c>
      <c r="C1805" s="86" t="s">
        <v>1900</v>
      </c>
    </row>
    <row r="1806" spans="2:3" ht="24.95" customHeight="1">
      <c r="B1806" s="101">
        <v>1895</v>
      </c>
      <c r="C1806" s="86" t="s">
        <v>1901</v>
      </c>
    </row>
    <row r="1807" spans="2:3" ht="24.95" customHeight="1">
      <c r="B1807" s="101">
        <v>1896</v>
      </c>
      <c r="C1807" s="86" t="s">
        <v>1902</v>
      </c>
    </row>
    <row r="1808" spans="2:3" ht="24.95" customHeight="1">
      <c r="B1808" s="101">
        <v>1897</v>
      </c>
      <c r="C1808" s="86" t="s">
        <v>1903</v>
      </c>
    </row>
    <row r="1809" spans="2:3" ht="24.95" customHeight="1">
      <c r="B1809" s="101">
        <v>1898</v>
      </c>
      <c r="C1809" s="86" t="s">
        <v>1904</v>
      </c>
    </row>
    <row r="1810" spans="2:3" ht="24.95" customHeight="1">
      <c r="B1810" s="101">
        <v>1899</v>
      </c>
      <c r="C1810" s="86" t="s">
        <v>1905</v>
      </c>
    </row>
    <row r="1811" spans="2:3" ht="24.95" customHeight="1">
      <c r="B1811" s="101">
        <v>1900</v>
      </c>
      <c r="C1811" s="86" t="s">
        <v>1906</v>
      </c>
    </row>
    <row r="1812" spans="2:3" ht="24.95" customHeight="1">
      <c r="B1812" s="101">
        <v>1901</v>
      </c>
      <c r="C1812" s="86" t="s">
        <v>1907</v>
      </c>
    </row>
    <row r="1813" spans="2:3" ht="24.95" customHeight="1">
      <c r="B1813" s="101">
        <v>1902</v>
      </c>
      <c r="C1813" s="86" t="s">
        <v>1908</v>
      </c>
    </row>
    <row r="1814" spans="2:3" ht="24.95" customHeight="1">
      <c r="B1814" s="101">
        <v>1903</v>
      </c>
      <c r="C1814" s="86" t="s">
        <v>1909</v>
      </c>
    </row>
    <row r="1815" spans="2:3" ht="24.95" customHeight="1">
      <c r="B1815" s="101">
        <v>1904</v>
      </c>
      <c r="C1815" s="86" t="s">
        <v>1910</v>
      </c>
    </row>
    <row r="1816" spans="2:3" ht="24.95" customHeight="1">
      <c r="B1816" s="101">
        <v>1905</v>
      </c>
      <c r="C1816" s="86" t="s">
        <v>1911</v>
      </c>
    </row>
    <row r="1817" spans="2:3" ht="24.95" customHeight="1">
      <c r="B1817" s="101">
        <v>1906</v>
      </c>
      <c r="C1817" s="86" t="s">
        <v>1912</v>
      </c>
    </row>
    <row r="1818" spans="2:3" ht="24.95" customHeight="1">
      <c r="B1818" s="101">
        <v>1907</v>
      </c>
      <c r="C1818" s="86" t="s">
        <v>1913</v>
      </c>
    </row>
    <row r="1819" spans="2:3" ht="24.95" customHeight="1">
      <c r="B1819" s="101">
        <v>1908</v>
      </c>
      <c r="C1819" s="86" t="s">
        <v>1914</v>
      </c>
    </row>
    <row r="1820" spans="2:3" ht="24.95" customHeight="1">
      <c r="B1820" s="101">
        <v>1909</v>
      </c>
      <c r="C1820" s="86" t="s">
        <v>1915</v>
      </c>
    </row>
    <row r="1821" spans="2:3" ht="24.95" customHeight="1">
      <c r="B1821" s="101">
        <v>1910</v>
      </c>
      <c r="C1821" s="86" t="s">
        <v>1916</v>
      </c>
    </row>
    <row r="1822" spans="2:3" ht="24.95" customHeight="1">
      <c r="B1822" s="101">
        <v>1911</v>
      </c>
      <c r="C1822" s="86" t="s">
        <v>1917</v>
      </c>
    </row>
    <row r="1823" spans="2:3" ht="24.95" customHeight="1">
      <c r="B1823" s="101">
        <v>1912</v>
      </c>
      <c r="C1823" s="86" t="s">
        <v>1918</v>
      </c>
    </row>
    <row r="1824" spans="2:3" ht="24.95" customHeight="1">
      <c r="B1824" s="101">
        <v>1913</v>
      </c>
      <c r="C1824" s="86" t="s">
        <v>1919</v>
      </c>
    </row>
    <row r="1825" spans="2:3" ht="24.95" customHeight="1">
      <c r="B1825" s="101">
        <v>1914</v>
      </c>
      <c r="C1825" s="86" t="s">
        <v>1920</v>
      </c>
    </row>
    <row r="1826" spans="2:3" ht="24.95" customHeight="1">
      <c r="B1826" s="101">
        <v>1915</v>
      </c>
      <c r="C1826" s="86" t="s">
        <v>1921</v>
      </c>
    </row>
    <row r="1827" spans="2:3" ht="24.95" customHeight="1">
      <c r="B1827" s="101">
        <v>1916</v>
      </c>
      <c r="C1827" s="86" t="s">
        <v>1922</v>
      </c>
    </row>
    <row r="1828" spans="2:3" ht="24.95" customHeight="1">
      <c r="B1828" s="101">
        <v>1917</v>
      </c>
      <c r="C1828" s="86" t="s">
        <v>1923</v>
      </c>
    </row>
    <row r="1829" spans="2:3" ht="24.95" customHeight="1">
      <c r="B1829" s="101">
        <v>1918</v>
      </c>
      <c r="C1829" s="86" t="s">
        <v>1924</v>
      </c>
    </row>
    <row r="1830" spans="2:3" ht="24.95" customHeight="1">
      <c r="B1830" s="101">
        <v>1919</v>
      </c>
      <c r="C1830" s="86" t="s">
        <v>1925</v>
      </c>
    </row>
    <row r="1831" spans="2:3" ht="24.95" customHeight="1">
      <c r="B1831" s="101">
        <v>1920</v>
      </c>
      <c r="C1831" s="86" t="s">
        <v>1926</v>
      </c>
    </row>
    <row r="1832" spans="2:3" ht="24.95" customHeight="1">
      <c r="B1832" s="101">
        <v>1921</v>
      </c>
      <c r="C1832" s="86" t="s">
        <v>1927</v>
      </c>
    </row>
    <row r="1833" spans="2:3" ht="24.95" customHeight="1">
      <c r="B1833" s="101">
        <v>1922</v>
      </c>
      <c r="C1833" s="86" t="s">
        <v>1928</v>
      </c>
    </row>
    <row r="1834" spans="2:3" ht="24.95" customHeight="1">
      <c r="B1834" s="101">
        <v>1923</v>
      </c>
      <c r="C1834" s="86" t="s">
        <v>1929</v>
      </c>
    </row>
    <row r="1835" spans="2:3" ht="24.95" customHeight="1">
      <c r="B1835" s="101">
        <v>1924</v>
      </c>
      <c r="C1835" s="86" t="s">
        <v>1930</v>
      </c>
    </row>
    <row r="1836" spans="2:3" ht="24.95" customHeight="1">
      <c r="B1836" s="101">
        <v>1925</v>
      </c>
      <c r="C1836" s="86" t="s">
        <v>1931</v>
      </c>
    </row>
    <row r="1837" spans="2:3" ht="24.95" customHeight="1">
      <c r="B1837" s="101">
        <v>1926</v>
      </c>
      <c r="C1837" s="86" t="s">
        <v>1932</v>
      </c>
    </row>
    <row r="1838" spans="2:3" ht="24.95" customHeight="1">
      <c r="B1838" s="101">
        <v>1927</v>
      </c>
      <c r="C1838" s="86" t="s">
        <v>1933</v>
      </c>
    </row>
    <row r="1839" spans="2:3" ht="24.95" customHeight="1">
      <c r="B1839" s="101">
        <v>1928</v>
      </c>
      <c r="C1839" s="86" t="s">
        <v>1934</v>
      </c>
    </row>
    <row r="1840" spans="2:3" ht="24.95" customHeight="1">
      <c r="B1840" s="101">
        <v>1929</v>
      </c>
      <c r="C1840" s="86" t="s">
        <v>1935</v>
      </c>
    </row>
    <row r="1841" spans="2:3" ht="24.95" customHeight="1">
      <c r="B1841" s="101">
        <v>1930</v>
      </c>
      <c r="C1841" s="86" t="s">
        <v>1936</v>
      </c>
    </row>
    <row r="1842" spans="2:3" ht="24.95" customHeight="1">
      <c r="B1842" s="101">
        <v>1931</v>
      </c>
      <c r="C1842" s="86" t="s">
        <v>1937</v>
      </c>
    </row>
    <row r="1843" spans="2:3" ht="24.95" customHeight="1">
      <c r="B1843" s="101">
        <v>1932</v>
      </c>
      <c r="C1843" s="86" t="s">
        <v>1938</v>
      </c>
    </row>
    <row r="1844" spans="2:3" ht="24.95" customHeight="1">
      <c r="B1844" s="101">
        <v>1933</v>
      </c>
      <c r="C1844" s="86" t="s">
        <v>1939</v>
      </c>
    </row>
    <row r="1845" spans="2:3" ht="24.95" customHeight="1">
      <c r="B1845" s="101">
        <v>1934</v>
      </c>
      <c r="C1845" s="86" t="s">
        <v>1940</v>
      </c>
    </row>
    <row r="1846" spans="2:3" ht="24.95" customHeight="1">
      <c r="B1846" s="101">
        <v>1935</v>
      </c>
      <c r="C1846" s="86" t="s">
        <v>1941</v>
      </c>
    </row>
    <row r="1847" spans="2:3" ht="24.95" customHeight="1">
      <c r="B1847" s="101">
        <v>1936</v>
      </c>
      <c r="C1847" s="86" t="s">
        <v>1942</v>
      </c>
    </row>
    <row r="1848" spans="2:3" ht="24.95" customHeight="1">
      <c r="B1848" s="101">
        <v>1937</v>
      </c>
      <c r="C1848" s="86" t="s">
        <v>1943</v>
      </c>
    </row>
    <row r="1849" spans="2:3" ht="24.95" customHeight="1">
      <c r="B1849" s="101">
        <v>1938</v>
      </c>
      <c r="C1849" s="86" t="s">
        <v>1944</v>
      </c>
    </row>
    <row r="1850" spans="2:3" ht="24.95" customHeight="1">
      <c r="B1850" s="101">
        <v>1939</v>
      </c>
      <c r="C1850" s="86" t="s">
        <v>1945</v>
      </c>
    </row>
    <row r="1851" spans="2:3" ht="24.95" customHeight="1">
      <c r="B1851" s="101">
        <v>1940</v>
      </c>
      <c r="C1851" s="86" t="s">
        <v>1946</v>
      </c>
    </row>
    <row r="1852" spans="2:3" ht="24.95" customHeight="1">
      <c r="B1852" s="101">
        <v>1941</v>
      </c>
      <c r="C1852" s="86" t="s">
        <v>1947</v>
      </c>
    </row>
    <row r="1853" spans="2:3" ht="24.95" customHeight="1">
      <c r="B1853" s="101">
        <v>1942</v>
      </c>
      <c r="C1853" s="86" t="s">
        <v>1948</v>
      </c>
    </row>
    <row r="1854" spans="2:3" ht="24.95" customHeight="1">
      <c r="B1854" s="101">
        <v>1943</v>
      </c>
      <c r="C1854" s="86" t="s">
        <v>1949</v>
      </c>
    </row>
    <row r="1855" spans="2:3" ht="24.95" customHeight="1">
      <c r="B1855" s="101">
        <v>1944</v>
      </c>
      <c r="C1855" s="86" t="s">
        <v>1950</v>
      </c>
    </row>
    <row r="1856" spans="2:3" ht="24.95" customHeight="1">
      <c r="B1856" s="101">
        <v>1945</v>
      </c>
      <c r="C1856" s="86" t="s">
        <v>1951</v>
      </c>
    </row>
    <row r="1857" spans="2:3" ht="24.95" customHeight="1">
      <c r="B1857" s="101">
        <v>1946</v>
      </c>
      <c r="C1857" s="86" t="s">
        <v>1952</v>
      </c>
    </row>
    <row r="1858" spans="2:3" ht="24.95" customHeight="1">
      <c r="B1858" s="101">
        <v>1947</v>
      </c>
      <c r="C1858" s="86" t="s">
        <v>1953</v>
      </c>
    </row>
    <row r="1859" spans="2:3" ht="24.95" customHeight="1">
      <c r="B1859" s="101">
        <v>1948</v>
      </c>
      <c r="C1859" s="86" t="s">
        <v>1954</v>
      </c>
    </row>
    <row r="1860" spans="2:3" ht="24.95" customHeight="1">
      <c r="B1860" s="101">
        <v>1949</v>
      </c>
      <c r="C1860" s="86" t="s">
        <v>1955</v>
      </c>
    </row>
    <row r="1861" spans="2:3" ht="24.95" customHeight="1">
      <c r="B1861" s="101">
        <v>1950</v>
      </c>
      <c r="C1861" s="86" t="s">
        <v>1956</v>
      </c>
    </row>
    <row r="1862" spans="2:3" ht="24.95" customHeight="1">
      <c r="B1862" s="101">
        <v>1951</v>
      </c>
      <c r="C1862" s="86" t="s">
        <v>1957</v>
      </c>
    </row>
    <row r="1863" spans="2:3" ht="24.95" customHeight="1">
      <c r="B1863" s="101">
        <v>1952</v>
      </c>
      <c r="C1863" s="86" t="s">
        <v>1958</v>
      </c>
    </row>
    <row r="1864" spans="2:3" ht="24.95" customHeight="1">
      <c r="B1864" s="101">
        <v>1953</v>
      </c>
      <c r="C1864" s="86" t="s">
        <v>1959</v>
      </c>
    </row>
    <row r="1865" spans="2:3" ht="24.95" customHeight="1">
      <c r="B1865" s="101">
        <v>1954</v>
      </c>
      <c r="C1865" s="86" t="s">
        <v>1960</v>
      </c>
    </row>
    <row r="1866" spans="2:3" ht="24.95" customHeight="1">
      <c r="B1866" s="101">
        <v>1955</v>
      </c>
      <c r="C1866" s="86" t="s">
        <v>1961</v>
      </c>
    </row>
    <row r="1867" spans="2:3" ht="24.95" customHeight="1">
      <c r="B1867" s="101">
        <v>1956</v>
      </c>
      <c r="C1867" s="86" t="s">
        <v>1962</v>
      </c>
    </row>
    <row r="1868" spans="2:3" ht="24.95" customHeight="1">
      <c r="B1868" s="101">
        <v>1957</v>
      </c>
      <c r="C1868" s="86" t="s">
        <v>1963</v>
      </c>
    </row>
    <row r="1869" spans="2:3" ht="24.95" customHeight="1">
      <c r="B1869" s="101">
        <v>1958</v>
      </c>
      <c r="C1869" s="86" t="s">
        <v>1964</v>
      </c>
    </row>
    <row r="1870" spans="2:3" ht="24.95" customHeight="1">
      <c r="B1870" s="101">
        <v>1959</v>
      </c>
      <c r="C1870" s="86" t="s">
        <v>1965</v>
      </c>
    </row>
    <row r="1871" spans="2:3" ht="24.95" customHeight="1">
      <c r="B1871" s="101">
        <v>1960</v>
      </c>
      <c r="C1871" s="86" t="s">
        <v>1966</v>
      </c>
    </row>
    <row r="1872" spans="2:3" ht="24.95" customHeight="1">
      <c r="B1872" s="101">
        <v>1962</v>
      </c>
      <c r="C1872" s="86" t="s">
        <v>1967</v>
      </c>
    </row>
    <row r="1873" spans="2:3" ht="24.95" customHeight="1">
      <c r="B1873" s="101">
        <v>1963</v>
      </c>
      <c r="C1873" s="86" t="s">
        <v>1968</v>
      </c>
    </row>
    <row r="1874" spans="2:3" ht="24.95" customHeight="1">
      <c r="B1874" s="101">
        <v>1964</v>
      </c>
      <c r="C1874" s="86" t="s">
        <v>1969</v>
      </c>
    </row>
    <row r="1875" spans="2:3" ht="24.95" customHeight="1">
      <c r="B1875" s="101">
        <v>1965</v>
      </c>
      <c r="C1875" s="86" t="s">
        <v>1970</v>
      </c>
    </row>
    <row r="1876" spans="2:3" ht="24.95" customHeight="1">
      <c r="B1876" s="101">
        <v>1966</v>
      </c>
      <c r="C1876" s="86" t="s">
        <v>1971</v>
      </c>
    </row>
    <row r="1877" spans="2:3" ht="24.95" customHeight="1">
      <c r="B1877" s="101">
        <v>1967</v>
      </c>
      <c r="C1877" s="86" t="s">
        <v>1972</v>
      </c>
    </row>
    <row r="1878" spans="2:3" ht="24.95" customHeight="1">
      <c r="B1878" s="101">
        <v>1968</v>
      </c>
      <c r="C1878" s="86" t="s">
        <v>1973</v>
      </c>
    </row>
    <row r="1879" spans="2:3" ht="24.95" customHeight="1">
      <c r="B1879" s="101">
        <v>1969</v>
      </c>
      <c r="C1879" s="86" t="s">
        <v>1974</v>
      </c>
    </row>
    <row r="1880" spans="2:3" ht="24.95" customHeight="1">
      <c r="B1880" s="101">
        <v>1970</v>
      </c>
      <c r="C1880" s="86" t="s">
        <v>1975</v>
      </c>
    </row>
    <row r="1881" spans="2:3" ht="24.95" customHeight="1">
      <c r="B1881" s="101">
        <v>1971</v>
      </c>
      <c r="C1881" s="86" t="s">
        <v>1976</v>
      </c>
    </row>
    <row r="1882" spans="2:3" ht="24.95" customHeight="1">
      <c r="B1882" s="101">
        <v>1972</v>
      </c>
      <c r="C1882" s="86" t="s">
        <v>1977</v>
      </c>
    </row>
    <row r="1883" spans="2:3" ht="24.95" customHeight="1">
      <c r="B1883" s="101">
        <v>1973</v>
      </c>
      <c r="C1883" s="86" t="s">
        <v>1978</v>
      </c>
    </row>
    <row r="1884" spans="2:3" ht="24.95" customHeight="1">
      <c r="B1884" s="101">
        <v>1974</v>
      </c>
      <c r="C1884" s="86" t="s">
        <v>1979</v>
      </c>
    </row>
    <row r="1885" spans="2:3" ht="24.95" customHeight="1">
      <c r="B1885" s="101">
        <v>1975</v>
      </c>
      <c r="C1885" s="86" t="s">
        <v>1980</v>
      </c>
    </row>
    <row r="1886" spans="2:3" ht="24.95" customHeight="1">
      <c r="B1886" s="101">
        <v>1976</v>
      </c>
      <c r="C1886" s="86" t="s">
        <v>1981</v>
      </c>
    </row>
    <row r="1887" spans="2:3" ht="24.95" customHeight="1">
      <c r="B1887" s="101">
        <v>1977</v>
      </c>
      <c r="C1887" s="86" t="s">
        <v>1982</v>
      </c>
    </row>
    <row r="1888" spans="2:3" ht="24.95" customHeight="1">
      <c r="B1888" s="101">
        <v>1978</v>
      </c>
      <c r="C1888" s="86" t="s">
        <v>1983</v>
      </c>
    </row>
    <row r="1889" spans="2:3" ht="24.95" customHeight="1">
      <c r="B1889" s="101">
        <v>1979</v>
      </c>
      <c r="C1889" s="86" t="s">
        <v>1984</v>
      </c>
    </row>
    <row r="1890" spans="2:3" ht="24.95" customHeight="1">
      <c r="B1890" s="101">
        <v>1980</v>
      </c>
      <c r="C1890" s="86" t="s">
        <v>1985</v>
      </c>
    </row>
    <row r="1891" spans="2:3" ht="24.95" customHeight="1">
      <c r="B1891" s="101">
        <v>1981</v>
      </c>
      <c r="C1891" s="86" t="s">
        <v>1986</v>
      </c>
    </row>
    <row r="1892" spans="2:3" ht="24.95" customHeight="1">
      <c r="B1892" s="101">
        <v>1982</v>
      </c>
      <c r="C1892" s="86" t="s">
        <v>1987</v>
      </c>
    </row>
    <row r="1893" spans="2:3" ht="24.95" customHeight="1">
      <c r="B1893" s="101">
        <v>1983</v>
      </c>
      <c r="C1893" s="86" t="s">
        <v>1988</v>
      </c>
    </row>
    <row r="1894" spans="2:3" ht="24.95" customHeight="1">
      <c r="B1894" s="101">
        <v>1984</v>
      </c>
      <c r="C1894" s="86" t="s">
        <v>1989</v>
      </c>
    </row>
    <row r="1895" spans="2:3" ht="24.95" customHeight="1">
      <c r="B1895" s="101">
        <v>1985</v>
      </c>
      <c r="C1895" s="86" t="s">
        <v>1990</v>
      </c>
    </row>
    <row r="1896" spans="2:3" ht="24.95" customHeight="1">
      <c r="B1896" s="101">
        <v>1986</v>
      </c>
      <c r="C1896" s="86" t="s">
        <v>1991</v>
      </c>
    </row>
    <row r="1897" spans="2:3" ht="24.95" customHeight="1">
      <c r="B1897" s="101">
        <v>1987</v>
      </c>
      <c r="C1897" s="86" t="s">
        <v>1992</v>
      </c>
    </row>
    <row r="1898" spans="2:3" ht="24.95" customHeight="1">
      <c r="B1898" s="101">
        <v>1988</v>
      </c>
      <c r="C1898" s="86" t="s">
        <v>1993</v>
      </c>
    </row>
    <row r="1899" spans="2:3" ht="24.95" customHeight="1">
      <c r="B1899" s="101">
        <v>1989</v>
      </c>
      <c r="C1899" s="86" t="s">
        <v>1994</v>
      </c>
    </row>
    <row r="1900" spans="2:3" ht="24.95" customHeight="1">
      <c r="B1900" s="101">
        <v>1990</v>
      </c>
      <c r="C1900" s="86" t="s">
        <v>1995</v>
      </c>
    </row>
    <row r="1901" spans="2:3" ht="24.95" customHeight="1">
      <c r="B1901" s="101">
        <v>1991</v>
      </c>
      <c r="C1901" s="86" t="s">
        <v>1996</v>
      </c>
    </row>
    <row r="1902" spans="2:3" ht="24.95" customHeight="1">
      <c r="B1902" s="101">
        <v>1992</v>
      </c>
      <c r="C1902" s="86" t="s">
        <v>1997</v>
      </c>
    </row>
    <row r="1903" spans="2:3" ht="24.95" customHeight="1">
      <c r="B1903" s="101">
        <v>1993</v>
      </c>
      <c r="C1903" s="86" t="s">
        <v>1998</v>
      </c>
    </row>
    <row r="1904" spans="2:3" ht="24.95" customHeight="1">
      <c r="B1904" s="101">
        <v>1994</v>
      </c>
      <c r="C1904" s="86" t="s">
        <v>1999</v>
      </c>
    </row>
    <row r="1905" spans="2:3" ht="24.95" customHeight="1">
      <c r="B1905" s="101">
        <v>1995</v>
      </c>
      <c r="C1905" s="86" t="s">
        <v>2000</v>
      </c>
    </row>
    <row r="1906" spans="2:3" ht="24.95" customHeight="1">
      <c r="B1906" s="101">
        <v>1996</v>
      </c>
      <c r="C1906" s="86" t="s">
        <v>2001</v>
      </c>
    </row>
    <row r="1907" spans="2:3" ht="24.95" customHeight="1">
      <c r="B1907" s="101">
        <v>1997</v>
      </c>
      <c r="C1907" s="86" t="s">
        <v>2002</v>
      </c>
    </row>
    <row r="1908" spans="2:3" ht="24.95" customHeight="1">
      <c r="B1908" s="101">
        <v>1998</v>
      </c>
      <c r="C1908" s="86" t="s">
        <v>2003</v>
      </c>
    </row>
    <row r="1909" spans="2:3" ht="24.95" customHeight="1">
      <c r="B1909" s="101">
        <v>1999</v>
      </c>
      <c r="C1909" s="86" t="s">
        <v>2004</v>
      </c>
    </row>
    <row r="1910" spans="2:3" ht="24.95" customHeight="1">
      <c r="B1910" s="101">
        <v>2000</v>
      </c>
      <c r="C1910" s="86" t="s">
        <v>2005</v>
      </c>
    </row>
    <row r="1911" spans="2:3" ht="24.95" customHeight="1">
      <c r="B1911" s="101">
        <v>2001</v>
      </c>
      <c r="C1911" s="86" t="s">
        <v>2006</v>
      </c>
    </row>
    <row r="1912" spans="2:3" ht="24.95" customHeight="1">
      <c r="B1912" s="101">
        <v>2002</v>
      </c>
      <c r="C1912" s="86" t="s">
        <v>2007</v>
      </c>
    </row>
    <row r="1913" spans="2:3" ht="24.95" customHeight="1">
      <c r="B1913" s="101">
        <v>2004</v>
      </c>
      <c r="C1913" s="86" t="s">
        <v>2008</v>
      </c>
    </row>
    <row r="1914" spans="2:3" ht="24.95" customHeight="1">
      <c r="B1914" s="101">
        <v>2005</v>
      </c>
      <c r="C1914" s="86" t="s">
        <v>2009</v>
      </c>
    </row>
    <row r="1915" spans="2:3" ht="24.95" customHeight="1">
      <c r="B1915" s="101">
        <v>2006</v>
      </c>
      <c r="C1915" s="86" t="s">
        <v>2010</v>
      </c>
    </row>
    <row r="1916" spans="2:3" ht="24.95" customHeight="1">
      <c r="B1916" s="101">
        <v>2007</v>
      </c>
      <c r="C1916" s="86" t="s">
        <v>2011</v>
      </c>
    </row>
    <row r="1917" spans="2:3" ht="24.95" customHeight="1">
      <c r="B1917" s="101">
        <v>2008</v>
      </c>
      <c r="C1917" s="86" t="s">
        <v>2012</v>
      </c>
    </row>
    <row r="1918" spans="2:3" ht="24.95" customHeight="1">
      <c r="B1918" s="101">
        <v>2009</v>
      </c>
      <c r="C1918" s="86" t="s">
        <v>2013</v>
      </c>
    </row>
    <row r="1919" spans="2:3" ht="24.95" customHeight="1">
      <c r="B1919" s="101">
        <v>2010</v>
      </c>
      <c r="C1919" s="86" t="s">
        <v>2014</v>
      </c>
    </row>
    <row r="1920" spans="2:3" ht="24.95" customHeight="1">
      <c r="B1920" s="101">
        <v>2011</v>
      </c>
      <c r="C1920" s="86" t="s">
        <v>2015</v>
      </c>
    </row>
    <row r="1921" spans="2:3" ht="24.95" customHeight="1">
      <c r="B1921" s="101">
        <v>2012</v>
      </c>
      <c r="C1921" s="86" t="s">
        <v>2016</v>
      </c>
    </row>
    <row r="1922" spans="2:3" ht="24.95" customHeight="1">
      <c r="B1922" s="101">
        <v>2013</v>
      </c>
      <c r="C1922" s="86" t="s">
        <v>2017</v>
      </c>
    </row>
    <row r="1923" spans="2:3" ht="24.95" customHeight="1">
      <c r="B1923" s="101">
        <v>2014</v>
      </c>
      <c r="C1923" s="86" t="s">
        <v>2018</v>
      </c>
    </row>
    <row r="1924" spans="2:3" ht="24.95" customHeight="1">
      <c r="B1924" s="101">
        <v>2015</v>
      </c>
      <c r="C1924" s="86" t="s">
        <v>2019</v>
      </c>
    </row>
    <row r="1925" spans="2:3" ht="24.95" customHeight="1">
      <c r="B1925" s="101">
        <v>2016</v>
      </c>
      <c r="C1925" s="86" t="s">
        <v>2020</v>
      </c>
    </row>
    <row r="1926" spans="2:3" ht="24.95" customHeight="1">
      <c r="B1926" s="101">
        <v>2017</v>
      </c>
      <c r="C1926" s="86" t="s">
        <v>2021</v>
      </c>
    </row>
    <row r="1927" spans="2:3" ht="24.95" customHeight="1">
      <c r="B1927" s="101">
        <v>2018</v>
      </c>
      <c r="C1927" s="86" t="s">
        <v>2022</v>
      </c>
    </row>
    <row r="1928" spans="2:3" ht="24.95" customHeight="1">
      <c r="B1928" s="101">
        <v>2019</v>
      </c>
      <c r="C1928" s="86" t="s">
        <v>2023</v>
      </c>
    </row>
    <row r="1929" spans="2:3" ht="24.95" customHeight="1">
      <c r="B1929" s="101">
        <v>2020</v>
      </c>
      <c r="C1929" s="86" t="s">
        <v>2024</v>
      </c>
    </row>
    <row r="1930" spans="2:3" ht="24.95" customHeight="1">
      <c r="B1930" s="101">
        <v>2021</v>
      </c>
      <c r="C1930" s="86" t="s">
        <v>2025</v>
      </c>
    </row>
    <row r="1931" spans="2:3" ht="24.95" customHeight="1">
      <c r="B1931" s="101">
        <v>2022</v>
      </c>
      <c r="C1931" s="86" t="s">
        <v>2026</v>
      </c>
    </row>
    <row r="1932" spans="2:3" ht="24.95" customHeight="1">
      <c r="B1932" s="101">
        <v>2023</v>
      </c>
      <c r="C1932" s="86" t="s">
        <v>2027</v>
      </c>
    </row>
    <row r="1933" spans="2:3" ht="24.95" customHeight="1">
      <c r="B1933" s="101">
        <v>2024</v>
      </c>
      <c r="C1933" s="86" t="s">
        <v>2028</v>
      </c>
    </row>
    <row r="1934" spans="2:3" ht="24.95" customHeight="1">
      <c r="B1934" s="101">
        <v>2025</v>
      </c>
      <c r="C1934" s="86" t="s">
        <v>2029</v>
      </c>
    </row>
    <row r="1935" spans="2:3" ht="24.95" customHeight="1">
      <c r="B1935" s="101">
        <v>2026</v>
      </c>
      <c r="C1935" s="86" t="s">
        <v>2030</v>
      </c>
    </row>
    <row r="1936" spans="2:3" ht="24.95" customHeight="1">
      <c r="B1936" s="101">
        <v>2027</v>
      </c>
      <c r="C1936" s="86" t="s">
        <v>2031</v>
      </c>
    </row>
    <row r="1937" spans="2:3" ht="24.95" customHeight="1">
      <c r="B1937" s="101">
        <v>2028</v>
      </c>
      <c r="C1937" s="86" t="s">
        <v>2032</v>
      </c>
    </row>
    <row r="1938" spans="2:3" ht="24.95" customHeight="1">
      <c r="B1938" s="101">
        <v>2029</v>
      </c>
      <c r="C1938" s="86" t="s">
        <v>2033</v>
      </c>
    </row>
    <row r="1939" spans="2:3" ht="24.95" customHeight="1">
      <c r="B1939" s="101">
        <v>2030</v>
      </c>
      <c r="C1939" s="86" t="s">
        <v>2034</v>
      </c>
    </row>
    <row r="1940" spans="2:3" ht="24.95" customHeight="1">
      <c r="B1940" s="101">
        <v>2031</v>
      </c>
      <c r="C1940" s="86" t="s">
        <v>2035</v>
      </c>
    </row>
    <row r="1941" spans="2:3" ht="24.95" customHeight="1">
      <c r="B1941" s="101">
        <v>2032</v>
      </c>
      <c r="C1941" s="86" t="s">
        <v>2036</v>
      </c>
    </row>
    <row r="1942" spans="2:3" ht="24.95" customHeight="1">
      <c r="B1942" s="101">
        <v>2033</v>
      </c>
      <c r="C1942" s="86" t="s">
        <v>2037</v>
      </c>
    </row>
    <row r="1943" spans="2:3" ht="24.95" customHeight="1">
      <c r="B1943" s="101">
        <v>2034</v>
      </c>
      <c r="C1943" s="86" t="s">
        <v>2038</v>
      </c>
    </row>
    <row r="1944" spans="2:3" ht="24.95" customHeight="1">
      <c r="B1944" s="101">
        <v>2035</v>
      </c>
      <c r="C1944" s="86" t="s">
        <v>2039</v>
      </c>
    </row>
    <row r="1945" spans="2:3" ht="24.95" customHeight="1">
      <c r="B1945" s="101">
        <v>2036</v>
      </c>
      <c r="C1945" s="86" t="s">
        <v>2040</v>
      </c>
    </row>
    <row r="1946" spans="2:3" ht="24.95" customHeight="1">
      <c r="B1946" s="101">
        <v>2037</v>
      </c>
      <c r="C1946" s="86" t="s">
        <v>2041</v>
      </c>
    </row>
    <row r="1947" spans="2:3" ht="24.95" customHeight="1">
      <c r="B1947" s="101">
        <v>2038</v>
      </c>
      <c r="C1947" s="86" t="s">
        <v>2042</v>
      </c>
    </row>
    <row r="1948" spans="2:3" ht="24.95" customHeight="1">
      <c r="B1948" s="101">
        <v>2039</v>
      </c>
      <c r="C1948" s="86" t="s">
        <v>2043</v>
      </c>
    </row>
    <row r="1949" spans="2:3" ht="24.95" customHeight="1">
      <c r="B1949" s="101">
        <v>2040</v>
      </c>
      <c r="C1949" s="86" t="s">
        <v>2044</v>
      </c>
    </row>
    <row r="1950" spans="2:3" ht="24.95" customHeight="1">
      <c r="B1950" s="101">
        <v>2041</v>
      </c>
      <c r="C1950" s="86" t="s">
        <v>2045</v>
      </c>
    </row>
    <row r="1951" spans="2:3" ht="24.95" customHeight="1">
      <c r="B1951" s="101">
        <v>2042</v>
      </c>
      <c r="C1951" s="86" t="s">
        <v>2046</v>
      </c>
    </row>
    <row r="1952" spans="2:3" ht="24.95" customHeight="1">
      <c r="B1952" s="101">
        <v>2043</v>
      </c>
      <c r="C1952" s="86" t="s">
        <v>2047</v>
      </c>
    </row>
    <row r="1953" spans="2:3" ht="24.95" customHeight="1">
      <c r="B1953" s="101">
        <v>2044</v>
      </c>
      <c r="C1953" s="86" t="s">
        <v>2048</v>
      </c>
    </row>
    <row r="1954" spans="2:3" ht="24.95" customHeight="1">
      <c r="B1954" s="101">
        <v>2045</v>
      </c>
      <c r="C1954" s="86" t="s">
        <v>2049</v>
      </c>
    </row>
    <row r="1955" spans="2:3" ht="24.95" customHeight="1">
      <c r="B1955" s="101">
        <v>2046</v>
      </c>
      <c r="C1955" s="86" t="s">
        <v>2050</v>
      </c>
    </row>
    <row r="1956" spans="2:3" ht="24.95" customHeight="1">
      <c r="B1956" s="101">
        <v>2047</v>
      </c>
      <c r="C1956" s="86" t="s">
        <v>2051</v>
      </c>
    </row>
    <row r="1957" spans="2:3" ht="24.95" customHeight="1">
      <c r="B1957" s="101">
        <v>2048</v>
      </c>
      <c r="C1957" s="86" t="s">
        <v>2052</v>
      </c>
    </row>
    <row r="1958" spans="2:3" ht="24.95" customHeight="1">
      <c r="B1958" s="101">
        <v>2049</v>
      </c>
      <c r="C1958" s="86" t="s">
        <v>2053</v>
      </c>
    </row>
    <row r="1959" spans="2:3" ht="24.95" customHeight="1">
      <c r="B1959" s="101">
        <v>2050</v>
      </c>
      <c r="C1959" s="86" t="s">
        <v>2054</v>
      </c>
    </row>
    <row r="1960" spans="2:3" ht="24.95" customHeight="1">
      <c r="B1960" s="101">
        <v>2051</v>
      </c>
      <c r="C1960" s="86" t="s">
        <v>2055</v>
      </c>
    </row>
    <row r="1961" spans="2:3" ht="24.95" customHeight="1">
      <c r="B1961" s="101">
        <v>2052</v>
      </c>
      <c r="C1961" s="86" t="s">
        <v>2056</v>
      </c>
    </row>
    <row r="1962" spans="2:3" ht="24.95" customHeight="1">
      <c r="B1962" s="101">
        <v>2053</v>
      </c>
      <c r="C1962" s="86" t="s">
        <v>2057</v>
      </c>
    </row>
    <row r="1963" spans="2:3" ht="24.95" customHeight="1">
      <c r="B1963" s="101">
        <v>2054</v>
      </c>
      <c r="C1963" s="86" t="s">
        <v>2058</v>
      </c>
    </row>
    <row r="1964" spans="2:3" ht="24.95" customHeight="1">
      <c r="B1964" s="101">
        <v>2055</v>
      </c>
      <c r="C1964" s="86" t="s">
        <v>2059</v>
      </c>
    </row>
    <row r="1965" spans="2:3" ht="24.95" customHeight="1">
      <c r="B1965" s="101">
        <v>2056</v>
      </c>
      <c r="C1965" s="86" t="s">
        <v>2060</v>
      </c>
    </row>
    <row r="1966" spans="2:3" ht="24.95" customHeight="1">
      <c r="B1966" s="101">
        <v>2057</v>
      </c>
      <c r="C1966" s="86" t="s">
        <v>2061</v>
      </c>
    </row>
    <row r="1967" spans="2:3" ht="24.95" customHeight="1">
      <c r="B1967" s="101">
        <v>2058</v>
      </c>
      <c r="C1967" s="86" t="s">
        <v>2062</v>
      </c>
    </row>
    <row r="1968" spans="2:3" ht="24.95" customHeight="1">
      <c r="B1968" s="101">
        <v>2059</v>
      </c>
      <c r="C1968" s="86" t="s">
        <v>2063</v>
      </c>
    </row>
    <row r="1969" spans="2:3" ht="24.95" customHeight="1">
      <c r="B1969" s="101">
        <v>2060</v>
      </c>
      <c r="C1969" s="86" t="s">
        <v>2064</v>
      </c>
    </row>
    <row r="1970" spans="2:3" ht="24.95" customHeight="1">
      <c r="B1970" s="101">
        <v>2061</v>
      </c>
      <c r="C1970" s="86" t="s">
        <v>2065</v>
      </c>
    </row>
    <row r="1971" spans="2:3" ht="24.95" customHeight="1">
      <c r="B1971" s="101">
        <v>2062</v>
      </c>
      <c r="C1971" s="86" t="s">
        <v>2066</v>
      </c>
    </row>
    <row r="1972" spans="2:3" ht="24.95" customHeight="1">
      <c r="B1972" s="101">
        <v>2063</v>
      </c>
      <c r="C1972" s="86" t="s">
        <v>2067</v>
      </c>
    </row>
    <row r="1973" spans="2:3" ht="24.95" customHeight="1">
      <c r="B1973" s="101">
        <v>2064</v>
      </c>
      <c r="C1973" s="86" t="s">
        <v>2068</v>
      </c>
    </row>
    <row r="1974" spans="2:3" ht="24.95" customHeight="1">
      <c r="B1974" s="101">
        <v>2065</v>
      </c>
      <c r="C1974" s="86" t="s">
        <v>2069</v>
      </c>
    </row>
    <row r="1975" spans="2:3" ht="24.95" customHeight="1">
      <c r="B1975" s="101">
        <v>2066</v>
      </c>
      <c r="C1975" s="86" t="s">
        <v>2070</v>
      </c>
    </row>
    <row r="1976" spans="2:3" ht="24.95" customHeight="1">
      <c r="B1976" s="101">
        <v>2067</v>
      </c>
      <c r="C1976" s="86" t="s">
        <v>2071</v>
      </c>
    </row>
    <row r="1977" spans="2:3" ht="24.95" customHeight="1">
      <c r="B1977" s="101">
        <v>2068</v>
      </c>
      <c r="C1977" s="86" t="s">
        <v>2072</v>
      </c>
    </row>
    <row r="1978" spans="2:3" ht="24.95" customHeight="1">
      <c r="B1978" s="101">
        <v>2069</v>
      </c>
      <c r="C1978" s="86" t="s">
        <v>2073</v>
      </c>
    </row>
    <row r="1979" spans="2:3" ht="24.95" customHeight="1">
      <c r="B1979" s="101">
        <v>2070</v>
      </c>
      <c r="C1979" s="86" t="s">
        <v>2074</v>
      </c>
    </row>
    <row r="1980" spans="2:3" ht="24.95" customHeight="1">
      <c r="B1980" s="101">
        <v>2071</v>
      </c>
      <c r="C1980" s="86" t="s">
        <v>2075</v>
      </c>
    </row>
    <row r="1981" spans="2:3" ht="24.95" customHeight="1">
      <c r="B1981" s="101">
        <v>2072</v>
      </c>
      <c r="C1981" s="86" t="s">
        <v>2076</v>
      </c>
    </row>
    <row r="1982" spans="2:3" ht="24.95" customHeight="1">
      <c r="B1982" s="101">
        <v>2073</v>
      </c>
      <c r="C1982" s="86" t="s">
        <v>2077</v>
      </c>
    </row>
    <row r="1983" spans="2:3" ht="24.95" customHeight="1">
      <c r="B1983" s="101">
        <v>2074</v>
      </c>
      <c r="C1983" s="86" t="s">
        <v>2078</v>
      </c>
    </row>
    <row r="1984" spans="2:3" ht="24.95" customHeight="1">
      <c r="B1984" s="101">
        <v>2075</v>
      </c>
      <c r="C1984" s="86" t="s">
        <v>2079</v>
      </c>
    </row>
    <row r="1985" spans="2:3" ht="24.95" customHeight="1">
      <c r="B1985" s="101">
        <v>2076</v>
      </c>
      <c r="C1985" s="86" t="s">
        <v>2080</v>
      </c>
    </row>
    <row r="1986" spans="2:3" ht="24.95" customHeight="1">
      <c r="B1986" s="101">
        <v>2077</v>
      </c>
      <c r="C1986" s="86" t="s">
        <v>2081</v>
      </c>
    </row>
    <row r="1987" spans="2:3" ht="24.95" customHeight="1">
      <c r="B1987" s="101">
        <v>2078</v>
      </c>
      <c r="C1987" s="86" t="s">
        <v>2082</v>
      </c>
    </row>
    <row r="1988" spans="2:3" ht="24.95" customHeight="1">
      <c r="B1988" s="101">
        <v>2079</v>
      </c>
      <c r="C1988" s="86" t="s">
        <v>2083</v>
      </c>
    </row>
    <row r="1989" spans="2:3" ht="24.95" customHeight="1">
      <c r="B1989" s="101">
        <v>2080</v>
      </c>
      <c r="C1989" s="86" t="s">
        <v>2084</v>
      </c>
    </row>
    <row r="1990" spans="2:3" ht="24.95" customHeight="1">
      <c r="B1990" s="101">
        <v>2081</v>
      </c>
      <c r="C1990" s="86" t="s">
        <v>2085</v>
      </c>
    </row>
    <row r="1991" spans="2:3" ht="24.95" customHeight="1">
      <c r="B1991" s="101">
        <v>2082</v>
      </c>
      <c r="C1991" s="86" t="s">
        <v>2086</v>
      </c>
    </row>
    <row r="1992" spans="2:3" ht="24.95" customHeight="1">
      <c r="B1992" s="101">
        <v>2083</v>
      </c>
      <c r="C1992" s="86" t="s">
        <v>2087</v>
      </c>
    </row>
    <row r="1993" spans="2:3" ht="24.95" customHeight="1">
      <c r="B1993" s="101">
        <v>2084</v>
      </c>
      <c r="C1993" s="86" t="s">
        <v>2088</v>
      </c>
    </row>
    <row r="1994" spans="2:3" ht="24.95" customHeight="1">
      <c r="B1994" s="101">
        <v>2085</v>
      </c>
      <c r="C1994" s="86" t="s">
        <v>2089</v>
      </c>
    </row>
    <row r="1995" spans="2:3" ht="24.95" customHeight="1">
      <c r="B1995" s="101">
        <v>2086</v>
      </c>
      <c r="C1995" s="86" t="s">
        <v>2090</v>
      </c>
    </row>
    <row r="1996" spans="2:3" ht="24.95" customHeight="1">
      <c r="B1996" s="101">
        <v>2087</v>
      </c>
      <c r="C1996" s="86" t="s">
        <v>2091</v>
      </c>
    </row>
    <row r="1997" spans="2:3" ht="24.95" customHeight="1">
      <c r="B1997" s="101">
        <v>2088</v>
      </c>
      <c r="C1997" s="86" t="s">
        <v>2092</v>
      </c>
    </row>
    <row r="1998" spans="2:3" ht="24.95" customHeight="1">
      <c r="B1998" s="101">
        <v>2089</v>
      </c>
      <c r="C1998" s="86" t="s">
        <v>2093</v>
      </c>
    </row>
    <row r="1999" spans="2:3" ht="24.95" customHeight="1">
      <c r="B1999" s="101">
        <v>2090</v>
      </c>
      <c r="C1999" s="86" t="s">
        <v>2094</v>
      </c>
    </row>
    <row r="2000" spans="2:3" ht="24.95" customHeight="1">
      <c r="B2000" s="101">
        <v>2091</v>
      </c>
      <c r="C2000" s="86" t="s">
        <v>2095</v>
      </c>
    </row>
    <row r="2001" spans="2:3" ht="24.95" customHeight="1">
      <c r="B2001" s="101">
        <v>2092</v>
      </c>
      <c r="C2001" s="86" t="s">
        <v>2096</v>
      </c>
    </row>
    <row r="2002" spans="2:3" ht="24.95" customHeight="1">
      <c r="B2002" s="101">
        <v>2093</v>
      </c>
      <c r="C2002" s="86" t="s">
        <v>2097</v>
      </c>
    </row>
    <row r="2003" spans="2:3" ht="24.95" customHeight="1">
      <c r="B2003" s="101">
        <v>2094</v>
      </c>
      <c r="C2003" s="86" t="s">
        <v>2098</v>
      </c>
    </row>
    <row r="2004" spans="2:3" ht="24.95" customHeight="1">
      <c r="B2004" s="101">
        <v>2095</v>
      </c>
      <c r="C2004" s="86" t="s">
        <v>2099</v>
      </c>
    </row>
    <row r="2005" spans="2:3" ht="24.95" customHeight="1">
      <c r="B2005" s="101">
        <v>2096</v>
      </c>
      <c r="C2005" s="86" t="s">
        <v>2100</v>
      </c>
    </row>
    <row r="2006" spans="2:3" ht="24.95" customHeight="1">
      <c r="B2006" s="101">
        <v>2097</v>
      </c>
      <c r="C2006" s="86" t="s">
        <v>2101</v>
      </c>
    </row>
    <row r="2007" spans="2:3" ht="24.95" customHeight="1">
      <c r="B2007" s="101">
        <v>2098</v>
      </c>
      <c r="C2007" s="86" t="s">
        <v>2102</v>
      </c>
    </row>
    <row r="2008" spans="2:3" ht="24.95" customHeight="1">
      <c r="B2008" s="101">
        <v>2099</v>
      </c>
      <c r="C2008" s="86" t="s">
        <v>2103</v>
      </c>
    </row>
    <row r="2009" spans="2:3" ht="24.95" customHeight="1">
      <c r="B2009" s="101">
        <v>2100</v>
      </c>
      <c r="C2009" s="86" t="s">
        <v>2104</v>
      </c>
    </row>
    <row r="2010" spans="2:3" ht="24.95" customHeight="1">
      <c r="B2010" s="101">
        <v>2101</v>
      </c>
      <c r="C2010" s="86" t="s">
        <v>2105</v>
      </c>
    </row>
    <row r="2011" spans="2:3" ht="24.95" customHeight="1">
      <c r="B2011" s="101">
        <v>2102</v>
      </c>
      <c r="C2011" s="86" t="s">
        <v>2106</v>
      </c>
    </row>
    <row r="2012" spans="2:3" ht="24.95" customHeight="1">
      <c r="B2012" s="101">
        <v>2103</v>
      </c>
      <c r="C2012" s="86" t="s">
        <v>2107</v>
      </c>
    </row>
    <row r="2013" spans="2:3" ht="24.95" customHeight="1">
      <c r="B2013" s="101">
        <v>2104</v>
      </c>
      <c r="C2013" s="86" t="s">
        <v>2108</v>
      </c>
    </row>
    <row r="2014" spans="2:3" ht="24.95" customHeight="1">
      <c r="B2014" s="101">
        <v>2105</v>
      </c>
      <c r="C2014" s="86" t="s">
        <v>2109</v>
      </c>
    </row>
    <row r="2015" spans="2:3" ht="24.95" customHeight="1">
      <c r="B2015" s="101">
        <v>2106</v>
      </c>
      <c r="C2015" s="86" t="s">
        <v>2110</v>
      </c>
    </row>
    <row r="2016" spans="2:3" ht="24.95" customHeight="1">
      <c r="B2016" s="101">
        <v>2107</v>
      </c>
      <c r="C2016" s="86" t="s">
        <v>2111</v>
      </c>
    </row>
    <row r="2017" spans="2:3" ht="24.95" customHeight="1">
      <c r="B2017" s="101">
        <v>2108</v>
      </c>
      <c r="C2017" s="86" t="s">
        <v>2112</v>
      </c>
    </row>
    <row r="2018" spans="2:3" ht="24.95" customHeight="1">
      <c r="B2018" s="101">
        <v>2109</v>
      </c>
      <c r="C2018" s="86" t="s">
        <v>2113</v>
      </c>
    </row>
    <row r="2019" spans="2:3" ht="24.95" customHeight="1">
      <c r="B2019" s="101">
        <v>2110</v>
      </c>
      <c r="C2019" s="86" t="s">
        <v>2114</v>
      </c>
    </row>
    <row r="2020" spans="2:3" ht="24.95" customHeight="1">
      <c r="B2020" s="101">
        <v>2111</v>
      </c>
      <c r="C2020" s="86" t="s">
        <v>2115</v>
      </c>
    </row>
    <row r="2021" spans="2:3" ht="24.95" customHeight="1">
      <c r="B2021" s="101">
        <v>2112</v>
      </c>
      <c r="C2021" s="86" t="s">
        <v>2116</v>
      </c>
    </row>
    <row r="2022" spans="2:3" ht="24.95" customHeight="1">
      <c r="B2022" s="101">
        <v>2113</v>
      </c>
      <c r="C2022" s="86" t="s">
        <v>2117</v>
      </c>
    </row>
    <row r="2023" spans="2:3" ht="24.95" customHeight="1">
      <c r="B2023" s="101">
        <v>2114</v>
      </c>
      <c r="C2023" s="86" t="s">
        <v>2118</v>
      </c>
    </row>
    <row r="2024" spans="2:3" ht="24.95" customHeight="1">
      <c r="B2024" s="101">
        <v>2115</v>
      </c>
      <c r="C2024" s="86" t="s">
        <v>2119</v>
      </c>
    </row>
    <row r="2025" spans="2:3" ht="24.95" customHeight="1">
      <c r="B2025" s="101">
        <v>2116</v>
      </c>
      <c r="C2025" s="86" t="s">
        <v>2120</v>
      </c>
    </row>
    <row r="2026" spans="2:3" ht="24.95" customHeight="1">
      <c r="B2026" s="101">
        <v>2117</v>
      </c>
      <c r="C2026" s="86" t="s">
        <v>2121</v>
      </c>
    </row>
    <row r="2027" spans="2:3" ht="24.95" customHeight="1">
      <c r="B2027" s="101">
        <v>2118</v>
      </c>
      <c r="C2027" s="86" t="s">
        <v>2122</v>
      </c>
    </row>
    <row r="2028" spans="2:3" ht="24.95" customHeight="1">
      <c r="B2028" s="101">
        <v>2119</v>
      </c>
      <c r="C2028" s="86" t="s">
        <v>2123</v>
      </c>
    </row>
    <row r="2029" spans="2:3" ht="24.95" customHeight="1">
      <c r="B2029" s="101">
        <v>2120</v>
      </c>
      <c r="C2029" s="86" t="s">
        <v>2124</v>
      </c>
    </row>
    <row r="2030" spans="2:3" ht="24.95" customHeight="1">
      <c r="B2030" s="101">
        <v>2121</v>
      </c>
      <c r="C2030" s="86" t="s">
        <v>2125</v>
      </c>
    </row>
    <row r="2031" spans="2:3" ht="24.95" customHeight="1">
      <c r="B2031" s="101">
        <v>2122</v>
      </c>
      <c r="C2031" s="86" t="s">
        <v>2126</v>
      </c>
    </row>
    <row r="2032" spans="2:3" ht="24.95" customHeight="1">
      <c r="B2032" s="101">
        <v>2123</v>
      </c>
      <c r="C2032" s="86" t="s">
        <v>2127</v>
      </c>
    </row>
    <row r="2033" spans="2:3" ht="24.95" customHeight="1">
      <c r="B2033" s="101">
        <v>2124</v>
      </c>
      <c r="C2033" s="86" t="s">
        <v>2128</v>
      </c>
    </row>
    <row r="2034" spans="2:3" ht="24.95" customHeight="1">
      <c r="B2034" s="101">
        <v>2125</v>
      </c>
      <c r="C2034" s="86" t="s">
        <v>2129</v>
      </c>
    </row>
    <row r="2035" spans="2:3" ht="24.95" customHeight="1">
      <c r="B2035" s="101">
        <v>2126</v>
      </c>
      <c r="C2035" s="86" t="s">
        <v>2130</v>
      </c>
    </row>
    <row r="2036" spans="2:3" ht="24.95" customHeight="1">
      <c r="B2036" s="101">
        <v>2127</v>
      </c>
      <c r="C2036" s="86" t="s">
        <v>2131</v>
      </c>
    </row>
    <row r="2037" spans="2:3" ht="24.95" customHeight="1">
      <c r="B2037" s="101">
        <v>2128</v>
      </c>
      <c r="C2037" s="86" t="s">
        <v>2132</v>
      </c>
    </row>
    <row r="2038" spans="2:3" ht="24.95" customHeight="1">
      <c r="B2038" s="101">
        <v>2129</v>
      </c>
      <c r="C2038" s="86" t="s">
        <v>2133</v>
      </c>
    </row>
    <row r="2039" spans="2:3" ht="24.95" customHeight="1">
      <c r="B2039" s="101">
        <v>2130</v>
      </c>
      <c r="C2039" s="86" t="s">
        <v>2134</v>
      </c>
    </row>
    <row r="2040" spans="2:3" ht="24.95" customHeight="1">
      <c r="B2040" s="101">
        <v>2131</v>
      </c>
      <c r="C2040" s="86" t="s">
        <v>2135</v>
      </c>
    </row>
    <row r="2041" spans="2:3" ht="24.95" customHeight="1">
      <c r="B2041" s="101">
        <v>2132</v>
      </c>
      <c r="C2041" s="86" t="s">
        <v>2136</v>
      </c>
    </row>
    <row r="2042" spans="2:3" ht="24.95" customHeight="1">
      <c r="B2042" s="101">
        <v>2133</v>
      </c>
      <c r="C2042" s="86" t="s">
        <v>2137</v>
      </c>
    </row>
    <row r="2043" spans="2:3" ht="24.95" customHeight="1">
      <c r="B2043" s="101">
        <v>2134</v>
      </c>
      <c r="C2043" s="86" t="s">
        <v>2138</v>
      </c>
    </row>
    <row r="2044" spans="2:3" ht="24.95" customHeight="1">
      <c r="B2044" s="101">
        <v>2135</v>
      </c>
      <c r="C2044" s="86" t="s">
        <v>2139</v>
      </c>
    </row>
    <row r="2045" spans="2:3" ht="24.95" customHeight="1">
      <c r="B2045" s="101">
        <v>2136</v>
      </c>
      <c r="C2045" s="86" t="s">
        <v>2140</v>
      </c>
    </row>
    <row r="2046" spans="2:3" ht="24.95" customHeight="1">
      <c r="B2046" s="101">
        <v>2137</v>
      </c>
      <c r="C2046" s="86" t="s">
        <v>2141</v>
      </c>
    </row>
    <row r="2047" spans="2:3" ht="24.95" customHeight="1">
      <c r="B2047" s="101">
        <v>2138</v>
      </c>
      <c r="C2047" s="86" t="s">
        <v>2142</v>
      </c>
    </row>
    <row r="2048" spans="2:3" ht="24.95" customHeight="1">
      <c r="B2048" s="101">
        <v>2139</v>
      </c>
      <c r="C2048" s="86" t="s">
        <v>2143</v>
      </c>
    </row>
    <row r="2049" spans="2:3" ht="24.95" customHeight="1">
      <c r="B2049" s="101">
        <v>2140</v>
      </c>
      <c r="C2049" s="86" t="s">
        <v>2144</v>
      </c>
    </row>
    <row r="2050" spans="2:3" ht="24.95" customHeight="1">
      <c r="B2050" s="101">
        <v>2141</v>
      </c>
      <c r="C2050" s="86" t="s">
        <v>2145</v>
      </c>
    </row>
    <row r="2051" spans="2:3" ht="24.95" customHeight="1">
      <c r="B2051" s="101">
        <v>2142</v>
      </c>
      <c r="C2051" s="86" t="s">
        <v>2146</v>
      </c>
    </row>
    <row r="2052" spans="2:3" ht="24.95" customHeight="1">
      <c r="B2052" s="101">
        <v>2143</v>
      </c>
      <c r="C2052" s="86" t="s">
        <v>2147</v>
      </c>
    </row>
    <row r="2053" spans="2:3" ht="24.95" customHeight="1">
      <c r="B2053" s="101">
        <v>2144</v>
      </c>
      <c r="C2053" s="86" t="s">
        <v>2148</v>
      </c>
    </row>
    <row r="2054" spans="2:3" ht="24.95" customHeight="1">
      <c r="B2054" s="101">
        <v>2145</v>
      </c>
      <c r="C2054" s="86" t="s">
        <v>2149</v>
      </c>
    </row>
    <row r="2055" spans="2:3" ht="24.95" customHeight="1">
      <c r="B2055" s="101">
        <v>2146</v>
      </c>
      <c r="C2055" s="86" t="s">
        <v>2150</v>
      </c>
    </row>
    <row r="2056" spans="2:3" ht="24.95" customHeight="1">
      <c r="B2056" s="101">
        <v>2147</v>
      </c>
      <c r="C2056" s="86" t="s">
        <v>2151</v>
      </c>
    </row>
    <row r="2057" spans="2:3" ht="24.95" customHeight="1">
      <c r="B2057" s="101">
        <v>2148</v>
      </c>
      <c r="C2057" s="86" t="s">
        <v>2152</v>
      </c>
    </row>
    <row r="2058" spans="2:3" ht="24.95" customHeight="1">
      <c r="B2058" s="101">
        <v>2149</v>
      </c>
      <c r="C2058" s="86" t="s">
        <v>2153</v>
      </c>
    </row>
    <row r="2059" spans="2:3" ht="24.95" customHeight="1">
      <c r="B2059" s="101">
        <v>2150</v>
      </c>
      <c r="C2059" s="86" t="s">
        <v>2154</v>
      </c>
    </row>
    <row r="2060" spans="2:3" ht="24.95" customHeight="1">
      <c r="B2060" s="101">
        <v>2151</v>
      </c>
      <c r="C2060" s="86" t="s">
        <v>2155</v>
      </c>
    </row>
    <row r="2061" spans="2:3" ht="24.95" customHeight="1">
      <c r="B2061" s="101">
        <v>2152</v>
      </c>
      <c r="C2061" s="86" t="s">
        <v>2156</v>
      </c>
    </row>
    <row r="2062" spans="2:3" ht="24.95" customHeight="1">
      <c r="B2062" s="101">
        <v>2153</v>
      </c>
      <c r="C2062" s="86" t="s">
        <v>2157</v>
      </c>
    </row>
    <row r="2063" spans="2:3" ht="24.95" customHeight="1">
      <c r="B2063" s="101">
        <v>2154</v>
      </c>
      <c r="C2063" s="86" t="s">
        <v>2158</v>
      </c>
    </row>
    <row r="2064" spans="2:3" ht="24.95" customHeight="1">
      <c r="B2064" s="101">
        <v>2155</v>
      </c>
      <c r="C2064" s="86" t="s">
        <v>2159</v>
      </c>
    </row>
    <row r="2065" spans="2:3" ht="24.95" customHeight="1">
      <c r="B2065" s="101">
        <v>2156</v>
      </c>
      <c r="C2065" s="86" t="s">
        <v>2160</v>
      </c>
    </row>
    <row r="2066" spans="2:3" ht="24.95" customHeight="1">
      <c r="B2066" s="101">
        <v>2157</v>
      </c>
      <c r="C2066" s="86" t="s">
        <v>2161</v>
      </c>
    </row>
    <row r="2067" spans="2:3" ht="24.95" customHeight="1">
      <c r="B2067" s="101">
        <v>2158</v>
      </c>
      <c r="C2067" s="86" t="s">
        <v>2162</v>
      </c>
    </row>
    <row r="2068" spans="2:3" ht="24.95" customHeight="1">
      <c r="B2068" s="101">
        <v>2159</v>
      </c>
      <c r="C2068" s="86" t="s">
        <v>2163</v>
      </c>
    </row>
    <row r="2069" spans="2:3" ht="24.95" customHeight="1">
      <c r="B2069" s="101">
        <v>2160</v>
      </c>
      <c r="C2069" s="86" t="s">
        <v>2164</v>
      </c>
    </row>
    <row r="2070" spans="2:3" ht="24.95" customHeight="1">
      <c r="B2070" s="101">
        <v>2161</v>
      </c>
      <c r="C2070" s="86" t="s">
        <v>2165</v>
      </c>
    </row>
    <row r="2071" spans="2:3" ht="24.95" customHeight="1">
      <c r="B2071" s="101">
        <v>2162</v>
      </c>
      <c r="C2071" s="86" t="s">
        <v>2166</v>
      </c>
    </row>
    <row r="2072" spans="2:3" ht="24.95" customHeight="1">
      <c r="B2072" s="101">
        <v>2163</v>
      </c>
      <c r="C2072" s="86" t="s">
        <v>2167</v>
      </c>
    </row>
    <row r="2073" spans="2:3" ht="24.95" customHeight="1">
      <c r="B2073" s="101">
        <v>2164</v>
      </c>
      <c r="C2073" s="86" t="s">
        <v>2168</v>
      </c>
    </row>
    <row r="2074" spans="2:3" ht="24.95" customHeight="1">
      <c r="B2074" s="102" t="s">
        <v>2250</v>
      </c>
      <c r="C2074" s="103" t="s">
        <v>2251</v>
      </c>
    </row>
    <row r="2075" spans="2:3" ht="24.95" customHeight="1">
      <c r="B2075" s="102" t="s">
        <v>2178</v>
      </c>
      <c r="C2075" s="103" t="s">
        <v>2179</v>
      </c>
    </row>
    <row r="2076" spans="2:3" ht="24.95" customHeight="1">
      <c r="B2076" s="102" t="s">
        <v>2175</v>
      </c>
      <c r="C2076" s="103" t="s">
        <v>2175</v>
      </c>
    </row>
    <row r="2077" spans="2:3" ht="24.95" customHeight="1">
      <c r="B2077" s="102" t="s">
        <v>2176</v>
      </c>
      <c r="C2077" s="103" t="s">
        <v>2177</v>
      </c>
    </row>
    <row r="2078" spans="2:3" ht="24.95" customHeight="1">
      <c r="B2078" s="102" t="s">
        <v>2184</v>
      </c>
      <c r="C2078" s="103" t="s">
        <v>2184</v>
      </c>
    </row>
    <row r="2079" spans="2:3" ht="24.95" customHeight="1">
      <c r="B2079" s="102" t="s">
        <v>2272</v>
      </c>
      <c r="C2079" s="103" t="s">
        <v>2273</v>
      </c>
    </row>
    <row r="2080" spans="2:3" ht="24.95" customHeight="1">
      <c r="B2080" s="102" t="s">
        <v>2185</v>
      </c>
      <c r="C2080" s="103" t="s">
        <v>2185</v>
      </c>
    </row>
    <row r="2081" spans="2:3" ht="24.95" customHeight="1">
      <c r="B2081" s="102" t="s">
        <v>2186</v>
      </c>
      <c r="C2081" s="103" t="s">
        <v>2186</v>
      </c>
    </row>
    <row r="2082" spans="2:3" ht="24.95" customHeight="1">
      <c r="B2082" s="102" t="s">
        <v>2274</v>
      </c>
      <c r="C2082" s="103" t="s">
        <v>2275</v>
      </c>
    </row>
    <row r="2083" spans="2:3" ht="24.95" customHeight="1">
      <c r="B2083" s="105" t="s">
        <v>2288</v>
      </c>
      <c r="C2083" s="103" t="s">
        <v>2288</v>
      </c>
    </row>
    <row r="2084" spans="2:3" ht="24.95" customHeight="1">
      <c r="B2084" s="102" t="s">
        <v>2171</v>
      </c>
      <c r="C2084" s="103" t="s">
        <v>2172</v>
      </c>
    </row>
    <row r="2085" spans="2:3" ht="24.95" customHeight="1">
      <c r="B2085" s="102" t="s">
        <v>2187</v>
      </c>
      <c r="C2085" s="103" t="s">
        <v>2188</v>
      </c>
    </row>
    <row r="2086" spans="2:3" ht="24.95" customHeight="1">
      <c r="B2086" s="102" t="s">
        <v>2256</v>
      </c>
      <c r="C2086" s="103" t="s">
        <v>2257</v>
      </c>
    </row>
    <row r="2087" spans="2:3" ht="24.95" customHeight="1">
      <c r="B2087" s="102" t="s">
        <v>2173</v>
      </c>
      <c r="C2087" s="103" t="s">
        <v>2174</v>
      </c>
    </row>
    <row r="2088" spans="2:3" ht="24.95" customHeight="1">
      <c r="B2088" s="102" t="s">
        <v>2189</v>
      </c>
      <c r="C2088" s="103" t="s">
        <v>2190</v>
      </c>
    </row>
    <row r="2089" spans="2:3" ht="24.95" customHeight="1">
      <c r="B2089" s="102" t="s">
        <v>2191</v>
      </c>
      <c r="C2089" s="103" t="s">
        <v>2192</v>
      </c>
    </row>
    <row r="2090" spans="2:3" ht="24.95" customHeight="1">
      <c r="B2090" s="102" t="s">
        <v>2193</v>
      </c>
      <c r="C2090" s="103" t="s">
        <v>2194</v>
      </c>
    </row>
    <row r="2091" spans="2:3" ht="24.95" customHeight="1">
      <c r="B2091" s="102" t="s">
        <v>2195</v>
      </c>
      <c r="C2091" s="103" t="s">
        <v>2196</v>
      </c>
    </row>
    <row r="2092" spans="2:3" ht="24.95" customHeight="1">
      <c r="B2092" s="102" t="s">
        <v>2252</v>
      </c>
      <c r="C2092" s="103" t="s">
        <v>2253</v>
      </c>
    </row>
    <row r="2093" spans="2:3" ht="24.95" customHeight="1">
      <c r="B2093" s="102" t="s">
        <v>2197</v>
      </c>
      <c r="C2093" s="103" t="s">
        <v>2197</v>
      </c>
    </row>
    <row r="2094" spans="2:3" ht="24.95" customHeight="1">
      <c r="B2094" s="102" t="s">
        <v>2198</v>
      </c>
      <c r="C2094" s="103" t="s">
        <v>2199</v>
      </c>
    </row>
    <row r="2095" spans="2:3" ht="24.95" customHeight="1">
      <c r="B2095" s="102" t="s">
        <v>2200</v>
      </c>
      <c r="C2095" s="103" t="s">
        <v>2201</v>
      </c>
    </row>
    <row r="2096" spans="2:3" ht="24.95" customHeight="1">
      <c r="B2096" s="102" t="s">
        <v>2202</v>
      </c>
      <c r="C2096" s="103" t="s">
        <v>2203</v>
      </c>
    </row>
    <row r="2097" spans="2:3" ht="24.95" customHeight="1">
      <c r="B2097" s="102" t="s">
        <v>2204</v>
      </c>
      <c r="C2097" s="103" t="s">
        <v>2205</v>
      </c>
    </row>
    <row r="2098" spans="2:3" ht="24.95" customHeight="1">
      <c r="B2098" s="102" t="s">
        <v>2208</v>
      </c>
      <c r="C2098" s="103" t="s">
        <v>2209</v>
      </c>
    </row>
    <row r="2099" spans="2:3" ht="24.95" customHeight="1">
      <c r="B2099" s="102" t="s">
        <v>2210</v>
      </c>
      <c r="C2099" s="103" t="s">
        <v>2210</v>
      </c>
    </row>
    <row r="2100" spans="2:3" ht="24.95" customHeight="1">
      <c r="B2100" s="102" t="s">
        <v>2213</v>
      </c>
      <c r="C2100" s="103" t="s">
        <v>2213</v>
      </c>
    </row>
    <row r="2101" spans="2:3" ht="24.95" customHeight="1">
      <c r="B2101" s="102" t="s">
        <v>2214</v>
      </c>
      <c r="C2101" s="103" t="s">
        <v>2215</v>
      </c>
    </row>
    <row r="2102" spans="2:3" ht="24.95" customHeight="1">
      <c r="B2102" s="102" t="s">
        <v>2216</v>
      </c>
      <c r="C2102" s="103" t="s">
        <v>2217</v>
      </c>
    </row>
    <row r="2103" spans="2:3" ht="24.95" customHeight="1">
      <c r="B2103" s="102" t="s">
        <v>2218</v>
      </c>
      <c r="C2103" s="103" t="s">
        <v>2218</v>
      </c>
    </row>
    <row r="2104" spans="2:3" ht="24.95" customHeight="1">
      <c r="B2104" s="102" t="s">
        <v>2219</v>
      </c>
      <c r="C2104" s="103" t="s">
        <v>2219</v>
      </c>
    </row>
    <row r="2105" spans="2:3" ht="24.95" customHeight="1">
      <c r="B2105" s="102" t="s">
        <v>2276</v>
      </c>
      <c r="C2105" s="103" t="s">
        <v>2277</v>
      </c>
    </row>
    <row r="2106" spans="2:3" ht="24.95" customHeight="1">
      <c r="B2106" s="102" t="s">
        <v>2220</v>
      </c>
      <c r="C2106" s="103" t="s">
        <v>2220</v>
      </c>
    </row>
    <row r="2107" spans="2:3" ht="24.95" customHeight="1">
      <c r="B2107" s="102" t="s">
        <v>2254</v>
      </c>
      <c r="C2107" s="103" t="s">
        <v>2255</v>
      </c>
    </row>
    <row r="2108" spans="2:3" ht="24.95" customHeight="1">
      <c r="B2108" s="102" t="s">
        <v>44</v>
      </c>
      <c r="C2108" s="103" t="s">
        <v>44</v>
      </c>
    </row>
    <row r="2109" spans="2:3" ht="24.95" customHeight="1">
      <c r="B2109" s="102" t="s">
        <v>2242</v>
      </c>
      <c r="C2109" s="103" t="s">
        <v>2243</v>
      </c>
    </row>
    <row r="2110" spans="2:3" ht="24.95" customHeight="1">
      <c r="B2110" s="102" t="s">
        <v>2221</v>
      </c>
      <c r="C2110" s="103" t="s">
        <v>2222</v>
      </c>
    </row>
    <row r="2111" spans="2:3" ht="24.95" customHeight="1">
      <c r="B2111" s="102" t="s">
        <v>2223</v>
      </c>
      <c r="C2111" s="103" t="s">
        <v>2223</v>
      </c>
    </row>
    <row r="2112" spans="2:3" ht="24.95" customHeight="1">
      <c r="B2112" s="102" t="s">
        <v>2224</v>
      </c>
      <c r="C2112" s="103" t="s">
        <v>2224</v>
      </c>
    </row>
    <row r="2113" spans="2:3" ht="24.95" customHeight="1">
      <c r="B2113" s="102" t="s">
        <v>2229</v>
      </c>
      <c r="C2113" s="103" t="s">
        <v>2230</v>
      </c>
    </row>
    <row r="2114" spans="2:3" ht="24.95" customHeight="1">
      <c r="B2114" s="102" t="s">
        <v>2231</v>
      </c>
      <c r="C2114" s="103" t="s">
        <v>2231</v>
      </c>
    </row>
    <row r="2115" spans="2:3" ht="24.95" customHeight="1">
      <c r="B2115" s="102" t="s">
        <v>2278</v>
      </c>
      <c r="C2115" s="103" t="s">
        <v>2279</v>
      </c>
    </row>
    <row r="2116" spans="2:3" ht="24.95" customHeight="1">
      <c r="B2116" s="102" t="s">
        <v>2232</v>
      </c>
      <c r="C2116" s="103" t="s">
        <v>2232</v>
      </c>
    </row>
    <row r="2117" spans="2:3" ht="24.95" customHeight="1">
      <c r="B2117" s="102" t="s">
        <v>2233</v>
      </c>
      <c r="C2117" s="103" t="s">
        <v>2234</v>
      </c>
    </row>
    <row r="2118" spans="2:3" ht="24.95" customHeight="1">
      <c r="B2118" s="102" t="s">
        <v>2282</v>
      </c>
      <c r="C2118" s="103" t="s">
        <v>2283</v>
      </c>
    </row>
    <row r="2119" spans="2:3" ht="24.95" customHeight="1">
      <c r="B2119" s="102" t="s">
        <v>2235</v>
      </c>
      <c r="C2119" s="103" t="s">
        <v>2235</v>
      </c>
    </row>
    <row r="2120" spans="2:3" ht="24.95" customHeight="1">
      <c r="B2120" s="102" t="s">
        <v>2180</v>
      </c>
      <c r="C2120" s="103" t="s">
        <v>2181</v>
      </c>
    </row>
    <row r="2121" spans="2:3" ht="24.95" customHeight="1">
      <c r="B2121" s="102" t="s">
        <v>2236</v>
      </c>
      <c r="C2121" s="103" t="s">
        <v>2237</v>
      </c>
    </row>
    <row r="2122" spans="2:3" ht="24.95" customHeight="1">
      <c r="B2122" s="102" t="s">
        <v>2182</v>
      </c>
      <c r="C2122" s="103" t="s">
        <v>2183</v>
      </c>
    </row>
    <row r="2123" spans="2:3" ht="24.95" customHeight="1">
      <c r="B2123" s="102" t="s">
        <v>2238</v>
      </c>
      <c r="C2123" s="103" t="s">
        <v>2239</v>
      </c>
    </row>
    <row r="2124" spans="2:3" ht="24.95" customHeight="1">
      <c r="B2124" s="102" t="s">
        <v>2240</v>
      </c>
      <c r="C2124" s="103" t="s">
        <v>2241</v>
      </c>
    </row>
    <row r="2125" spans="2:3" ht="24.95" customHeight="1">
      <c r="B2125" s="102" t="s">
        <v>2244</v>
      </c>
      <c r="C2125" s="103" t="s">
        <v>2245</v>
      </c>
    </row>
    <row r="2126" spans="2:3" ht="24.95" customHeight="1">
      <c r="B2126" s="102" t="s">
        <v>2248</v>
      </c>
      <c r="C2126" s="103" t="s">
        <v>2249</v>
      </c>
    </row>
    <row r="2127" spans="2:3" ht="24.95" customHeight="1">
      <c r="B2127" s="102" t="s">
        <v>2246</v>
      </c>
      <c r="C2127" s="103" t="s">
        <v>2247</v>
      </c>
    </row>
    <row r="2128" spans="2:3" ht="24.95" customHeight="1">
      <c r="B2128" s="102" t="s">
        <v>2206</v>
      </c>
      <c r="C2128" s="103" t="s">
        <v>2207</v>
      </c>
    </row>
    <row r="2129" spans="2:3" ht="24.95" customHeight="1">
      <c r="B2129" s="102" t="s">
        <v>2211</v>
      </c>
      <c r="C2129" s="103" t="s">
        <v>2212</v>
      </c>
    </row>
    <row r="2130" spans="2:3" ht="24.95" customHeight="1">
      <c r="B2130" s="102" t="s">
        <v>2258</v>
      </c>
      <c r="C2130" s="103" t="s">
        <v>2259</v>
      </c>
    </row>
    <row r="2131" spans="2:3" ht="24.95" customHeight="1">
      <c r="B2131" s="102" t="s">
        <v>2270</v>
      </c>
      <c r="C2131" s="103" t="s">
        <v>2271</v>
      </c>
    </row>
    <row r="2132" spans="2:3" ht="24.95" customHeight="1">
      <c r="B2132" s="102" t="s">
        <v>2260</v>
      </c>
      <c r="C2132" s="103" t="s">
        <v>2261</v>
      </c>
    </row>
    <row r="2133" spans="2:3" ht="24.95" customHeight="1">
      <c r="B2133" s="102" t="s">
        <v>2262</v>
      </c>
      <c r="C2133" s="103" t="s">
        <v>2263</v>
      </c>
    </row>
    <row r="2134" spans="2:3" ht="24.95" customHeight="1">
      <c r="B2134" s="102" t="s">
        <v>2264</v>
      </c>
      <c r="C2134" s="103" t="s">
        <v>2265</v>
      </c>
    </row>
    <row r="2135" spans="2:3" ht="24.95" customHeight="1">
      <c r="B2135" s="102" t="s">
        <v>2266</v>
      </c>
      <c r="C2135" s="103" t="s">
        <v>2267</v>
      </c>
    </row>
    <row r="2136" spans="2:3" ht="24.95" customHeight="1">
      <c r="B2136" s="102" t="s">
        <v>2268</v>
      </c>
      <c r="C2136" s="103" t="s">
        <v>2269</v>
      </c>
    </row>
    <row r="2137" spans="2:3" ht="24.95" customHeight="1">
      <c r="B2137" s="102" t="s">
        <v>2225</v>
      </c>
      <c r="C2137" s="103" t="s">
        <v>2226</v>
      </c>
    </row>
    <row r="2138" spans="2:3" ht="24.95" customHeight="1">
      <c r="B2138" s="102" t="s">
        <v>2227</v>
      </c>
      <c r="C2138" s="103" t="s">
        <v>2228</v>
      </c>
    </row>
    <row r="2139" spans="2:3" ht="24.95" customHeight="1">
      <c r="B2139" s="102" t="s">
        <v>2284</v>
      </c>
      <c r="C2139" s="103" t="s">
        <v>2285</v>
      </c>
    </row>
    <row r="2140" spans="2:3" ht="24.95" customHeight="1">
      <c r="B2140" s="102" t="s">
        <v>2286</v>
      </c>
      <c r="C2140" s="103" t="s">
        <v>2286</v>
      </c>
    </row>
    <row r="2141" spans="2:3" ht="24.95" customHeight="1">
      <c r="B2141" s="102" t="s">
        <v>2287</v>
      </c>
      <c r="C2141" s="103" t="s">
        <v>2287</v>
      </c>
    </row>
    <row r="2142" spans="2:3" ht="24.95" customHeight="1">
      <c r="B2142" s="104" t="s">
        <v>2280</v>
      </c>
      <c r="C2142" s="103" t="s">
        <v>2281</v>
      </c>
    </row>
  </sheetData>
  <autoFilter ref="B4:C4">
    <sortState ref="B5:C2142">
      <sortCondition ref="B4"/>
    </sortState>
  </autoFilter>
  <phoneticPr fontId="36" type="noConversion"/>
  <conditionalFormatting sqref="C1:C1048576">
    <cfRule type="duplicateValues" dxfId="24" priority="26"/>
  </conditionalFormatting>
  <conditionalFormatting sqref="C5:C2142">
    <cfRule type="cellIs" dxfId="23" priority="25" stopIfTrue="1" operator="equal">
      <formula>0</formula>
    </cfRule>
  </conditionalFormatting>
  <conditionalFormatting sqref="B2074:B2142 B2142:C2142">
    <cfRule type="notContainsBlanks" dxfId="22" priority="24">
      <formula>LEN(TRIM(B2074))&gt;0</formula>
    </cfRule>
  </conditionalFormatting>
  <conditionalFormatting sqref="C2130">
    <cfRule type="duplicateValues" dxfId="21" priority="16"/>
  </conditionalFormatting>
  <conditionalFormatting sqref="C2074:C2129">
    <cfRule type="duplicateValues" dxfId="20" priority="13"/>
  </conditionalFormatting>
  <conditionalFormatting sqref="C2074:C2141">
    <cfRule type="duplicateValues" dxfId="19" priority="10"/>
  </conditionalFormatting>
  <conditionalFormatting sqref="C2131:C2142">
    <cfRule type="duplicateValues" dxfId="18" priority="36"/>
  </conditionalFormatting>
  <conditionalFormatting sqref="C2142">
    <cfRule type="duplicateValues" dxfId="17" priority="53"/>
  </conditionalFormatting>
  <pageMargins left="0.7" right="0.7" top="0.75" bottom="0.75" header="0.3" footer="0.3"/>
  <pageSetup paperSize="9" orientation="portrait" horizontalDpi="200" verticalDpi="200" r:id="rId1"/>
  <drawing r:id="rId2"/>
</worksheet>
</file>

<file path=xl/worksheets/sheet9.xml><?xml version="1.0" encoding="utf-8"?>
<worksheet xmlns="http://schemas.openxmlformats.org/spreadsheetml/2006/main" xmlns:r="http://schemas.openxmlformats.org/officeDocument/2006/relationships">
  <dimension ref="A2:D1004"/>
  <sheetViews>
    <sheetView showGridLines="0" showRowColHeaders="0" showZeros="0" rightToLeft="1" workbookViewId="0">
      <pane xSplit="5" ySplit="4" topLeftCell="F56" activePane="bottomRight" state="frozen"/>
      <selection pane="topRight" activeCell="H1" sqref="H1"/>
      <selection pane="bottomLeft" activeCell="A14" sqref="A14"/>
      <selection pane="bottomRight" activeCell="D38" sqref="D38"/>
    </sheetView>
  </sheetViews>
  <sheetFormatPr defaultColWidth="0" defaultRowHeight="24.95" customHeight="1"/>
  <cols>
    <col min="1" max="1" width="3.625" customWidth="1"/>
    <col min="2" max="2" width="15.625" style="11" customWidth="1"/>
    <col min="3" max="3" width="45.625" customWidth="1"/>
    <col min="4" max="4" width="20.625" customWidth="1"/>
    <col min="5" max="5" width="9" customWidth="1"/>
    <col min="6" max="9" width="0" hidden="1" customWidth="1"/>
  </cols>
  <sheetData>
    <row r="2" spans="1:4" ht="35.1" customHeight="1"/>
    <row r="4" spans="1:4" ht="39.950000000000003" customHeight="1">
      <c r="A4" s="84"/>
      <c r="B4" s="85" t="s">
        <v>0</v>
      </c>
      <c r="C4" s="64" t="s">
        <v>1</v>
      </c>
      <c r="D4" s="65" t="s">
        <v>5</v>
      </c>
    </row>
    <row r="5" spans="1:4" ht="24.95" customHeight="1">
      <c r="A5" s="84"/>
      <c r="B5" s="12">
        <v>1</v>
      </c>
      <c r="C5" s="86" t="s">
        <v>45</v>
      </c>
      <c r="D5" s="87">
        <v>250</v>
      </c>
    </row>
    <row r="6" spans="1:4" ht="24.95" customHeight="1">
      <c r="A6" s="84"/>
      <c r="B6" s="12">
        <v>2</v>
      </c>
      <c r="C6" s="86" t="s">
        <v>2170</v>
      </c>
      <c r="D6" s="87">
        <v>850</v>
      </c>
    </row>
    <row r="7" spans="1:4" ht="24.95" customHeight="1">
      <c r="B7" s="12">
        <v>3</v>
      </c>
      <c r="C7" s="86" t="s">
        <v>46</v>
      </c>
      <c r="D7" s="87">
        <v>175</v>
      </c>
    </row>
    <row r="8" spans="1:4" ht="24.95" customHeight="1">
      <c r="B8" s="12">
        <v>4</v>
      </c>
      <c r="C8" s="86" t="s">
        <v>47</v>
      </c>
      <c r="D8" s="87">
        <v>48</v>
      </c>
    </row>
    <row r="9" spans="1:4" ht="24.95" customHeight="1">
      <c r="B9" s="12">
        <v>5</v>
      </c>
      <c r="C9" s="86" t="s">
        <v>48</v>
      </c>
      <c r="D9" s="87">
        <v>35.75</v>
      </c>
    </row>
    <row r="10" spans="1:4" ht="24.95" customHeight="1">
      <c r="B10" s="12">
        <v>6</v>
      </c>
      <c r="C10" s="86" t="s">
        <v>49</v>
      </c>
      <c r="D10" s="87">
        <v>35</v>
      </c>
    </row>
    <row r="11" spans="1:4" ht="24.95" customHeight="1">
      <c r="B11" s="12">
        <v>7</v>
      </c>
      <c r="C11" s="86" t="s">
        <v>50</v>
      </c>
      <c r="D11" s="87">
        <v>7.28</v>
      </c>
    </row>
    <row r="12" spans="1:4" ht="24.95" customHeight="1">
      <c r="B12" s="12">
        <v>8</v>
      </c>
      <c r="C12" s="86" t="s">
        <v>51</v>
      </c>
      <c r="D12" s="87">
        <v>45</v>
      </c>
    </row>
    <row r="13" spans="1:4" ht="24.95" customHeight="1">
      <c r="B13" s="12">
        <v>9</v>
      </c>
      <c r="C13" s="86" t="s">
        <v>52</v>
      </c>
      <c r="D13" s="87">
        <v>742.5</v>
      </c>
    </row>
    <row r="14" spans="1:4" ht="24.95" customHeight="1">
      <c r="B14" s="12">
        <v>10</v>
      </c>
      <c r="C14" s="86" t="s">
        <v>53</v>
      </c>
      <c r="D14" s="87">
        <v>660</v>
      </c>
    </row>
    <row r="15" spans="1:4" ht="24.95" customHeight="1">
      <c r="B15" s="12">
        <v>11</v>
      </c>
      <c r="C15" s="86" t="s">
        <v>2169</v>
      </c>
      <c r="D15" s="87">
        <v>700</v>
      </c>
    </row>
    <row r="16" spans="1:4" ht="24.95" customHeight="1">
      <c r="B16" s="12">
        <v>12</v>
      </c>
      <c r="C16" s="86" t="s">
        <v>54</v>
      </c>
      <c r="D16" s="87">
        <v>15000</v>
      </c>
    </row>
    <row r="17" spans="2:4" ht="24.95" customHeight="1">
      <c r="B17" s="12">
        <v>13</v>
      </c>
      <c r="C17" s="86" t="s">
        <v>55</v>
      </c>
      <c r="D17" s="87">
        <v>2500</v>
      </c>
    </row>
    <row r="18" spans="2:4" ht="24.95" customHeight="1">
      <c r="B18" s="12">
        <v>14</v>
      </c>
      <c r="C18" s="86" t="s">
        <v>56</v>
      </c>
      <c r="D18" s="87">
        <v>8200</v>
      </c>
    </row>
    <row r="19" spans="2:4" ht="24.95" customHeight="1">
      <c r="B19" s="12">
        <v>15</v>
      </c>
      <c r="C19" s="86" t="s">
        <v>57</v>
      </c>
      <c r="D19" s="87">
        <v>15000</v>
      </c>
    </row>
    <row r="20" spans="2:4" ht="24.95" customHeight="1">
      <c r="B20" s="12">
        <v>16</v>
      </c>
      <c r="C20" s="86" t="s">
        <v>58</v>
      </c>
      <c r="D20" s="87">
        <v>16.5</v>
      </c>
    </row>
    <row r="21" spans="2:4" ht="24.95" customHeight="1">
      <c r="B21" s="12">
        <v>17</v>
      </c>
      <c r="C21" s="86" t="s">
        <v>59</v>
      </c>
      <c r="D21" s="87">
        <v>8068.5</v>
      </c>
    </row>
    <row r="22" spans="2:4" ht="24.95" customHeight="1">
      <c r="B22" s="12">
        <v>18</v>
      </c>
      <c r="C22" s="86" t="s">
        <v>60</v>
      </c>
      <c r="D22" s="87">
        <v>891</v>
      </c>
    </row>
    <row r="23" spans="2:4" ht="24.95" customHeight="1">
      <c r="B23" s="12">
        <v>19</v>
      </c>
      <c r="C23" s="86" t="s">
        <v>61</v>
      </c>
      <c r="D23" s="87">
        <v>120</v>
      </c>
    </row>
    <row r="24" spans="2:4" ht="24.95" customHeight="1">
      <c r="B24" s="12">
        <v>20</v>
      </c>
      <c r="C24" s="86" t="s">
        <v>62</v>
      </c>
      <c r="D24" s="87">
        <v>345</v>
      </c>
    </row>
    <row r="25" spans="2:4" ht="24.95" customHeight="1">
      <c r="B25" s="12">
        <v>21</v>
      </c>
      <c r="C25" s="86" t="s">
        <v>63</v>
      </c>
      <c r="D25" s="87">
        <v>250</v>
      </c>
    </row>
    <row r="26" spans="2:4" ht="24.95" customHeight="1">
      <c r="B26" s="12">
        <v>22</v>
      </c>
      <c r="C26" s="86" t="s">
        <v>64</v>
      </c>
      <c r="D26" s="87">
        <v>77</v>
      </c>
    </row>
    <row r="27" spans="2:4" ht="24.95" customHeight="1">
      <c r="B27" s="12">
        <v>23</v>
      </c>
      <c r="C27" s="86" t="s">
        <v>65</v>
      </c>
      <c r="D27" s="87">
        <v>23000</v>
      </c>
    </row>
    <row r="28" spans="2:4" ht="24.95" customHeight="1">
      <c r="B28" s="12">
        <v>24</v>
      </c>
      <c r="C28" s="86" t="s">
        <v>66</v>
      </c>
      <c r="D28" s="87">
        <v>1250</v>
      </c>
    </row>
    <row r="29" spans="2:4" ht="24.95" customHeight="1">
      <c r="B29" s="12">
        <v>25</v>
      </c>
      <c r="C29" s="86" t="s">
        <v>67</v>
      </c>
      <c r="D29" s="87">
        <v>62715</v>
      </c>
    </row>
    <row r="30" spans="2:4" ht="24.95" customHeight="1">
      <c r="B30" s="12">
        <v>26</v>
      </c>
      <c r="C30" s="86" t="s">
        <v>68</v>
      </c>
      <c r="D30" s="87">
        <v>6460.9</v>
      </c>
    </row>
    <row r="31" spans="2:4" ht="24.95" customHeight="1">
      <c r="B31" s="12">
        <v>27</v>
      </c>
      <c r="C31" s="86" t="s">
        <v>69</v>
      </c>
      <c r="D31" s="87">
        <v>450</v>
      </c>
    </row>
    <row r="32" spans="2:4" ht="24.95" customHeight="1">
      <c r="B32" s="12">
        <v>28</v>
      </c>
      <c r="C32" s="86" t="s">
        <v>70</v>
      </c>
      <c r="D32" s="87">
        <v>981.5</v>
      </c>
    </row>
    <row r="33" spans="2:4" ht="24.95" customHeight="1">
      <c r="B33" s="12">
        <v>29</v>
      </c>
      <c r="C33" s="86" t="s">
        <v>71</v>
      </c>
      <c r="D33" s="87">
        <v>490</v>
      </c>
    </row>
    <row r="34" spans="2:4" ht="24.95" customHeight="1">
      <c r="B34" s="12">
        <v>30</v>
      </c>
      <c r="C34" s="86" t="s">
        <v>72</v>
      </c>
      <c r="D34" s="87">
        <v>55</v>
      </c>
    </row>
    <row r="35" spans="2:4" ht="24.95" customHeight="1">
      <c r="B35" s="12">
        <v>31</v>
      </c>
      <c r="C35" s="86" t="s">
        <v>73</v>
      </c>
      <c r="D35" s="87">
        <v>198708.5</v>
      </c>
    </row>
    <row r="36" spans="2:4" ht="24.95" customHeight="1">
      <c r="B36" s="12">
        <v>32</v>
      </c>
      <c r="C36" s="86" t="s">
        <v>74</v>
      </c>
      <c r="D36" s="87">
        <v>647500</v>
      </c>
    </row>
    <row r="37" spans="2:4" ht="24.95" customHeight="1">
      <c r="B37" s="12">
        <v>33</v>
      </c>
      <c r="C37" s="86" t="s">
        <v>75</v>
      </c>
      <c r="D37" s="87">
        <v>10170</v>
      </c>
    </row>
    <row r="38" spans="2:4" ht="24.95" customHeight="1">
      <c r="B38" s="12">
        <v>34</v>
      </c>
      <c r="C38" s="86" t="s">
        <v>2289</v>
      </c>
      <c r="D38" s="87">
        <v>10170</v>
      </c>
    </row>
    <row r="39" spans="2:4" ht="24.95" customHeight="1">
      <c r="B39" s="106">
        <v>35</v>
      </c>
      <c r="C39" s="86" t="s">
        <v>76</v>
      </c>
      <c r="D39" s="87">
        <v>10170</v>
      </c>
    </row>
    <row r="40" spans="2:4" ht="24.95" customHeight="1">
      <c r="B40" s="106">
        <v>36</v>
      </c>
      <c r="C40" s="86" t="s">
        <v>77</v>
      </c>
      <c r="D40" s="87">
        <v>10170</v>
      </c>
    </row>
    <row r="41" spans="2:4" ht="24.95" customHeight="1">
      <c r="B41" s="106">
        <v>37</v>
      </c>
      <c r="C41" s="86" t="s">
        <v>78</v>
      </c>
      <c r="D41" s="87">
        <v>10170</v>
      </c>
    </row>
    <row r="42" spans="2:4" ht="24.95" customHeight="1">
      <c r="B42" s="106">
        <v>38</v>
      </c>
      <c r="C42" s="86" t="s">
        <v>79</v>
      </c>
      <c r="D42" s="87">
        <v>3955</v>
      </c>
    </row>
    <row r="43" spans="2:4" ht="24.95" customHeight="1">
      <c r="B43" s="106">
        <v>39</v>
      </c>
      <c r="C43" s="86" t="s">
        <v>80</v>
      </c>
      <c r="D43" s="87">
        <v>40</v>
      </c>
    </row>
    <row r="44" spans="2:4" ht="24.95" customHeight="1">
      <c r="B44" s="106">
        <v>40</v>
      </c>
      <c r="C44" s="86" t="s">
        <v>81</v>
      </c>
      <c r="D44" s="87">
        <v>1787.5</v>
      </c>
    </row>
    <row r="45" spans="2:4" ht="24.95" customHeight="1">
      <c r="B45" s="106">
        <v>41</v>
      </c>
      <c r="C45" s="86" t="s">
        <v>82</v>
      </c>
      <c r="D45" s="87">
        <v>1045</v>
      </c>
    </row>
    <row r="46" spans="2:4" ht="24.95" customHeight="1">
      <c r="B46" s="106">
        <v>42</v>
      </c>
      <c r="C46" s="86" t="s">
        <v>83</v>
      </c>
      <c r="D46" s="87">
        <v>40</v>
      </c>
    </row>
    <row r="47" spans="2:4" ht="24.95" customHeight="1">
      <c r="B47" s="106">
        <v>43</v>
      </c>
      <c r="C47" s="86" t="s">
        <v>84</v>
      </c>
      <c r="D47" s="87">
        <v>48636.36</v>
      </c>
    </row>
    <row r="48" spans="2:4" ht="24.95" customHeight="1">
      <c r="B48" s="106">
        <v>44</v>
      </c>
      <c r="C48" s="86" t="s">
        <v>85</v>
      </c>
      <c r="D48" s="87">
        <v>4250.5</v>
      </c>
    </row>
    <row r="49" spans="2:4" ht="24.95" customHeight="1">
      <c r="B49" s="106">
        <v>45</v>
      </c>
      <c r="C49" s="86" t="s">
        <v>86</v>
      </c>
      <c r="D49" s="87">
        <v>140</v>
      </c>
    </row>
    <row r="50" spans="2:4" ht="24.95" customHeight="1">
      <c r="B50" s="106">
        <v>46</v>
      </c>
      <c r="C50" s="86" t="s">
        <v>87</v>
      </c>
      <c r="D50" s="87">
        <v>1045</v>
      </c>
    </row>
    <row r="51" spans="2:4" ht="24.95" customHeight="1">
      <c r="B51" s="106">
        <v>47</v>
      </c>
      <c r="C51" s="86" t="s">
        <v>88</v>
      </c>
      <c r="D51" s="87">
        <v>2250</v>
      </c>
    </row>
    <row r="52" spans="2:4" ht="24.95" customHeight="1">
      <c r="B52" s="106">
        <v>48</v>
      </c>
      <c r="C52" s="86" t="s">
        <v>89</v>
      </c>
      <c r="D52" s="87">
        <v>190</v>
      </c>
    </row>
    <row r="53" spans="2:4" ht="24.95" customHeight="1">
      <c r="B53" s="106">
        <v>49</v>
      </c>
      <c r="C53" s="86" t="s">
        <v>90</v>
      </c>
      <c r="D53" s="87">
        <v>880</v>
      </c>
    </row>
    <row r="54" spans="2:4" ht="24.95" customHeight="1">
      <c r="B54" s="106">
        <v>50</v>
      </c>
      <c r="C54" s="86" t="s">
        <v>91</v>
      </c>
      <c r="D54" s="87">
        <v>732.6</v>
      </c>
    </row>
    <row r="55" spans="2:4" ht="24.95" customHeight="1">
      <c r="B55" s="106">
        <v>51</v>
      </c>
      <c r="C55" s="86" t="s">
        <v>92</v>
      </c>
      <c r="D55" s="87">
        <v>732.6</v>
      </c>
    </row>
    <row r="56" spans="2:4" ht="24.95" customHeight="1">
      <c r="B56" s="106">
        <v>52</v>
      </c>
      <c r="C56" s="86" t="s">
        <v>93</v>
      </c>
      <c r="D56" s="87">
        <v>610.5</v>
      </c>
    </row>
    <row r="57" spans="2:4" ht="24.95" customHeight="1">
      <c r="B57" s="106">
        <v>53</v>
      </c>
      <c r="C57" s="86" t="s">
        <v>94</v>
      </c>
      <c r="D57" s="87">
        <v>2860</v>
      </c>
    </row>
    <row r="58" spans="2:4" ht="24.95" customHeight="1">
      <c r="B58" s="106">
        <v>54</v>
      </c>
      <c r="C58" s="86" t="s">
        <v>95</v>
      </c>
      <c r="D58" s="87">
        <v>16.399999999999999</v>
      </c>
    </row>
    <row r="59" spans="2:4" ht="24.95" customHeight="1">
      <c r="B59" s="106">
        <v>55</v>
      </c>
      <c r="C59" s="86" t="s">
        <v>96</v>
      </c>
      <c r="D59" s="87">
        <v>1850</v>
      </c>
    </row>
    <row r="60" spans="2:4" ht="24.95" customHeight="1">
      <c r="B60" s="106">
        <v>56</v>
      </c>
      <c r="C60" s="86" t="s">
        <v>97</v>
      </c>
      <c r="D60" s="87">
        <v>1925</v>
      </c>
    </row>
    <row r="61" spans="2:4" ht="24.95" customHeight="1">
      <c r="B61" s="106">
        <v>57</v>
      </c>
      <c r="C61" s="86" t="s">
        <v>98</v>
      </c>
      <c r="D61" s="87">
        <v>2420</v>
      </c>
    </row>
    <row r="62" spans="2:4" ht="24.95" customHeight="1">
      <c r="B62" s="106">
        <v>58</v>
      </c>
      <c r="C62" s="86" t="s">
        <v>99</v>
      </c>
      <c r="D62" s="87">
        <v>18</v>
      </c>
    </row>
    <row r="63" spans="2:4" ht="24.95" customHeight="1">
      <c r="B63" s="106">
        <v>59</v>
      </c>
      <c r="C63" s="86"/>
      <c r="D63" s="87"/>
    </row>
    <row r="64" spans="2:4" ht="24.95" customHeight="1">
      <c r="B64" s="106">
        <v>60</v>
      </c>
      <c r="C64" s="86"/>
      <c r="D64" s="87"/>
    </row>
    <row r="65" spans="2:4" ht="24.95" customHeight="1">
      <c r="B65" s="106">
        <v>61</v>
      </c>
      <c r="C65" s="86"/>
      <c r="D65" s="87"/>
    </row>
    <row r="66" spans="2:4" ht="24.95" customHeight="1">
      <c r="B66" s="106">
        <v>62</v>
      </c>
      <c r="C66" s="86"/>
      <c r="D66" s="87"/>
    </row>
    <row r="67" spans="2:4" ht="24.95" customHeight="1">
      <c r="B67" s="106">
        <v>63</v>
      </c>
      <c r="C67" s="86"/>
      <c r="D67" s="87"/>
    </row>
    <row r="68" spans="2:4" ht="24.95" customHeight="1">
      <c r="B68" s="106">
        <v>64</v>
      </c>
      <c r="C68" s="86"/>
      <c r="D68" s="87"/>
    </row>
    <row r="69" spans="2:4" ht="24.95" customHeight="1">
      <c r="B69" s="106">
        <v>65</v>
      </c>
      <c r="C69" s="98"/>
      <c r="D69" s="87"/>
    </row>
    <row r="70" spans="2:4" ht="24.95" customHeight="1">
      <c r="B70" s="106">
        <v>66</v>
      </c>
      <c r="C70" s="86"/>
      <c r="D70" s="87"/>
    </row>
    <row r="71" spans="2:4" ht="24.95" customHeight="1">
      <c r="B71" s="106">
        <v>67</v>
      </c>
      <c r="C71" s="86"/>
      <c r="D71" s="87"/>
    </row>
    <row r="72" spans="2:4" ht="24.95" customHeight="1">
      <c r="B72" s="106">
        <v>68</v>
      </c>
      <c r="C72" s="86"/>
      <c r="D72" s="87"/>
    </row>
    <row r="73" spans="2:4" ht="24.95" customHeight="1">
      <c r="B73" s="106">
        <v>69</v>
      </c>
      <c r="C73" s="86"/>
      <c r="D73" s="87"/>
    </row>
    <row r="74" spans="2:4" ht="24.95" customHeight="1">
      <c r="B74" s="106">
        <v>70</v>
      </c>
      <c r="C74" s="86"/>
      <c r="D74" s="87"/>
    </row>
    <row r="75" spans="2:4" ht="24.95" customHeight="1">
      <c r="B75" s="106">
        <v>71</v>
      </c>
      <c r="C75" s="86"/>
      <c r="D75" s="87"/>
    </row>
    <row r="76" spans="2:4" ht="24.95" customHeight="1">
      <c r="B76" s="106">
        <v>72</v>
      </c>
      <c r="C76" s="86"/>
      <c r="D76" s="87"/>
    </row>
    <row r="77" spans="2:4" ht="24.95" customHeight="1">
      <c r="B77" s="106">
        <v>73</v>
      </c>
      <c r="D77" s="38"/>
    </row>
    <row r="78" spans="2:4" ht="24.95" customHeight="1">
      <c r="B78" s="106">
        <v>74</v>
      </c>
      <c r="C78" s="10"/>
      <c r="D78" s="38"/>
    </row>
    <row r="79" spans="2:4" ht="24.95" customHeight="1">
      <c r="B79" s="106">
        <v>75</v>
      </c>
      <c r="C79" s="10"/>
      <c r="D79" s="38"/>
    </row>
    <row r="80" spans="2:4" ht="24.95" customHeight="1">
      <c r="B80" s="106">
        <v>76</v>
      </c>
      <c r="C80" s="10"/>
      <c r="D80" s="38"/>
    </row>
    <row r="81" spans="2:4" ht="24.95" customHeight="1">
      <c r="B81" s="106">
        <v>77</v>
      </c>
      <c r="C81" s="10"/>
      <c r="D81" s="38"/>
    </row>
    <row r="82" spans="2:4" ht="24.95" customHeight="1">
      <c r="B82" s="106">
        <v>78</v>
      </c>
      <c r="C82" s="10"/>
      <c r="D82" s="38"/>
    </row>
    <row r="83" spans="2:4" ht="24.95" customHeight="1">
      <c r="B83" s="106">
        <v>79</v>
      </c>
      <c r="C83" s="10"/>
      <c r="D83" s="38"/>
    </row>
    <row r="84" spans="2:4" ht="24.95" customHeight="1">
      <c r="B84" s="106">
        <v>80</v>
      </c>
      <c r="C84" s="10"/>
      <c r="D84" s="38"/>
    </row>
    <row r="85" spans="2:4" ht="24.95" customHeight="1">
      <c r="B85" s="106">
        <v>81</v>
      </c>
      <c r="C85" s="10"/>
      <c r="D85" s="38"/>
    </row>
    <row r="86" spans="2:4" ht="24.95" customHeight="1">
      <c r="B86" s="106">
        <v>82</v>
      </c>
      <c r="C86" s="10"/>
      <c r="D86" s="38"/>
    </row>
    <row r="87" spans="2:4" ht="24.95" customHeight="1">
      <c r="B87" s="106">
        <v>83</v>
      </c>
      <c r="C87" s="10"/>
      <c r="D87" s="38"/>
    </row>
    <row r="88" spans="2:4" ht="24.95" customHeight="1">
      <c r="B88" s="106">
        <v>84</v>
      </c>
      <c r="C88" s="10"/>
      <c r="D88" s="38"/>
    </row>
    <row r="89" spans="2:4" ht="24.95" customHeight="1">
      <c r="B89" s="106">
        <v>85</v>
      </c>
      <c r="C89" s="10"/>
      <c r="D89" s="38"/>
    </row>
    <row r="90" spans="2:4" ht="24.95" customHeight="1">
      <c r="B90" s="106">
        <v>86</v>
      </c>
      <c r="C90" s="10"/>
      <c r="D90" s="38"/>
    </row>
    <row r="91" spans="2:4" ht="24.95" customHeight="1">
      <c r="B91" s="106">
        <v>87</v>
      </c>
      <c r="C91" s="10"/>
      <c r="D91" s="38"/>
    </row>
    <row r="92" spans="2:4" ht="24.95" customHeight="1">
      <c r="B92" s="106">
        <v>88</v>
      </c>
      <c r="C92" s="10"/>
      <c r="D92" s="38"/>
    </row>
    <row r="93" spans="2:4" ht="24.95" customHeight="1">
      <c r="B93" s="106">
        <v>89</v>
      </c>
      <c r="C93" s="10"/>
      <c r="D93" s="38"/>
    </row>
    <row r="94" spans="2:4" ht="24.95" customHeight="1">
      <c r="B94" s="106">
        <v>90</v>
      </c>
      <c r="C94" s="10"/>
      <c r="D94" s="38"/>
    </row>
    <row r="95" spans="2:4" ht="24.95" customHeight="1">
      <c r="B95" s="106">
        <v>91</v>
      </c>
      <c r="C95" s="10"/>
      <c r="D95" s="38"/>
    </row>
    <row r="96" spans="2:4" ht="24.95" customHeight="1">
      <c r="B96" s="106">
        <v>92</v>
      </c>
      <c r="C96" s="10"/>
      <c r="D96" s="38"/>
    </row>
    <row r="97" spans="2:4" ht="24.95" customHeight="1">
      <c r="B97" s="106">
        <v>93</v>
      </c>
      <c r="C97" s="10"/>
      <c r="D97" s="38"/>
    </row>
    <row r="98" spans="2:4" ht="24.95" customHeight="1">
      <c r="B98" s="106">
        <v>94</v>
      </c>
      <c r="C98" s="10"/>
      <c r="D98" s="38"/>
    </row>
    <row r="99" spans="2:4" ht="24.95" customHeight="1">
      <c r="B99" s="106">
        <v>95</v>
      </c>
      <c r="C99" s="10"/>
      <c r="D99" s="38"/>
    </row>
    <row r="100" spans="2:4" ht="24.95" customHeight="1">
      <c r="B100" s="106">
        <v>96</v>
      </c>
      <c r="C100" s="10"/>
      <c r="D100" s="38"/>
    </row>
    <row r="101" spans="2:4" ht="24.95" customHeight="1">
      <c r="B101" s="106">
        <v>97</v>
      </c>
      <c r="C101" s="10"/>
      <c r="D101" s="38"/>
    </row>
    <row r="102" spans="2:4" ht="24.95" customHeight="1">
      <c r="B102" s="106">
        <v>98</v>
      </c>
      <c r="C102" s="10"/>
      <c r="D102" s="38"/>
    </row>
    <row r="103" spans="2:4" ht="24.95" customHeight="1">
      <c r="B103" s="106">
        <v>99</v>
      </c>
      <c r="C103" s="10"/>
      <c r="D103" s="38"/>
    </row>
    <row r="104" spans="2:4" ht="24.95" customHeight="1">
      <c r="B104" s="106">
        <v>100</v>
      </c>
      <c r="C104" s="10"/>
      <c r="D104" s="38"/>
    </row>
    <row r="105" spans="2:4" ht="24.95" customHeight="1">
      <c r="B105" s="106">
        <v>101</v>
      </c>
      <c r="C105" s="10"/>
      <c r="D105" s="38"/>
    </row>
    <row r="106" spans="2:4" ht="24.95" customHeight="1">
      <c r="B106" s="106">
        <v>102</v>
      </c>
      <c r="C106" s="10"/>
      <c r="D106" s="38"/>
    </row>
    <row r="107" spans="2:4" ht="24.95" customHeight="1">
      <c r="B107" s="106">
        <v>103</v>
      </c>
      <c r="C107" s="10"/>
      <c r="D107" s="38"/>
    </row>
    <row r="108" spans="2:4" ht="24.95" customHeight="1">
      <c r="B108" s="106">
        <v>104</v>
      </c>
      <c r="C108" s="10"/>
      <c r="D108" s="38"/>
    </row>
    <row r="109" spans="2:4" ht="24.95" customHeight="1">
      <c r="B109" s="106">
        <v>105</v>
      </c>
      <c r="C109" s="10"/>
      <c r="D109" s="38"/>
    </row>
    <row r="110" spans="2:4" ht="24.95" customHeight="1">
      <c r="B110" s="106">
        <v>106</v>
      </c>
      <c r="C110" s="10"/>
      <c r="D110" s="38"/>
    </row>
    <row r="111" spans="2:4" ht="24.95" customHeight="1">
      <c r="B111" s="106">
        <v>107</v>
      </c>
      <c r="C111" s="10"/>
      <c r="D111" s="38"/>
    </row>
    <row r="112" spans="2:4" ht="24.95" customHeight="1">
      <c r="B112" s="106">
        <v>108</v>
      </c>
      <c r="C112" s="10"/>
      <c r="D112" s="38"/>
    </row>
    <row r="113" spans="2:4" ht="24.95" customHeight="1">
      <c r="B113" s="106">
        <v>109</v>
      </c>
      <c r="C113" s="10"/>
      <c r="D113" s="38"/>
    </row>
    <row r="114" spans="2:4" ht="24.95" customHeight="1">
      <c r="B114" s="106">
        <v>110</v>
      </c>
      <c r="C114" s="10"/>
      <c r="D114" s="38"/>
    </row>
    <row r="115" spans="2:4" ht="24.95" customHeight="1">
      <c r="B115" s="106">
        <v>111</v>
      </c>
      <c r="C115" s="10"/>
      <c r="D115" s="38"/>
    </row>
    <row r="116" spans="2:4" ht="24.95" customHeight="1">
      <c r="B116" s="106">
        <v>112</v>
      </c>
      <c r="C116" s="10"/>
      <c r="D116" s="38"/>
    </row>
    <row r="117" spans="2:4" ht="24.95" customHeight="1">
      <c r="B117" s="106">
        <v>113</v>
      </c>
      <c r="C117" s="10"/>
      <c r="D117" s="38"/>
    </row>
    <row r="118" spans="2:4" ht="24.95" customHeight="1">
      <c r="B118" s="106">
        <v>114</v>
      </c>
      <c r="C118" s="10"/>
      <c r="D118" s="38"/>
    </row>
    <row r="119" spans="2:4" ht="24.95" customHeight="1">
      <c r="B119" s="106">
        <v>115</v>
      </c>
      <c r="C119" s="10"/>
      <c r="D119" s="38"/>
    </row>
    <row r="120" spans="2:4" ht="24.95" customHeight="1">
      <c r="B120" s="106">
        <v>116</v>
      </c>
      <c r="C120" s="10"/>
      <c r="D120" s="38"/>
    </row>
    <row r="121" spans="2:4" ht="24.95" customHeight="1">
      <c r="B121" s="106">
        <v>117</v>
      </c>
      <c r="C121" s="10"/>
      <c r="D121" s="38"/>
    </row>
    <row r="122" spans="2:4" ht="24.95" customHeight="1">
      <c r="B122" s="106">
        <v>118</v>
      </c>
      <c r="C122" s="10"/>
      <c r="D122" s="38"/>
    </row>
    <row r="123" spans="2:4" ht="24.95" customHeight="1">
      <c r="B123" s="106">
        <v>119</v>
      </c>
      <c r="C123" s="10"/>
      <c r="D123" s="38"/>
    </row>
    <row r="124" spans="2:4" ht="24.95" customHeight="1">
      <c r="B124" s="106">
        <v>120</v>
      </c>
      <c r="C124" s="10"/>
      <c r="D124" s="38"/>
    </row>
    <row r="125" spans="2:4" ht="24.95" customHeight="1">
      <c r="B125" s="106">
        <v>121</v>
      </c>
      <c r="C125" s="10"/>
      <c r="D125" s="38"/>
    </row>
    <row r="126" spans="2:4" ht="24.95" customHeight="1">
      <c r="B126" s="106">
        <v>122</v>
      </c>
      <c r="C126" s="10"/>
      <c r="D126" s="38"/>
    </row>
    <row r="127" spans="2:4" ht="24.95" customHeight="1">
      <c r="B127" s="106">
        <v>123</v>
      </c>
      <c r="C127" s="10"/>
      <c r="D127" s="38"/>
    </row>
    <row r="128" spans="2:4" ht="24.95" customHeight="1">
      <c r="B128" s="106">
        <v>124</v>
      </c>
      <c r="C128" s="10"/>
      <c r="D128" s="38"/>
    </row>
    <row r="129" spans="2:4" ht="24.95" customHeight="1">
      <c r="B129" s="106">
        <v>125</v>
      </c>
      <c r="C129" s="10"/>
      <c r="D129" s="38"/>
    </row>
    <row r="130" spans="2:4" ht="24.95" customHeight="1">
      <c r="B130" s="106">
        <v>126</v>
      </c>
      <c r="C130" s="10"/>
      <c r="D130" s="38"/>
    </row>
    <row r="131" spans="2:4" ht="24.95" customHeight="1">
      <c r="B131" s="106">
        <v>127</v>
      </c>
      <c r="C131" s="10"/>
      <c r="D131" s="38"/>
    </row>
    <row r="132" spans="2:4" ht="24.95" customHeight="1">
      <c r="B132" s="106">
        <v>128</v>
      </c>
      <c r="C132" s="10"/>
      <c r="D132" s="38"/>
    </row>
    <row r="133" spans="2:4" ht="24.95" customHeight="1">
      <c r="B133" s="106">
        <v>129</v>
      </c>
      <c r="C133" s="10"/>
      <c r="D133" s="38"/>
    </row>
    <row r="134" spans="2:4" ht="24.95" customHeight="1">
      <c r="B134" s="106">
        <v>130</v>
      </c>
      <c r="C134" s="10"/>
      <c r="D134" s="38"/>
    </row>
    <row r="135" spans="2:4" ht="24.95" customHeight="1">
      <c r="B135" s="106">
        <v>131</v>
      </c>
      <c r="C135" s="10"/>
      <c r="D135" s="38"/>
    </row>
    <row r="136" spans="2:4" ht="24.95" customHeight="1">
      <c r="B136" s="106">
        <v>132</v>
      </c>
      <c r="C136" s="10"/>
      <c r="D136" s="38"/>
    </row>
    <row r="137" spans="2:4" ht="24.95" customHeight="1">
      <c r="B137" s="106">
        <v>133</v>
      </c>
      <c r="C137" s="10"/>
      <c r="D137" s="38"/>
    </row>
    <row r="138" spans="2:4" ht="24.95" customHeight="1">
      <c r="B138" s="106">
        <v>134</v>
      </c>
      <c r="C138" s="10"/>
      <c r="D138" s="38"/>
    </row>
    <row r="139" spans="2:4" ht="24.95" customHeight="1">
      <c r="B139" s="106">
        <v>135</v>
      </c>
      <c r="C139" s="10"/>
      <c r="D139" s="38"/>
    </row>
    <row r="140" spans="2:4" ht="24.95" customHeight="1">
      <c r="B140" s="106">
        <v>136</v>
      </c>
      <c r="C140" s="10"/>
      <c r="D140" s="38"/>
    </row>
    <row r="141" spans="2:4" ht="24.95" customHeight="1">
      <c r="B141" s="106">
        <v>137</v>
      </c>
      <c r="C141" s="10"/>
      <c r="D141" s="38"/>
    </row>
    <row r="142" spans="2:4" ht="24.95" customHeight="1">
      <c r="B142" s="106">
        <v>138</v>
      </c>
      <c r="C142" s="10"/>
      <c r="D142" s="38"/>
    </row>
    <row r="143" spans="2:4" ht="24.95" customHeight="1">
      <c r="B143" s="106">
        <v>139</v>
      </c>
      <c r="C143" s="10"/>
      <c r="D143" s="38"/>
    </row>
    <row r="144" spans="2:4" ht="24.95" customHeight="1">
      <c r="B144" s="106">
        <v>140</v>
      </c>
      <c r="C144" s="10"/>
      <c r="D144" s="38"/>
    </row>
    <row r="145" spans="2:4" ht="24.95" customHeight="1">
      <c r="B145" s="106">
        <v>141</v>
      </c>
      <c r="C145" s="10"/>
      <c r="D145" s="38"/>
    </row>
    <row r="146" spans="2:4" ht="24.95" customHeight="1">
      <c r="B146" s="106">
        <v>142</v>
      </c>
      <c r="C146" s="10"/>
      <c r="D146" s="38"/>
    </row>
    <row r="147" spans="2:4" ht="24.95" customHeight="1">
      <c r="B147" s="106">
        <v>143</v>
      </c>
      <c r="C147" s="10"/>
      <c r="D147" s="38"/>
    </row>
    <row r="148" spans="2:4" ht="24.95" customHeight="1">
      <c r="B148" s="106">
        <v>144</v>
      </c>
      <c r="C148" s="10"/>
      <c r="D148" s="38"/>
    </row>
    <row r="149" spans="2:4" ht="24.95" customHeight="1">
      <c r="B149" s="106">
        <v>145</v>
      </c>
      <c r="C149" s="10"/>
      <c r="D149" s="38"/>
    </row>
    <row r="150" spans="2:4" ht="24.95" customHeight="1">
      <c r="B150" s="106">
        <v>146</v>
      </c>
      <c r="C150" s="10"/>
      <c r="D150" s="38"/>
    </row>
    <row r="151" spans="2:4" ht="24.95" customHeight="1">
      <c r="B151" s="106">
        <v>147</v>
      </c>
      <c r="C151" s="10"/>
      <c r="D151" s="38"/>
    </row>
    <row r="152" spans="2:4" ht="24.95" customHeight="1">
      <c r="B152" s="106">
        <v>148</v>
      </c>
      <c r="C152" s="10"/>
      <c r="D152" s="38"/>
    </row>
    <row r="153" spans="2:4" ht="24.95" customHeight="1">
      <c r="B153" s="106">
        <v>149</v>
      </c>
      <c r="C153" s="10"/>
      <c r="D153" s="38"/>
    </row>
    <row r="154" spans="2:4" ht="24.95" customHeight="1">
      <c r="B154" s="106">
        <v>150</v>
      </c>
      <c r="C154" s="10"/>
      <c r="D154" s="38"/>
    </row>
    <row r="155" spans="2:4" ht="24.95" customHeight="1">
      <c r="B155" s="106">
        <v>151</v>
      </c>
      <c r="C155" s="10"/>
      <c r="D155" s="38"/>
    </row>
    <row r="156" spans="2:4" ht="24.95" customHeight="1">
      <c r="B156" s="106">
        <v>152</v>
      </c>
      <c r="C156" s="10"/>
      <c r="D156" s="38"/>
    </row>
    <row r="157" spans="2:4" ht="24.95" customHeight="1">
      <c r="B157" s="106">
        <v>153</v>
      </c>
      <c r="C157" s="10"/>
      <c r="D157" s="38"/>
    </row>
    <row r="158" spans="2:4" ht="24.95" customHeight="1">
      <c r="B158" s="106">
        <v>154</v>
      </c>
      <c r="C158" s="10"/>
      <c r="D158" s="38"/>
    </row>
    <row r="159" spans="2:4" ht="24.95" customHeight="1">
      <c r="B159" s="106">
        <v>155</v>
      </c>
      <c r="C159" s="10"/>
      <c r="D159" s="38"/>
    </row>
    <row r="160" spans="2:4" ht="24.95" customHeight="1">
      <c r="B160" s="106">
        <v>156</v>
      </c>
      <c r="C160" s="10"/>
      <c r="D160" s="38"/>
    </row>
    <row r="161" spans="2:4" ht="24.95" customHeight="1">
      <c r="B161" s="106">
        <v>157</v>
      </c>
      <c r="C161" s="10"/>
      <c r="D161" s="38"/>
    </row>
    <row r="162" spans="2:4" ht="24.95" customHeight="1">
      <c r="B162" s="106">
        <v>158</v>
      </c>
      <c r="C162" s="10"/>
      <c r="D162" s="38"/>
    </row>
    <row r="163" spans="2:4" ht="24.95" customHeight="1">
      <c r="B163" s="106">
        <v>159</v>
      </c>
      <c r="C163" s="10"/>
      <c r="D163" s="38"/>
    </row>
    <row r="164" spans="2:4" ht="24.95" customHeight="1">
      <c r="B164" s="106">
        <v>160</v>
      </c>
      <c r="C164" s="10"/>
      <c r="D164" s="38"/>
    </row>
    <row r="165" spans="2:4" ht="24.95" customHeight="1">
      <c r="B165" s="106">
        <v>161</v>
      </c>
      <c r="C165" s="10"/>
      <c r="D165" s="38"/>
    </row>
    <row r="166" spans="2:4" ht="24.95" customHeight="1">
      <c r="B166" s="106">
        <v>162</v>
      </c>
      <c r="C166" s="10"/>
      <c r="D166" s="38"/>
    </row>
    <row r="167" spans="2:4" ht="24.95" customHeight="1">
      <c r="B167" s="106">
        <v>163</v>
      </c>
      <c r="C167" s="10"/>
      <c r="D167" s="38"/>
    </row>
    <row r="168" spans="2:4" ht="24.95" customHeight="1">
      <c r="B168" s="106">
        <v>164</v>
      </c>
      <c r="C168" s="10"/>
      <c r="D168" s="38"/>
    </row>
    <row r="169" spans="2:4" ht="24.95" customHeight="1">
      <c r="B169" s="106">
        <v>165</v>
      </c>
      <c r="C169" s="10"/>
      <c r="D169" s="38"/>
    </row>
    <row r="170" spans="2:4" ht="24.95" customHeight="1">
      <c r="B170" s="106">
        <v>166</v>
      </c>
      <c r="C170" s="10"/>
      <c r="D170" s="38"/>
    </row>
    <row r="171" spans="2:4" ht="24.95" customHeight="1">
      <c r="B171" s="106">
        <v>167</v>
      </c>
      <c r="C171" s="10"/>
      <c r="D171" s="38"/>
    </row>
    <row r="172" spans="2:4" ht="24.95" customHeight="1">
      <c r="B172" s="106">
        <v>168</v>
      </c>
      <c r="C172" s="10"/>
      <c r="D172" s="38"/>
    </row>
    <row r="173" spans="2:4" ht="24.95" customHeight="1">
      <c r="B173" s="106">
        <v>169</v>
      </c>
      <c r="C173" s="10"/>
      <c r="D173" s="38"/>
    </row>
    <row r="174" spans="2:4" ht="24.95" customHeight="1">
      <c r="B174" s="106">
        <v>170</v>
      </c>
      <c r="C174" s="10"/>
      <c r="D174" s="38"/>
    </row>
    <row r="175" spans="2:4" ht="24.95" customHeight="1">
      <c r="B175" s="106">
        <v>171</v>
      </c>
      <c r="C175" s="10"/>
      <c r="D175" s="38"/>
    </row>
    <row r="176" spans="2:4" ht="24.95" customHeight="1">
      <c r="B176" s="106">
        <v>172</v>
      </c>
      <c r="C176" s="10"/>
      <c r="D176" s="38"/>
    </row>
    <row r="177" spans="2:4" ht="24.95" customHeight="1">
      <c r="B177" s="106">
        <v>173</v>
      </c>
      <c r="C177" s="10"/>
      <c r="D177" s="38"/>
    </row>
    <row r="178" spans="2:4" ht="24.95" customHeight="1">
      <c r="B178" s="106">
        <v>174</v>
      </c>
      <c r="C178" s="10"/>
      <c r="D178" s="38"/>
    </row>
    <row r="179" spans="2:4" ht="24.95" customHeight="1">
      <c r="B179" s="106">
        <v>175</v>
      </c>
      <c r="C179" s="10"/>
      <c r="D179" s="38"/>
    </row>
    <row r="180" spans="2:4" ht="24.95" customHeight="1">
      <c r="B180" s="106">
        <v>176</v>
      </c>
      <c r="C180" s="10"/>
      <c r="D180" s="38"/>
    </row>
    <row r="181" spans="2:4" ht="24.95" customHeight="1">
      <c r="B181" s="106">
        <v>177</v>
      </c>
      <c r="C181" s="10"/>
      <c r="D181" s="38"/>
    </row>
    <row r="182" spans="2:4" ht="24.95" customHeight="1">
      <c r="B182" s="106">
        <v>178</v>
      </c>
      <c r="C182" s="10"/>
      <c r="D182" s="38"/>
    </row>
    <row r="183" spans="2:4" ht="24.95" customHeight="1">
      <c r="B183" s="106">
        <v>179</v>
      </c>
      <c r="C183" s="10"/>
      <c r="D183" s="38"/>
    </row>
    <row r="184" spans="2:4" ht="24.95" customHeight="1">
      <c r="B184" s="106">
        <v>180</v>
      </c>
      <c r="C184" s="10"/>
      <c r="D184" s="38"/>
    </row>
    <row r="185" spans="2:4" ht="24.95" customHeight="1">
      <c r="B185" s="106">
        <v>181</v>
      </c>
      <c r="C185" s="10"/>
      <c r="D185" s="38"/>
    </row>
    <row r="186" spans="2:4" ht="24.95" customHeight="1">
      <c r="B186" s="106">
        <v>182</v>
      </c>
      <c r="C186" s="10"/>
      <c r="D186" s="38"/>
    </row>
    <row r="187" spans="2:4" ht="24.95" customHeight="1">
      <c r="B187" s="106">
        <v>183</v>
      </c>
      <c r="C187" s="10"/>
      <c r="D187" s="38"/>
    </row>
    <row r="188" spans="2:4" ht="24.95" customHeight="1">
      <c r="B188" s="106">
        <v>184</v>
      </c>
      <c r="C188" s="10"/>
      <c r="D188" s="38"/>
    </row>
    <row r="189" spans="2:4" ht="24.95" customHeight="1">
      <c r="B189" s="106">
        <v>185</v>
      </c>
      <c r="C189" s="10"/>
      <c r="D189" s="38"/>
    </row>
    <row r="190" spans="2:4" ht="24.95" customHeight="1">
      <c r="B190" s="106">
        <v>186</v>
      </c>
      <c r="C190" s="10"/>
      <c r="D190" s="38"/>
    </row>
    <row r="191" spans="2:4" ht="24.95" customHeight="1">
      <c r="B191" s="106">
        <v>187</v>
      </c>
      <c r="C191" s="10"/>
      <c r="D191" s="38"/>
    </row>
    <row r="192" spans="2:4" ht="24.95" customHeight="1">
      <c r="B192" s="106">
        <v>188</v>
      </c>
      <c r="C192" s="10"/>
      <c r="D192" s="38"/>
    </row>
    <row r="193" spans="2:4" ht="24.95" customHeight="1">
      <c r="B193" s="106">
        <v>189</v>
      </c>
      <c r="C193" s="10"/>
      <c r="D193" s="38"/>
    </row>
    <row r="194" spans="2:4" ht="24.95" customHeight="1">
      <c r="B194" s="106">
        <v>190</v>
      </c>
      <c r="C194" s="10"/>
      <c r="D194" s="38"/>
    </row>
    <row r="195" spans="2:4" ht="24.95" customHeight="1">
      <c r="B195" s="106">
        <v>191</v>
      </c>
      <c r="C195" s="10"/>
      <c r="D195" s="38"/>
    </row>
    <row r="196" spans="2:4" ht="24.95" customHeight="1">
      <c r="B196" s="106">
        <v>192</v>
      </c>
      <c r="C196" s="10"/>
      <c r="D196" s="38"/>
    </row>
    <row r="197" spans="2:4" ht="24.95" customHeight="1">
      <c r="B197" s="106">
        <v>193</v>
      </c>
      <c r="C197" s="10"/>
      <c r="D197" s="38"/>
    </row>
    <row r="198" spans="2:4" ht="24.95" customHeight="1">
      <c r="B198" s="106">
        <v>194</v>
      </c>
      <c r="C198" s="10"/>
      <c r="D198" s="38"/>
    </row>
    <row r="199" spans="2:4" ht="24.95" customHeight="1">
      <c r="B199" s="106">
        <v>195</v>
      </c>
      <c r="C199" s="10"/>
      <c r="D199" s="38"/>
    </row>
    <row r="200" spans="2:4" ht="24.95" customHeight="1">
      <c r="B200" s="106">
        <v>196</v>
      </c>
      <c r="C200" s="10"/>
      <c r="D200" s="38"/>
    </row>
    <row r="201" spans="2:4" ht="24.95" customHeight="1">
      <c r="B201" s="106">
        <v>197</v>
      </c>
      <c r="C201" s="10"/>
      <c r="D201" s="38"/>
    </row>
    <row r="202" spans="2:4" ht="24.95" customHeight="1">
      <c r="B202" s="106">
        <v>198</v>
      </c>
      <c r="C202" s="10"/>
      <c r="D202" s="38"/>
    </row>
    <row r="203" spans="2:4" ht="24.95" customHeight="1">
      <c r="B203" s="106">
        <v>199</v>
      </c>
      <c r="C203" s="10"/>
      <c r="D203" s="38"/>
    </row>
    <row r="204" spans="2:4" ht="24.95" customHeight="1">
      <c r="B204" s="106">
        <v>200</v>
      </c>
      <c r="C204" s="10"/>
      <c r="D204" s="38"/>
    </row>
    <row r="205" spans="2:4" ht="24.95" customHeight="1">
      <c r="B205" s="107"/>
      <c r="C205" s="10"/>
      <c r="D205" s="38"/>
    </row>
    <row r="206" spans="2:4" ht="24.95" customHeight="1">
      <c r="B206" s="12"/>
      <c r="C206" s="10"/>
      <c r="D206" s="38"/>
    </row>
    <row r="207" spans="2:4" ht="24.95" customHeight="1">
      <c r="B207" s="12"/>
      <c r="C207" s="10"/>
      <c r="D207" s="38"/>
    </row>
    <row r="208" spans="2:4" ht="24.95" customHeight="1">
      <c r="B208" s="12"/>
      <c r="C208" s="10"/>
      <c r="D208" s="38"/>
    </row>
    <row r="209" spans="2:4" ht="24.95" customHeight="1">
      <c r="B209" s="12"/>
      <c r="C209" s="10"/>
      <c r="D209" s="38"/>
    </row>
    <row r="210" spans="2:4" ht="24.95" customHeight="1">
      <c r="B210" s="12"/>
      <c r="C210" s="10"/>
      <c r="D210" s="38"/>
    </row>
    <row r="211" spans="2:4" ht="24.95" customHeight="1">
      <c r="B211" s="12"/>
      <c r="C211" s="10"/>
      <c r="D211" s="38"/>
    </row>
    <row r="212" spans="2:4" ht="24.95" customHeight="1">
      <c r="B212" s="12"/>
      <c r="C212" s="10"/>
      <c r="D212" s="38"/>
    </row>
    <row r="213" spans="2:4" ht="24.95" customHeight="1">
      <c r="B213" s="12"/>
      <c r="C213" s="10"/>
      <c r="D213" s="38"/>
    </row>
    <row r="214" spans="2:4" ht="24.95" customHeight="1">
      <c r="B214" s="12"/>
      <c r="C214" s="10"/>
      <c r="D214" s="38"/>
    </row>
    <row r="215" spans="2:4" ht="24.95" customHeight="1">
      <c r="B215" s="12"/>
      <c r="C215" s="10"/>
      <c r="D215" s="38"/>
    </row>
    <row r="216" spans="2:4" ht="24.95" customHeight="1">
      <c r="B216" s="12"/>
      <c r="C216" s="10"/>
      <c r="D216" s="38"/>
    </row>
    <row r="217" spans="2:4" ht="24.95" customHeight="1">
      <c r="B217" s="12"/>
      <c r="C217" s="10"/>
      <c r="D217" s="38"/>
    </row>
    <row r="218" spans="2:4" ht="24.95" customHeight="1">
      <c r="B218" s="12"/>
      <c r="C218" s="10"/>
      <c r="D218" s="38"/>
    </row>
    <row r="219" spans="2:4" ht="24.95" customHeight="1">
      <c r="B219" s="12"/>
      <c r="C219" s="10"/>
      <c r="D219" s="38"/>
    </row>
    <row r="220" spans="2:4" ht="24.95" customHeight="1">
      <c r="B220" s="12"/>
      <c r="C220" s="10"/>
      <c r="D220" s="38"/>
    </row>
    <row r="221" spans="2:4" ht="24.95" customHeight="1">
      <c r="B221" s="12"/>
      <c r="C221" s="10"/>
      <c r="D221" s="38"/>
    </row>
    <row r="222" spans="2:4" ht="24.95" customHeight="1">
      <c r="B222" s="12"/>
      <c r="C222" s="10"/>
      <c r="D222" s="38"/>
    </row>
    <row r="223" spans="2:4" ht="24.95" customHeight="1">
      <c r="B223" s="12"/>
      <c r="C223" s="10"/>
      <c r="D223" s="38"/>
    </row>
    <row r="224" spans="2:4" ht="24.95" customHeight="1">
      <c r="B224" s="12"/>
      <c r="C224" s="10"/>
      <c r="D224" s="38"/>
    </row>
    <row r="225" spans="2:4" ht="24.95" customHeight="1">
      <c r="B225" s="12"/>
      <c r="C225" s="10"/>
      <c r="D225" s="38"/>
    </row>
    <row r="226" spans="2:4" ht="24.95" customHeight="1">
      <c r="B226" s="12"/>
      <c r="C226" s="10"/>
      <c r="D226" s="38"/>
    </row>
    <row r="227" spans="2:4" ht="24.95" customHeight="1">
      <c r="B227" s="12"/>
      <c r="C227" s="10"/>
      <c r="D227" s="38"/>
    </row>
    <row r="228" spans="2:4" ht="24.95" customHeight="1">
      <c r="B228" s="12"/>
      <c r="C228" s="10"/>
      <c r="D228" s="38"/>
    </row>
    <row r="229" spans="2:4" ht="24.95" customHeight="1">
      <c r="B229" s="12"/>
      <c r="C229" s="10"/>
      <c r="D229" s="38"/>
    </row>
    <row r="230" spans="2:4" ht="24.95" customHeight="1">
      <c r="B230" s="12"/>
      <c r="C230" s="10"/>
      <c r="D230" s="38"/>
    </row>
    <row r="231" spans="2:4" ht="24.95" customHeight="1">
      <c r="B231" s="12"/>
      <c r="C231" s="10"/>
      <c r="D231" s="38"/>
    </row>
    <row r="232" spans="2:4" ht="24.95" customHeight="1">
      <c r="B232" s="12"/>
      <c r="C232" s="10"/>
      <c r="D232" s="38"/>
    </row>
    <row r="233" spans="2:4" ht="24.95" customHeight="1">
      <c r="B233" s="12"/>
      <c r="C233" s="10"/>
      <c r="D233" s="38"/>
    </row>
    <row r="234" spans="2:4" ht="24.95" customHeight="1">
      <c r="B234" s="12"/>
      <c r="C234" s="10"/>
      <c r="D234" s="38"/>
    </row>
    <row r="235" spans="2:4" ht="24.95" customHeight="1">
      <c r="B235" s="12"/>
      <c r="C235" s="10"/>
      <c r="D235" s="38"/>
    </row>
    <row r="236" spans="2:4" ht="24.95" customHeight="1">
      <c r="B236" s="12"/>
      <c r="C236" s="10"/>
      <c r="D236" s="38"/>
    </row>
    <row r="237" spans="2:4" ht="24.95" customHeight="1">
      <c r="B237" s="12"/>
      <c r="C237" s="10"/>
      <c r="D237" s="38"/>
    </row>
    <row r="238" spans="2:4" ht="24.95" customHeight="1">
      <c r="B238" s="12"/>
      <c r="C238" s="10"/>
      <c r="D238" s="38"/>
    </row>
    <row r="239" spans="2:4" ht="24.95" customHeight="1">
      <c r="B239" s="12"/>
      <c r="C239" s="10"/>
      <c r="D239" s="38"/>
    </row>
    <row r="240" spans="2:4" ht="24.95" customHeight="1">
      <c r="B240" s="12"/>
      <c r="C240" s="10"/>
      <c r="D240" s="38"/>
    </row>
    <row r="241" spans="2:4" ht="24.95" customHeight="1">
      <c r="B241" s="12"/>
      <c r="C241" s="10"/>
      <c r="D241" s="38"/>
    </row>
    <row r="242" spans="2:4" ht="24.95" customHeight="1">
      <c r="B242" s="12"/>
      <c r="C242" s="10"/>
      <c r="D242" s="38"/>
    </row>
    <row r="243" spans="2:4" ht="24.95" customHeight="1">
      <c r="B243" s="12"/>
      <c r="C243" s="10"/>
      <c r="D243" s="38"/>
    </row>
    <row r="244" spans="2:4" ht="24.95" customHeight="1">
      <c r="B244" s="12"/>
      <c r="C244" s="10"/>
      <c r="D244" s="38"/>
    </row>
    <row r="245" spans="2:4" ht="24.95" customHeight="1">
      <c r="B245" s="12"/>
      <c r="C245" s="10"/>
      <c r="D245" s="38"/>
    </row>
    <row r="246" spans="2:4" ht="24.95" customHeight="1">
      <c r="B246" s="12"/>
      <c r="C246" s="10"/>
      <c r="D246" s="38"/>
    </row>
    <row r="247" spans="2:4" ht="24.95" customHeight="1">
      <c r="B247" s="12"/>
      <c r="C247" s="10"/>
      <c r="D247" s="38"/>
    </row>
    <row r="248" spans="2:4" ht="24.95" customHeight="1">
      <c r="B248" s="12"/>
      <c r="C248" s="10"/>
      <c r="D248" s="38"/>
    </row>
    <row r="249" spans="2:4" ht="24.95" customHeight="1">
      <c r="B249" s="12"/>
      <c r="C249" s="10"/>
      <c r="D249" s="38"/>
    </row>
    <row r="250" spans="2:4" ht="24.95" customHeight="1">
      <c r="B250" s="12"/>
      <c r="C250" s="10"/>
      <c r="D250" s="38"/>
    </row>
    <row r="251" spans="2:4" ht="24.95" customHeight="1">
      <c r="B251" s="12"/>
      <c r="C251" s="10"/>
      <c r="D251" s="38"/>
    </row>
    <row r="252" spans="2:4" ht="24.95" customHeight="1">
      <c r="B252" s="12"/>
      <c r="C252" s="10"/>
      <c r="D252" s="38"/>
    </row>
    <row r="253" spans="2:4" ht="24.95" customHeight="1">
      <c r="B253" s="12"/>
      <c r="C253" s="10"/>
      <c r="D253" s="38"/>
    </row>
    <row r="254" spans="2:4" ht="24.95" customHeight="1">
      <c r="B254" s="12"/>
      <c r="C254" s="10"/>
      <c r="D254" s="38"/>
    </row>
    <row r="255" spans="2:4" ht="24.95" customHeight="1">
      <c r="B255" s="12"/>
      <c r="C255" s="10"/>
      <c r="D255" s="38"/>
    </row>
    <row r="256" spans="2:4" ht="24.95" customHeight="1">
      <c r="B256" s="12"/>
      <c r="C256" s="10"/>
      <c r="D256" s="38"/>
    </row>
    <row r="257" spans="2:4" ht="24.95" customHeight="1">
      <c r="B257" s="12"/>
      <c r="C257" s="10"/>
      <c r="D257" s="38"/>
    </row>
    <row r="258" spans="2:4" ht="24.95" customHeight="1">
      <c r="B258" s="12"/>
      <c r="C258" s="10"/>
      <c r="D258" s="38"/>
    </row>
    <row r="259" spans="2:4" ht="24.95" customHeight="1">
      <c r="B259" s="12"/>
      <c r="C259" s="10"/>
      <c r="D259" s="38"/>
    </row>
    <row r="260" spans="2:4" ht="24.95" customHeight="1">
      <c r="B260" s="12"/>
      <c r="C260" s="10"/>
      <c r="D260" s="38"/>
    </row>
    <row r="261" spans="2:4" ht="24.95" customHeight="1">
      <c r="B261" s="12"/>
      <c r="C261" s="10"/>
      <c r="D261" s="38"/>
    </row>
    <row r="262" spans="2:4" ht="24.95" customHeight="1">
      <c r="B262" s="12"/>
      <c r="C262" s="10"/>
      <c r="D262" s="38"/>
    </row>
    <row r="263" spans="2:4" ht="24.95" customHeight="1">
      <c r="B263" s="12"/>
      <c r="C263" s="10"/>
      <c r="D263" s="38"/>
    </row>
    <row r="264" spans="2:4" ht="24.95" customHeight="1">
      <c r="B264" s="12"/>
      <c r="C264" s="10"/>
      <c r="D264" s="38"/>
    </row>
    <row r="265" spans="2:4" ht="24.95" customHeight="1">
      <c r="B265" s="12"/>
      <c r="C265" s="10"/>
      <c r="D265" s="38"/>
    </row>
    <row r="266" spans="2:4" ht="24.95" customHeight="1">
      <c r="B266" s="12"/>
      <c r="C266" s="10"/>
      <c r="D266" s="38"/>
    </row>
    <row r="267" spans="2:4" ht="24.95" customHeight="1">
      <c r="B267" s="12"/>
      <c r="C267" s="10"/>
      <c r="D267" s="38"/>
    </row>
    <row r="268" spans="2:4" ht="24.95" customHeight="1">
      <c r="B268" s="12"/>
      <c r="C268" s="10"/>
      <c r="D268" s="38"/>
    </row>
    <row r="269" spans="2:4" ht="24.95" customHeight="1">
      <c r="B269" s="12"/>
      <c r="C269" s="10"/>
      <c r="D269" s="38"/>
    </row>
    <row r="270" spans="2:4" ht="24.95" customHeight="1">
      <c r="B270" s="12"/>
      <c r="C270" s="10"/>
      <c r="D270" s="38"/>
    </row>
    <row r="271" spans="2:4" ht="24.95" customHeight="1">
      <c r="B271" s="12"/>
      <c r="C271" s="10"/>
      <c r="D271" s="38"/>
    </row>
    <row r="272" spans="2:4" ht="24.95" customHeight="1">
      <c r="B272" s="12"/>
      <c r="C272" s="10"/>
      <c r="D272" s="38"/>
    </row>
    <row r="273" spans="2:4" ht="24.95" customHeight="1">
      <c r="B273" s="12"/>
      <c r="C273" s="10"/>
      <c r="D273" s="38"/>
    </row>
    <row r="274" spans="2:4" ht="24.95" customHeight="1">
      <c r="B274" s="12"/>
      <c r="C274" s="10"/>
      <c r="D274" s="38"/>
    </row>
    <row r="275" spans="2:4" ht="24.95" customHeight="1">
      <c r="B275" s="12"/>
      <c r="C275" s="10"/>
      <c r="D275" s="38"/>
    </row>
    <row r="276" spans="2:4" ht="24.95" customHeight="1">
      <c r="B276" s="12"/>
      <c r="C276" s="10"/>
      <c r="D276" s="38"/>
    </row>
    <row r="277" spans="2:4" ht="24.95" customHeight="1">
      <c r="B277" s="12"/>
      <c r="C277" s="10"/>
      <c r="D277" s="38"/>
    </row>
    <row r="278" spans="2:4" ht="24.95" customHeight="1">
      <c r="B278" s="12"/>
      <c r="C278" s="10"/>
      <c r="D278" s="38"/>
    </row>
    <row r="279" spans="2:4" ht="24.95" customHeight="1">
      <c r="B279" s="12"/>
      <c r="C279" s="10"/>
      <c r="D279" s="38"/>
    </row>
    <row r="280" spans="2:4" ht="24.95" customHeight="1">
      <c r="B280" s="12"/>
      <c r="C280" s="10"/>
      <c r="D280" s="38"/>
    </row>
    <row r="281" spans="2:4" ht="24.95" customHeight="1">
      <c r="B281" s="12"/>
      <c r="C281" s="10"/>
      <c r="D281" s="38"/>
    </row>
    <row r="282" spans="2:4" ht="24.95" customHeight="1">
      <c r="B282" s="12"/>
      <c r="C282" s="10"/>
      <c r="D282" s="38"/>
    </row>
    <row r="283" spans="2:4" ht="24.95" customHeight="1">
      <c r="B283" s="12"/>
      <c r="C283" s="10"/>
      <c r="D283" s="38"/>
    </row>
    <row r="284" spans="2:4" ht="24.95" customHeight="1">
      <c r="B284" s="12"/>
      <c r="C284" s="10"/>
      <c r="D284" s="38"/>
    </row>
    <row r="285" spans="2:4" ht="24.95" customHeight="1">
      <c r="B285" s="12"/>
      <c r="C285" s="10"/>
      <c r="D285" s="38"/>
    </row>
    <row r="286" spans="2:4" ht="24.95" customHeight="1">
      <c r="B286" s="12"/>
      <c r="C286" s="10"/>
      <c r="D286" s="38"/>
    </row>
    <row r="287" spans="2:4" ht="24.95" customHeight="1">
      <c r="B287" s="12"/>
      <c r="C287" s="10"/>
      <c r="D287" s="38"/>
    </row>
    <row r="288" spans="2:4" ht="24.95" customHeight="1">
      <c r="B288" s="12"/>
      <c r="C288" s="10"/>
      <c r="D288" s="38"/>
    </row>
    <row r="289" spans="2:4" ht="24.95" customHeight="1">
      <c r="B289" s="12"/>
      <c r="C289" s="10"/>
      <c r="D289" s="38"/>
    </row>
    <row r="290" spans="2:4" ht="24.95" customHeight="1">
      <c r="B290" s="12"/>
      <c r="C290" s="10"/>
      <c r="D290" s="38"/>
    </row>
    <row r="291" spans="2:4" ht="24.95" customHeight="1">
      <c r="B291" s="12"/>
      <c r="C291" s="10"/>
      <c r="D291" s="38"/>
    </row>
    <row r="292" spans="2:4" ht="24.95" customHeight="1">
      <c r="B292" s="12"/>
      <c r="C292" s="10"/>
      <c r="D292" s="38"/>
    </row>
    <row r="293" spans="2:4" ht="24.95" customHeight="1">
      <c r="B293" s="12"/>
      <c r="C293" s="10"/>
      <c r="D293" s="38"/>
    </row>
    <row r="294" spans="2:4" ht="24.95" customHeight="1">
      <c r="B294" s="12"/>
      <c r="C294" s="10"/>
      <c r="D294" s="38"/>
    </row>
    <row r="295" spans="2:4" ht="24.95" customHeight="1">
      <c r="B295" s="12"/>
      <c r="C295" s="10"/>
      <c r="D295" s="38"/>
    </row>
    <row r="296" spans="2:4" ht="24.95" customHeight="1">
      <c r="B296" s="12"/>
      <c r="C296" s="10"/>
      <c r="D296" s="38"/>
    </row>
    <row r="297" spans="2:4" ht="24.95" customHeight="1">
      <c r="B297" s="12"/>
      <c r="C297" s="10"/>
      <c r="D297" s="38"/>
    </row>
    <row r="298" spans="2:4" ht="24.95" customHeight="1">
      <c r="B298" s="12"/>
      <c r="C298" s="10"/>
      <c r="D298" s="38"/>
    </row>
    <row r="299" spans="2:4" ht="24.95" customHeight="1">
      <c r="B299" s="12"/>
      <c r="C299" s="10"/>
      <c r="D299" s="38"/>
    </row>
    <row r="300" spans="2:4" ht="24.95" customHeight="1">
      <c r="B300" s="12"/>
      <c r="C300" s="10"/>
      <c r="D300" s="38"/>
    </row>
    <row r="301" spans="2:4" ht="24.95" customHeight="1">
      <c r="B301" s="12"/>
      <c r="C301" s="10"/>
      <c r="D301" s="38"/>
    </row>
    <row r="302" spans="2:4" ht="24.95" customHeight="1">
      <c r="B302" s="12"/>
      <c r="C302" s="10"/>
      <c r="D302" s="38"/>
    </row>
    <row r="303" spans="2:4" ht="24.95" customHeight="1">
      <c r="B303" s="12"/>
      <c r="C303" s="10"/>
      <c r="D303" s="38"/>
    </row>
    <row r="304" spans="2:4" ht="24.95" customHeight="1">
      <c r="B304" s="12"/>
      <c r="C304" s="10"/>
      <c r="D304" s="38"/>
    </row>
    <row r="305" spans="2:4" ht="24.95" customHeight="1">
      <c r="B305" s="12"/>
      <c r="C305" s="10"/>
      <c r="D305" s="38"/>
    </row>
    <row r="306" spans="2:4" ht="24.95" customHeight="1">
      <c r="B306" s="12"/>
      <c r="C306" s="10"/>
      <c r="D306" s="38"/>
    </row>
    <row r="307" spans="2:4" ht="24.95" customHeight="1">
      <c r="B307" s="12"/>
      <c r="C307" s="10"/>
      <c r="D307" s="38"/>
    </row>
    <row r="308" spans="2:4" ht="24.95" customHeight="1">
      <c r="B308" s="12"/>
      <c r="C308" s="10"/>
      <c r="D308" s="38"/>
    </row>
    <row r="309" spans="2:4" ht="24.95" customHeight="1">
      <c r="B309" s="12"/>
      <c r="C309" s="10"/>
      <c r="D309" s="38"/>
    </row>
    <row r="310" spans="2:4" ht="24.95" customHeight="1">
      <c r="B310" s="12"/>
      <c r="C310" s="10"/>
      <c r="D310" s="38"/>
    </row>
    <row r="311" spans="2:4" ht="24.95" customHeight="1">
      <c r="B311" s="12"/>
      <c r="C311" s="10"/>
      <c r="D311" s="38"/>
    </row>
    <row r="312" spans="2:4" ht="24.95" customHeight="1">
      <c r="B312" s="12"/>
      <c r="C312" s="10"/>
      <c r="D312" s="38"/>
    </row>
    <row r="313" spans="2:4" ht="24.95" customHeight="1">
      <c r="B313" s="12"/>
      <c r="C313" s="10"/>
      <c r="D313" s="38"/>
    </row>
    <row r="314" spans="2:4" ht="24.95" customHeight="1">
      <c r="B314" s="12"/>
      <c r="C314" s="10"/>
      <c r="D314" s="38"/>
    </row>
    <row r="315" spans="2:4" ht="24.95" customHeight="1">
      <c r="B315" s="12"/>
      <c r="C315" s="10"/>
      <c r="D315" s="38"/>
    </row>
    <row r="316" spans="2:4" ht="24.95" customHeight="1">
      <c r="B316" s="12"/>
      <c r="C316" s="10"/>
      <c r="D316" s="38"/>
    </row>
    <row r="317" spans="2:4" ht="24.95" customHeight="1">
      <c r="B317" s="12"/>
      <c r="C317" s="10"/>
      <c r="D317" s="38"/>
    </row>
    <row r="318" spans="2:4" ht="24.95" customHeight="1">
      <c r="B318" s="12"/>
      <c r="C318" s="10"/>
      <c r="D318" s="38"/>
    </row>
    <row r="319" spans="2:4" ht="24.95" customHeight="1">
      <c r="B319" s="12"/>
      <c r="C319" s="10"/>
      <c r="D319" s="38"/>
    </row>
    <row r="320" spans="2:4" ht="24.95" customHeight="1">
      <c r="B320" s="12"/>
      <c r="C320" s="10"/>
      <c r="D320" s="38"/>
    </row>
    <row r="321" spans="2:4" ht="24.95" customHeight="1">
      <c r="B321" s="12"/>
      <c r="C321" s="10"/>
      <c r="D321" s="38"/>
    </row>
    <row r="322" spans="2:4" ht="24.95" customHeight="1">
      <c r="B322" s="12"/>
      <c r="C322" s="10"/>
      <c r="D322" s="38"/>
    </row>
    <row r="323" spans="2:4" ht="24.95" customHeight="1">
      <c r="B323" s="12"/>
      <c r="C323" s="10"/>
      <c r="D323" s="38"/>
    </row>
    <row r="324" spans="2:4" ht="24.95" customHeight="1">
      <c r="B324" s="12"/>
      <c r="C324" s="10"/>
      <c r="D324" s="38"/>
    </row>
    <row r="325" spans="2:4" ht="24.95" customHeight="1">
      <c r="B325" s="12"/>
      <c r="C325" s="10"/>
      <c r="D325" s="38"/>
    </row>
    <row r="326" spans="2:4" ht="24.95" customHeight="1">
      <c r="B326" s="12"/>
      <c r="C326" s="10"/>
      <c r="D326" s="38"/>
    </row>
    <row r="327" spans="2:4" ht="24.95" customHeight="1">
      <c r="B327" s="12"/>
      <c r="C327" s="10"/>
      <c r="D327" s="38"/>
    </row>
    <row r="328" spans="2:4" ht="24.95" customHeight="1">
      <c r="B328" s="12"/>
      <c r="C328" s="10"/>
      <c r="D328" s="38"/>
    </row>
    <row r="329" spans="2:4" ht="24.95" customHeight="1">
      <c r="B329" s="12"/>
      <c r="C329" s="10"/>
      <c r="D329" s="38"/>
    </row>
    <row r="330" spans="2:4" ht="24.95" customHeight="1">
      <c r="B330" s="12"/>
      <c r="C330" s="10"/>
      <c r="D330" s="38"/>
    </row>
    <row r="331" spans="2:4" ht="24.95" customHeight="1">
      <c r="B331" s="12"/>
      <c r="C331" s="10"/>
      <c r="D331" s="38"/>
    </row>
    <row r="332" spans="2:4" ht="24.95" customHeight="1">
      <c r="B332" s="12"/>
      <c r="C332" s="10"/>
      <c r="D332" s="38"/>
    </row>
    <row r="333" spans="2:4" ht="24.95" customHeight="1">
      <c r="B333" s="12"/>
      <c r="C333" s="10"/>
      <c r="D333" s="38"/>
    </row>
    <row r="334" spans="2:4" ht="24.95" customHeight="1">
      <c r="B334" s="12"/>
      <c r="C334" s="10"/>
      <c r="D334" s="38"/>
    </row>
    <row r="335" spans="2:4" ht="24.95" customHeight="1">
      <c r="B335" s="12"/>
      <c r="C335" s="10"/>
      <c r="D335" s="38"/>
    </row>
    <row r="336" spans="2:4" ht="24.95" customHeight="1">
      <c r="B336" s="12"/>
      <c r="C336" s="10"/>
      <c r="D336" s="38"/>
    </row>
    <row r="337" spans="2:4" ht="24.95" customHeight="1">
      <c r="B337" s="12"/>
      <c r="C337" s="10"/>
      <c r="D337" s="38"/>
    </row>
    <row r="338" spans="2:4" ht="24.95" customHeight="1">
      <c r="B338" s="12"/>
      <c r="C338" s="10"/>
      <c r="D338" s="38"/>
    </row>
    <row r="339" spans="2:4" ht="24.95" customHeight="1">
      <c r="B339" s="12"/>
      <c r="C339" s="10"/>
      <c r="D339" s="38"/>
    </row>
    <row r="340" spans="2:4" ht="24.95" customHeight="1">
      <c r="B340" s="12"/>
      <c r="C340" s="10"/>
      <c r="D340" s="38"/>
    </row>
    <row r="341" spans="2:4" ht="24.95" customHeight="1">
      <c r="B341" s="12"/>
      <c r="C341" s="10"/>
      <c r="D341" s="39"/>
    </row>
    <row r="342" spans="2:4" ht="24.95" customHeight="1">
      <c r="B342" s="12"/>
      <c r="C342" s="10"/>
      <c r="D342" s="39"/>
    </row>
    <row r="343" spans="2:4" ht="24.95" customHeight="1">
      <c r="B343" s="12"/>
      <c r="C343" s="10"/>
      <c r="D343" s="39"/>
    </row>
    <row r="344" spans="2:4" ht="24.95" customHeight="1">
      <c r="B344" s="12"/>
      <c r="C344" s="10"/>
      <c r="D344" s="39"/>
    </row>
    <row r="345" spans="2:4" ht="24.95" customHeight="1">
      <c r="B345" s="12"/>
      <c r="C345" s="10"/>
      <c r="D345" s="39"/>
    </row>
    <row r="346" spans="2:4" ht="24.95" customHeight="1">
      <c r="B346" s="12"/>
      <c r="C346" s="10"/>
      <c r="D346" s="39"/>
    </row>
    <row r="347" spans="2:4" ht="24.95" customHeight="1">
      <c r="B347" s="12"/>
      <c r="C347" s="10"/>
      <c r="D347" s="39"/>
    </row>
    <row r="348" spans="2:4" ht="24.95" customHeight="1">
      <c r="B348" s="12"/>
      <c r="C348" s="10"/>
      <c r="D348" s="39"/>
    </row>
    <row r="349" spans="2:4" ht="24.95" customHeight="1">
      <c r="B349" s="12"/>
      <c r="C349" s="10"/>
      <c r="D349" s="39"/>
    </row>
    <row r="350" spans="2:4" ht="24.95" customHeight="1">
      <c r="B350" s="12"/>
      <c r="C350" s="10"/>
      <c r="D350" s="39"/>
    </row>
    <row r="351" spans="2:4" ht="24.95" customHeight="1">
      <c r="B351" s="12"/>
      <c r="C351" s="10"/>
      <c r="D351" s="39"/>
    </row>
    <row r="352" spans="2:4" ht="24.95" customHeight="1">
      <c r="B352" s="12"/>
      <c r="C352" s="10"/>
      <c r="D352" s="39"/>
    </row>
    <row r="353" spans="2:4" ht="24.95" customHeight="1">
      <c r="B353" s="12"/>
      <c r="C353" s="10"/>
      <c r="D353" s="39"/>
    </row>
    <row r="354" spans="2:4" ht="24.95" customHeight="1">
      <c r="B354" s="12"/>
      <c r="C354" s="10"/>
      <c r="D354" s="39"/>
    </row>
    <row r="355" spans="2:4" ht="24.95" customHeight="1">
      <c r="B355" s="12"/>
      <c r="C355" s="10"/>
      <c r="D355" s="39"/>
    </row>
    <row r="356" spans="2:4" ht="24.95" customHeight="1">
      <c r="B356" s="12"/>
      <c r="C356" s="10"/>
      <c r="D356" s="39"/>
    </row>
    <row r="357" spans="2:4" ht="24.95" customHeight="1">
      <c r="B357" s="12"/>
      <c r="C357" s="10"/>
      <c r="D357" s="39"/>
    </row>
    <row r="358" spans="2:4" ht="24.95" customHeight="1">
      <c r="B358" s="12"/>
      <c r="C358" s="10"/>
      <c r="D358" s="39"/>
    </row>
    <row r="359" spans="2:4" ht="24.95" customHeight="1">
      <c r="B359" s="12"/>
      <c r="C359" s="10"/>
      <c r="D359" s="39"/>
    </row>
    <row r="360" spans="2:4" ht="24.95" customHeight="1">
      <c r="B360" s="12"/>
      <c r="C360" s="10"/>
      <c r="D360" s="39"/>
    </row>
    <row r="361" spans="2:4" ht="24.95" customHeight="1">
      <c r="B361" s="12"/>
      <c r="C361" s="10"/>
      <c r="D361" s="39"/>
    </row>
    <row r="362" spans="2:4" ht="24.95" customHeight="1">
      <c r="B362" s="12"/>
      <c r="C362" s="10"/>
      <c r="D362" s="39"/>
    </row>
    <row r="363" spans="2:4" ht="24.95" customHeight="1">
      <c r="B363" s="12"/>
      <c r="C363" s="10"/>
      <c r="D363" s="39"/>
    </row>
    <row r="364" spans="2:4" ht="24.95" customHeight="1">
      <c r="B364" s="12"/>
      <c r="C364" s="10"/>
      <c r="D364" s="39"/>
    </row>
    <row r="365" spans="2:4" ht="24.95" customHeight="1">
      <c r="B365" s="12"/>
      <c r="C365" s="10"/>
      <c r="D365" s="39"/>
    </row>
    <row r="366" spans="2:4" ht="24.95" customHeight="1">
      <c r="B366" s="12"/>
      <c r="C366" s="10"/>
      <c r="D366" s="39"/>
    </row>
    <row r="367" spans="2:4" ht="24.95" customHeight="1">
      <c r="B367" s="12"/>
      <c r="C367" s="10"/>
      <c r="D367" s="39"/>
    </row>
    <row r="368" spans="2:4" ht="24.95" customHeight="1">
      <c r="B368" s="12"/>
      <c r="C368" s="10"/>
      <c r="D368" s="39"/>
    </row>
    <row r="369" spans="2:4" ht="24.95" customHeight="1">
      <c r="B369" s="12"/>
      <c r="C369" s="10"/>
      <c r="D369" s="39"/>
    </row>
    <row r="370" spans="2:4" ht="24.95" customHeight="1">
      <c r="B370" s="12"/>
      <c r="C370" s="10"/>
      <c r="D370" s="39"/>
    </row>
    <row r="371" spans="2:4" ht="24.95" customHeight="1">
      <c r="B371" s="12"/>
      <c r="C371" s="10"/>
      <c r="D371" s="39"/>
    </row>
    <row r="372" spans="2:4" ht="24.95" customHeight="1">
      <c r="B372" s="12"/>
      <c r="C372" s="10"/>
      <c r="D372" s="39"/>
    </row>
    <row r="373" spans="2:4" ht="24.95" customHeight="1">
      <c r="B373" s="12"/>
      <c r="C373" s="10"/>
      <c r="D373" s="39"/>
    </row>
    <row r="374" spans="2:4" ht="24.95" customHeight="1">
      <c r="B374" s="12"/>
      <c r="C374" s="10"/>
      <c r="D374" s="39"/>
    </row>
    <row r="375" spans="2:4" ht="24.95" customHeight="1">
      <c r="B375" s="12"/>
      <c r="C375" s="10"/>
      <c r="D375" s="39"/>
    </row>
    <row r="376" spans="2:4" ht="24.95" customHeight="1">
      <c r="B376" s="12"/>
      <c r="C376" s="10"/>
      <c r="D376" s="39"/>
    </row>
    <row r="377" spans="2:4" ht="24.95" customHeight="1">
      <c r="B377" s="12"/>
      <c r="C377" s="10"/>
      <c r="D377" s="39"/>
    </row>
    <row r="378" spans="2:4" ht="24.95" customHeight="1">
      <c r="B378" s="12"/>
      <c r="C378" s="10"/>
      <c r="D378" s="39"/>
    </row>
    <row r="379" spans="2:4" ht="24.95" customHeight="1">
      <c r="B379" s="12"/>
      <c r="C379" s="10"/>
      <c r="D379" s="39"/>
    </row>
    <row r="380" spans="2:4" ht="24.95" customHeight="1">
      <c r="B380" s="12"/>
      <c r="C380" s="10"/>
      <c r="D380" s="39"/>
    </row>
    <row r="381" spans="2:4" ht="24.95" customHeight="1">
      <c r="B381" s="12"/>
      <c r="C381" s="10"/>
      <c r="D381" s="39"/>
    </row>
    <row r="382" spans="2:4" ht="24.95" customHeight="1">
      <c r="B382" s="12"/>
      <c r="C382" s="10"/>
      <c r="D382" s="39"/>
    </row>
    <row r="383" spans="2:4" ht="24.95" customHeight="1">
      <c r="B383" s="12"/>
      <c r="C383" s="10"/>
      <c r="D383" s="39"/>
    </row>
    <row r="384" spans="2:4" ht="24.95" customHeight="1">
      <c r="B384" s="12"/>
      <c r="C384" s="10"/>
      <c r="D384" s="39"/>
    </row>
    <row r="385" spans="2:4" ht="24.95" customHeight="1">
      <c r="B385" s="12"/>
      <c r="C385" s="10"/>
      <c r="D385" s="39"/>
    </row>
    <row r="386" spans="2:4" ht="24.95" customHeight="1">
      <c r="B386" s="12"/>
      <c r="C386" s="10"/>
      <c r="D386" s="39"/>
    </row>
    <row r="387" spans="2:4" ht="24.95" customHeight="1">
      <c r="B387" s="12"/>
      <c r="C387" s="10"/>
      <c r="D387" s="39"/>
    </row>
    <row r="388" spans="2:4" ht="24.95" customHeight="1">
      <c r="B388" s="12"/>
      <c r="C388" s="10"/>
      <c r="D388" s="39"/>
    </row>
    <row r="389" spans="2:4" ht="24.95" customHeight="1">
      <c r="B389" s="12"/>
      <c r="C389" s="10"/>
      <c r="D389" s="39"/>
    </row>
    <row r="390" spans="2:4" ht="24.95" customHeight="1">
      <c r="B390" s="12"/>
      <c r="C390" s="10"/>
      <c r="D390" s="39"/>
    </row>
    <row r="391" spans="2:4" ht="24.95" customHeight="1">
      <c r="B391" s="12"/>
      <c r="C391" s="10"/>
      <c r="D391" s="39"/>
    </row>
    <row r="392" spans="2:4" ht="24.95" customHeight="1">
      <c r="B392" s="12"/>
      <c r="C392" s="10"/>
      <c r="D392" s="39"/>
    </row>
    <row r="393" spans="2:4" ht="24.95" customHeight="1">
      <c r="B393" s="12"/>
      <c r="C393" s="10"/>
      <c r="D393" s="39"/>
    </row>
    <row r="394" spans="2:4" ht="24.95" customHeight="1">
      <c r="B394" s="12"/>
      <c r="C394" s="10"/>
      <c r="D394" s="39"/>
    </row>
    <row r="395" spans="2:4" ht="24.95" customHeight="1">
      <c r="B395" s="12"/>
      <c r="C395" s="10"/>
      <c r="D395" s="39"/>
    </row>
    <row r="396" spans="2:4" ht="24.95" customHeight="1">
      <c r="B396" s="12"/>
      <c r="C396" s="10"/>
      <c r="D396" s="39"/>
    </row>
    <row r="397" spans="2:4" ht="24.95" customHeight="1">
      <c r="B397" s="12"/>
      <c r="C397" s="10"/>
      <c r="D397" s="39"/>
    </row>
    <row r="398" spans="2:4" ht="24.95" customHeight="1">
      <c r="B398" s="12"/>
      <c r="C398" s="10"/>
      <c r="D398" s="39"/>
    </row>
    <row r="399" spans="2:4" ht="24.95" customHeight="1">
      <c r="B399" s="12"/>
      <c r="C399" s="10"/>
      <c r="D399" s="39"/>
    </row>
    <row r="400" spans="2:4" ht="24.95" customHeight="1">
      <c r="B400" s="12"/>
      <c r="C400" s="10"/>
      <c r="D400" s="39"/>
    </row>
    <row r="401" spans="2:4" ht="24.95" customHeight="1">
      <c r="B401" s="12"/>
      <c r="C401" s="10"/>
      <c r="D401" s="39"/>
    </row>
    <row r="402" spans="2:4" ht="24.95" customHeight="1">
      <c r="B402" s="12"/>
      <c r="C402" s="10"/>
      <c r="D402" s="39"/>
    </row>
    <row r="403" spans="2:4" ht="24.95" customHeight="1">
      <c r="B403" s="12"/>
      <c r="C403" s="10"/>
      <c r="D403" s="39"/>
    </row>
    <row r="404" spans="2:4" ht="24.95" customHeight="1">
      <c r="B404" s="12"/>
      <c r="C404" s="10"/>
      <c r="D404" s="39"/>
    </row>
    <row r="405" spans="2:4" ht="24.95" customHeight="1">
      <c r="B405" s="12"/>
      <c r="C405" s="10"/>
      <c r="D405" s="39"/>
    </row>
    <row r="406" spans="2:4" ht="24.95" customHeight="1">
      <c r="B406" s="12"/>
      <c r="C406" s="10"/>
      <c r="D406" s="39"/>
    </row>
    <row r="407" spans="2:4" ht="24.95" customHeight="1">
      <c r="B407" s="12"/>
      <c r="C407" s="10"/>
      <c r="D407" s="39"/>
    </row>
    <row r="408" spans="2:4" ht="24.95" customHeight="1">
      <c r="B408" s="12"/>
      <c r="C408" s="10"/>
      <c r="D408" s="39"/>
    </row>
    <row r="409" spans="2:4" ht="24.95" customHeight="1">
      <c r="B409" s="12"/>
      <c r="C409" s="10"/>
      <c r="D409" s="39"/>
    </row>
    <row r="410" spans="2:4" ht="24.95" customHeight="1">
      <c r="B410" s="12"/>
      <c r="C410" s="10"/>
      <c r="D410" s="39"/>
    </row>
    <row r="411" spans="2:4" ht="24.95" customHeight="1">
      <c r="B411" s="12"/>
      <c r="C411" s="10"/>
      <c r="D411" s="39"/>
    </row>
    <row r="412" spans="2:4" ht="24.95" customHeight="1">
      <c r="B412" s="12"/>
      <c r="C412" s="10"/>
      <c r="D412" s="39"/>
    </row>
    <row r="413" spans="2:4" ht="24.95" customHeight="1">
      <c r="B413" s="12"/>
      <c r="C413" s="10"/>
      <c r="D413" s="39"/>
    </row>
    <row r="414" spans="2:4" ht="24.95" customHeight="1">
      <c r="B414" s="12"/>
      <c r="C414" s="10"/>
      <c r="D414" s="39"/>
    </row>
    <row r="415" spans="2:4" ht="24.95" customHeight="1">
      <c r="B415" s="12"/>
      <c r="C415" s="10"/>
      <c r="D415" s="39"/>
    </row>
    <row r="416" spans="2:4" ht="24.95" customHeight="1">
      <c r="B416" s="12"/>
      <c r="C416" s="10"/>
      <c r="D416" s="39"/>
    </row>
    <row r="417" spans="2:4" ht="24.95" customHeight="1">
      <c r="B417" s="12"/>
      <c r="C417" s="10"/>
      <c r="D417" s="39"/>
    </row>
    <row r="418" spans="2:4" ht="24.95" customHeight="1">
      <c r="B418" s="12"/>
      <c r="C418" s="10"/>
      <c r="D418" s="39"/>
    </row>
    <row r="419" spans="2:4" ht="24.95" customHeight="1">
      <c r="B419" s="12"/>
      <c r="C419" s="10"/>
      <c r="D419" s="39"/>
    </row>
    <row r="420" spans="2:4" ht="24.95" customHeight="1">
      <c r="B420" s="12"/>
      <c r="C420" s="10"/>
      <c r="D420" s="39"/>
    </row>
    <row r="421" spans="2:4" ht="24.95" customHeight="1">
      <c r="B421" s="12"/>
      <c r="C421" s="10"/>
      <c r="D421" s="39"/>
    </row>
    <row r="422" spans="2:4" ht="24.95" customHeight="1">
      <c r="B422" s="12"/>
      <c r="C422" s="10"/>
      <c r="D422" s="39"/>
    </row>
    <row r="423" spans="2:4" ht="24.95" customHeight="1">
      <c r="B423" s="12"/>
      <c r="C423" s="10"/>
      <c r="D423" s="39"/>
    </row>
    <row r="424" spans="2:4" ht="24.95" customHeight="1">
      <c r="B424" s="12"/>
      <c r="C424" s="10"/>
      <c r="D424" s="39"/>
    </row>
    <row r="425" spans="2:4" ht="24.95" customHeight="1">
      <c r="B425" s="12"/>
      <c r="C425" s="10"/>
      <c r="D425" s="39"/>
    </row>
    <row r="426" spans="2:4" ht="24.95" customHeight="1">
      <c r="B426" s="12"/>
      <c r="C426" s="10"/>
      <c r="D426" s="39"/>
    </row>
    <row r="427" spans="2:4" ht="24.95" customHeight="1">
      <c r="B427" s="12"/>
      <c r="C427" s="10"/>
      <c r="D427" s="39"/>
    </row>
    <row r="428" spans="2:4" ht="24.95" customHeight="1">
      <c r="B428" s="12"/>
      <c r="C428" s="10"/>
      <c r="D428" s="39"/>
    </row>
    <row r="429" spans="2:4" ht="24.95" customHeight="1">
      <c r="B429" s="12"/>
      <c r="C429" s="10"/>
      <c r="D429" s="39"/>
    </row>
    <row r="430" spans="2:4" ht="24.95" customHeight="1">
      <c r="B430" s="12"/>
      <c r="C430" s="10"/>
      <c r="D430" s="39"/>
    </row>
    <row r="431" spans="2:4" ht="24.95" customHeight="1">
      <c r="B431" s="12"/>
      <c r="C431" s="10"/>
      <c r="D431" s="39"/>
    </row>
    <row r="432" spans="2:4" ht="24.95" customHeight="1">
      <c r="B432" s="12"/>
      <c r="C432" s="10"/>
      <c r="D432" s="39"/>
    </row>
    <row r="433" spans="2:4" ht="24.95" customHeight="1">
      <c r="B433" s="12"/>
      <c r="C433" s="10"/>
      <c r="D433" s="39"/>
    </row>
    <row r="434" spans="2:4" ht="24.95" customHeight="1">
      <c r="B434" s="12"/>
      <c r="C434" s="10"/>
      <c r="D434" s="39"/>
    </row>
    <row r="435" spans="2:4" ht="24.95" customHeight="1">
      <c r="B435" s="12"/>
      <c r="C435" s="10"/>
      <c r="D435" s="39"/>
    </row>
    <row r="436" spans="2:4" ht="24.95" customHeight="1">
      <c r="B436" s="12"/>
      <c r="C436" s="10"/>
      <c r="D436" s="39"/>
    </row>
    <row r="437" spans="2:4" ht="24.95" customHeight="1">
      <c r="B437" s="12"/>
      <c r="C437" s="10"/>
      <c r="D437" s="39"/>
    </row>
    <row r="438" spans="2:4" ht="24.95" customHeight="1">
      <c r="B438" s="12"/>
      <c r="C438" s="10"/>
      <c r="D438" s="39"/>
    </row>
    <row r="439" spans="2:4" ht="24.95" customHeight="1">
      <c r="B439" s="12"/>
      <c r="C439" s="10"/>
      <c r="D439" s="39"/>
    </row>
    <row r="440" spans="2:4" ht="24.95" customHeight="1">
      <c r="B440" s="12"/>
      <c r="C440" s="10"/>
      <c r="D440" s="39"/>
    </row>
    <row r="441" spans="2:4" ht="24.95" customHeight="1">
      <c r="B441" s="12"/>
      <c r="C441" s="10"/>
      <c r="D441" s="39"/>
    </row>
    <row r="442" spans="2:4" ht="24.95" customHeight="1">
      <c r="B442" s="12"/>
      <c r="C442" s="10"/>
      <c r="D442" s="39"/>
    </row>
    <row r="443" spans="2:4" ht="24.95" customHeight="1">
      <c r="B443" s="12"/>
      <c r="C443" s="10"/>
      <c r="D443" s="39"/>
    </row>
    <row r="444" spans="2:4" ht="24.95" customHeight="1">
      <c r="B444" s="12"/>
      <c r="C444" s="10"/>
      <c r="D444" s="39"/>
    </row>
    <row r="445" spans="2:4" ht="24.95" customHeight="1">
      <c r="B445" s="12"/>
      <c r="C445" s="10"/>
      <c r="D445" s="39"/>
    </row>
    <row r="446" spans="2:4" ht="24.95" customHeight="1">
      <c r="B446" s="12"/>
      <c r="C446" s="10"/>
      <c r="D446" s="39"/>
    </row>
    <row r="447" spans="2:4" ht="24.95" customHeight="1">
      <c r="B447" s="12"/>
      <c r="C447" s="10"/>
      <c r="D447" s="39"/>
    </row>
    <row r="448" spans="2:4" ht="24.95" customHeight="1">
      <c r="B448" s="12"/>
      <c r="C448" s="10"/>
      <c r="D448" s="39"/>
    </row>
    <row r="449" spans="2:4" ht="24.95" customHeight="1">
      <c r="B449" s="12"/>
      <c r="C449" s="10"/>
      <c r="D449" s="39"/>
    </row>
    <row r="450" spans="2:4" ht="24.95" customHeight="1">
      <c r="B450" s="12"/>
      <c r="C450" s="10"/>
      <c r="D450" s="39"/>
    </row>
    <row r="451" spans="2:4" ht="24.95" customHeight="1">
      <c r="B451" s="12"/>
      <c r="C451" s="10"/>
      <c r="D451" s="39"/>
    </row>
    <row r="452" spans="2:4" ht="24.95" customHeight="1">
      <c r="B452" s="12"/>
      <c r="C452" s="10"/>
      <c r="D452" s="39"/>
    </row>
    <row r="453" spans="2:4" ht="24.95" customHeight="1">
      <c r="B453" s="12"/>
      <c r="C453" s="10"/>
      <c r="D453" s="39"/>
    </row>
    <row r="454" spans="2:4" ht="24.95" customHeight="1">
      <c r="B454" s="12"/>
      <c r="C454" s="10"/>
      <c r="D454" s="39"/>
    </row>
    <row r="455" spans="2:4" ht="24.95" customHeight="1">
      <c r="B455" s="12"/>
      <c r="C455" s="10"/>
      <c r="D455" s="39"/>
    </row>
    <row r="456" spans="2:4" ht="24.95" customHeight="1">
      <c r="B456" s="12"/>
      <c r="C456" s="10"/>
      <c r="D456" s="39"/>
    </row>
    <row r="457" spans="2:4" ht="24.95" customHeight="1">
      <c r="B457" s="12"/>
      <c r="C457" s="10"/>
      <c r="D457" s="39"/>
    </row>
    <row r="458" spans="2:4" ht="24.95" customHeight="1">
      <c r="B458" s="12"/>
      <c r="C458" s="10"/>
      <c r="D458" s="39"/>
    </row>
    <row r="459" spans="2:4" ht="24.95" customHeight="1">
      <c r="B459" s="12"/>
      <c r="C459" s="10"/>
      <c r="D459" s="39"/>
    </row>
    <row r="460" spans="2:4" ht="24.95" customHeight="1">
      <c r="B460" s="12"/>
      <c r="C460" s="10"/>
      <c r="D460" s="39"/>
    </row>
    <row r="461" spans="2:4" ht="24.95" customHeight="1">
      <c r="B461" s="12"/>
      <c r="C461" s="10"/>
      <c r="D461" s="39"/>
    </row>
    <row r="462" spans="2:4" ht="24.95" customHeight="1">
      <c r="B462" s="12"/>
      <c r="C462" s="10"/>
      <c r="D462" s="39"/>
    </row>
    <row r="463" spans="2:4" ht="24.95" customHeight="1">
      <c r="B463" s="12"/>
      <c r="C463" s="10"/>
      <c r="D463" s="39"/>
    </row>
    <row r="464" spans="2:4" ht="24.95" customHeight="1">
      <c r="B464" s="12"/>
      <c r="C464" s="10"/>
      <c r="D464" s="39"/>
    </row>
    <row r="465" spans="2:4" ht="24.95" customHeight="1">
      <c r="B465" s="12"/>
      <c r="C465" s="10"/>
      <c r="D465" s="39"/>
    </row>
    <row r="466" spans="2:4" ht="24.95" customHeight="1">
      <c r="B466" s="12"/>
      <c r="C466" s="10"/>
      <c r="D466" s="39"/>
    </row>
    <row r="467" spans="2:4" ht="24.95" customHeight="1">
      <c r="B467" s="12"/>
      <c r="C467" s="10"/>
      <c r="D467" s="39"/>
    </row>
    <row r="468" spans="2:4" ht="24.95" customHeight="1">
      <c r="B468" s="12"/>
      <c r="C468" s="10"/>
      <c r="D468" s="39"/>
    </row>
    <row r="469" spans="2:4" ht="24.95" customHeight="1">
      <c r="B469" s="12"/>
      <c r="C469" s="10"/>
      <c r="D469" s="39"/>
    </row>
    <row r="470" spans="2:4" ht="24.95" customHeight="1">
      <c r="B470" s="12"/>
      <c r="C470" s="10"/>
      <c r="D470" s="39"/>
    </row>
    <row r="471" spans="2:4" ht="24.95" customHeight="1">
      <c r="B471" s="12"/>
      <c r="C471" s="10"/>
      <c r="D471" s="39"/>
    </row>
    <row r="472" spans="2:4" ht="24.95" customHeight="1">
      <c r="B472" s="12"/>
      <c r="C472" s="10"/>
      <c r="D472" s="39"/>
    </row>
    <row r="473" spans="2:4" ht="24.95" customHeight="1">
      <c r="B473" s="12"/>
      <c r="C473" s="10"/>
      <c r="D473" s="39"/>
    </row>
    <row r="474" spans="2:4" ht="24.95" customHeight="1">
      <c r="B474" s="12"/>
      <c r="C474" s="10"/>
      <c r="D474" s="39"/>
    </row>
    <row r="475" spans="2:4" ht="24.95" customHeight="1">
      <c r="B475" s="12"/>
      <c r="C475" s="10"/>
      <c r="D475" s="39"/>
    </row>
    <row r="476" spans="2:4" ht="24.95" customHeight="1">
      <c r="B476" s="12"/>
      <c r="C476" s="10"/>
      <c r="D476" s="39"/>
    </row>
    <row r="477" spans="2:4" ht="24.95" customHeight="1">
      <c r="B477" s="12"/>
      <c r="C477" s="10"/>
      <c r="D477" s="39"/>
    </row>
    <row r="478" spans="2:4" ht="24.95" customHeight="1">
      <c r="B478" s="12"/>
      <c r="C478" s="10"/>
      <c r="D478" s="39"/>
    </row>
    <row r="479" spans="2:4" ht="24.95" customHeight="1">
      <c r="B479" s="12"/>
      <c r="C479" s="10"/>
      <c r="D479" s="39"/>
    </row>
    <row r="480" spans="2:4" ht="24.95" customHeight="1">
      <c r="B480" s="12"/>
      <c r="C480" s="10"/>
      <c r="D480" s="39"/>
    </row>
    <row r="481" spans="2:4" ht="24.95" customHeight="1">
      <c r="B481" s="12"/>
      <c r="C481" s="10"/>
      <c r="D481" s="39"/>
    </row>
    <row r="482" spans="2:4" ht="24.95" customHeight="1">
      <c r="B482" s="12"/>
      <c r="C482" s="10"/>
      <c r="D482" s="39"/>
    </row>
    <row r="483" spans="2:4" ht="24.95" customHeight="1">
      <c r="B483" s="12"/>
      <c r="C483" s="10"/>
      <c r="D483" s="39"/>
    </row>
    <row r="484" spans="2:4" ht="24.95" customHeight="1">
      <c r="B484" s="12"/>
      <c r="C484" s="10"/>
      <c r="D484" s="39"/>
    </row>
    <row r="485" spans="2:4" ht="24.95" customHeight="1">
      <c r="B485" s="12"/>
      <c r="C485" s="10"/>
      <c r="D485" s="39"/>
    </row>
    <row r="486" spans="2:4" ht="24.95" customHeight="1">
      <c r="B486" s="12"/>
      <c r="C486" s="10"/>
      <c r="D486" s="39"/>
    </row>
    <row r="487" spans="2:4" ht="24.95" customHeight="1">
      <c r="B487" s="12"/>
      <c r="C487" s="10"/>
      <c r="D487" s="39"/>
    </row>
    <row r="488" spans="2:4" ht="24.95" customHeight="1">
      <c r="B488" s="12"/>
      <c r="C488" s="10"/>
      <c r="D488" s="39"/>
    </row>
    <row r="489" spans="2:4" ht="24.95" customHeight="1">
      <c r="B489" s="12"/>
      <c r="C489" s="10"/>
      <c r="D489" s="39"/>
    </row>
    <row r="490" spans="2:4" ht="24.95" customHeight="1">
      <c r="B490" s="12"/>
      <c r="C490" s="10"/>
      <c r="D490" s="39"/>
    </row>
    <row r="491" spans="2:4" ht="24.95" customHeight="1">
      <c r="B491" s="12"/>
      <c r="C491" s="10"/>
      <c r="D491" s="39"/>
    </row>
    <row r="492" spans="2:4" ht="24.95" customHeight="1">
      <c r="B492" s="12"/>
      <c r="C492" s="10"/>
      <c r="D492" s="39"/>
    </row>
    <row r="493" spans="2:4" ht="24.95" customHeight="1">
      <c r="B493" s="12"/>
      <c r="C493" s="10"/>
      <c r="D493" s="39"/>
    </row>
    <row r="494" spans="2:4" ht="24.95" customHeight="1">
      <c r="B494" s="12"/>
      <c r="C494" s="10"/>
      <c r="D494" s="39"/>
    </row>
    <row r="495" spans="2:4" ht="24.95" customHeight="1">
      <c r="B495" s="12"/>
      <c r="C495" s="10"/>
      <c r="D495" s="39"/>
    </row>
    <row r="496" spans="2:4" ht="24.95" customHeight="1">
      <c r="B496" s="12"/>
      <c r="C496" s="10"/>
      <c r="D496" s="39"/>
    </row>
    <row r="497" spans="2:4" ht="24.95" customHeight="1">
      <c r="B497" s="12"/>
      <c r="C497" s="10"/>
      <c r="D497" s="39"/>
    </row>
    <row r="498" spans="2:4" ht="24.95" customHeight="1">
      <c r="B498" s="12"/>
      <c r="C498" s="10"/>
      <c r="D498" s="39"/>
    </row>
    <row r="499" spans="2:4" ht="24.95" customHeight="1">
      <c r="B499" s="12"/>
      <c r="C499" s="10"/>
      <c r="D499" s="39"/>
    </row>
    <row r="500" spans="2:4" ht="24.95" customHeight="1">
      <c r="B500" s="12"/>
      <c r="C500" s="10"/>
      <c r="D500" s="39"/>
    </row>
    <row r="501" spans="2:4" ht="24.95" customHeight="1">
      <c r="B501" s="12"/>
      <c r="C501" s="10"/>
      <c r="D501" s="39"/>
    </row>
    <row r="502" spans="2:4" ht="24.95" customHeight="1">
      <c r="B502" s="12"/>
      <c r="C502" s="10"/>
      <c r="D502" s="39"/>
    </row>
    <row r="503" spans="2:4" ht="24.95" customHeight="1">
      <c r="B503" s="12"/>
      <c r="C503" s="10"/>
      <c r="D503" s="39"/>
    </row>
    <row r="504" spans="2:4" ht="24.95" customHeight="1">
      <c r="B504" s="12"/>
      <c r="C504" s="10"/>
      <c r="D504" s="39"/>
    </row>
    <row r="505" spans="2:4" ht="24.95" customHeight="1">
      <c r="B505" s="12"/>
      <c r="C505" s="10"/>
      <c r="D505" s="39"/>
    </row>
    <row r="506" spans="2:4" ht="24.95" customHeight="1">
      <c r="B506" s="12"/>
      <c r="C506" s="10"/>
      <c r="D506" s="39"/>
    </row>
    <row r="507" spans="2:4" ht="24.95" customHeight="1">
      <c r="B507" s="12"/>
      <c r="C507" s="10"/>
      <c r="D507" s="39"/>
    </row>
    <row r="508" spans="2:4" ht="24.95" customHeight="1">
      <c r="B508" s="12"/>
      <c r="C508" s="10"/>
      <c r="D508" s="39"/>
    </row>
    <row r="509" spans="2:4" ht="24.95" customHeight="1">
      <c r="B509" s="12"/>
      <c r="C509" s="10"/>
      <c r="D509" s="39"/>
    </row>
    <row r="510" spans="2:4" ht="24.95" customHeight="1">
      <c r="B510" s="12"/>
      <c r="C510" s="10"/>
      <c r="D510" s="39"/>
    </row>
    <row r="511" spans="2:4" ht="24.95" customHeight="1">
      <c r="B511" s="12"/>
      <c r="C511" s="10"/>
      <c r="D511" s="39"/>
    </row>
    <row r="512" spans="2:4" ht="24.95" customHeight="1">
      <c r="B512" s="12"/>
      <c r="C512" s="10"/>
      <c r="D512" s="39"/>
    </row>
    <row r="513" spans="2:4" ht="24.95" customHeight="1">
      <c r="B513" s="12"/>
      <c r="C513" s="10"/>
      <c r="D513" s="39"/>
    </row>
    <row r="514" spans="2:4" ht="24.95" customHeight="1">
      <c r="B514" s="12"/>
      <c r="C514" s="10"/>
      <c r="D514" s="39"/>
    </row>
    <row r="515" spans="2:4" ht="24.95" customHeight="1">
      <c r="B515" s="12"/>
      <c r="C515" s="10"/>
      <c r="D515" s="39"/>
    </row>
    <row r="516" spans="2:4" ht="24.95" customHeight="1">
      <c r="B516" s="12"/>
      <c r="C516" s="10"/>
      <c r="D516" s="39"/>
    </row>
    <row r="517" spans="2:4" ht="24.95" customHeight="1">
      <c r="B517" s="12"/>
      <c r="C517" s="10"/>
      <c r="D517" s="39"/>
    </row>
    <row r="518" spans="2:4" ht="24.95" customHeight="1">
      <c r="B518" s="12"/>
      <c r="C518" s="10"/>
      <c r="D518" s="39"/>
    </row>
    <row r="519" spans="2:4" ht="24.95" customHeight="1">
      <c r="B519" s="12"/>
      <c r="C519" s="10"/>
      <c r="D519" s="39"/>
    </row>
    <row r="520" spans="2:4" ht="24.95" customHeight="1">
      <c r="B520" s="12"/>
      <c r="C520" s="10"/>
      <c r="D520" s="39"/>
    </row>
    <row r="521" spans="2:4" ht="24.95" customHeight="1">
      <c r="B521" s="12"/>
      <c r="C521" s="10"/>
      <c r="D521" s="39"/>
    </row>
    <row r="522" spans="2:4" ht="24.95" customHeight="1">
      <c r="B522" s="12"/>
      <c r="C522" s="10"/>
      <c r="D522" s="39"/>
    </row>
    <row r="523" spans="2:4" ht="24.95" customHeight="1">
      <c r="B523" s="12"/>
      <c r="C523" s="10"/>
      <c r="D523" s="39"/>
    </row>
    <row r="524" spans="2:4" ht="24.95" customHeight="1">
      <c r="B524" s="12"/>
      <c r="C524" s="10"/>
      <c r="D524" s="39"/>
    </row>
    <row r="525" spans="2:4" ht="24.95" customHeight="1">
      <c r="B525" s="12"/>
      <c r="C525" s="10"/>
      <c r="D525" s="39"/>
    </row>
    <row r="526" spans="2:4" ht="24.95" customHeight="1">
      <c r="B526" s="12"/>
      <c r="C526" s="10"/>
      <c r="D526" s="39"/>
    </row>
    <row r="527" spans="2:4" ht="24.95" customHeight="1">
      <c r="B527" s="12"/>
      <c r="C527" s="10"/>
      <c r="D527" s="39"/>
    </row>
    <row r="528" spans="2:4" ht="24.95" customHeight="1">
      <c r="B528" s="12"/>
      <c r="C528" s="10"/>
      <c r="D528" s="39"/>
    </row>
    <row r="529" spans="2:4" ht="24.95" customHeight="1">
      <c r="B529" s="12"/>
      <c r="C529" s="10"/>
      <c r="D529" s="39"/>
    </row>
    <row r="530" spans="2:4" ht="24.95" customHeight="1">
      <c r="B530" s="12"/>
      <c r="C530" s="10"/>
      <c r="D530" s="39"/>
    </row>
    <row r="531" spans="2:4" ht="24.95" customHeight="1">
      <c r="B531" s="12"/>
      <c r="C531" s="10"/>
      <c r="D531" s="39"/>
    </row>
    <row r="532" spans="2:4" ht="24.95" customHeight="1">
      <c r="B532" s="12"/>
      <c r="C532" s="10"/>
      <c r="D532" s="39"/>
    </row>
    <row r="533" spans="2:4" ht="24.95" customHeight="1">
      <c r="B533" s="12"/>
      <c r="C533" s="10"/>
      <c r="D533" s="39"/>
    </row>
    <row r="534" spans="2:4" ht="24.95" customHeight="1">
      <c r="B534" s="12"/>
      <c r="C534" s="10"/>
      <c r="D534" s="39"/>
    </row>
    <row r="535" spans="2:4" ht="24.95" customHeight="1">
      <c r="B535" s="12"/>
      <c r="C535" s="10"/>
      <c r="D535" s="39"/>
    </row>
    <row r="536" spans="2:4" ht="24.95" customHeight="1">
      <c r="B536" s="12"/>
      <c r="C536" s="10"/>
      <c r="D536" s="39"/>
    </row>
    <row r="537" spans="2:4" ht="24.95" customHeight="1">
      <c r="B537" s="12"/>
      <c r="C537" s="10"/>
      <c r="D537" s="39"/>
    </row>
    <row r="538" spans="2:4" ht="24.95" customHeight="1">
      <c r="B538" s="12"/>
      <c r="C538" s="10"/>
      <c r="D538" s="39"/>
    </row>
    <row r="539" spans="2:4" ht="24.95" customHeight="1">
      <c r="B539" s="12"/>
      <c r="C539" s="10"/>
      <c r="D539" s="39"/>
    </row>
    <row r="540" spans="2:4" ht="24.95" customHeight="1">
      <c r="B540" s="12"/>
      <c r="C540" s="10"/>
      <c r="D540" s="39"/>
    </row>
    <row r="541" spans="2:4" ht="24.95" customHeight="1">
      <c r="B541" s="12"/>
      <c r="C541" s="10"/>
      <c r="D541" s="39"/>
    </row>
    <row r="542" spans="2:4" ht="24.95" customHeight="1">
      <c r="B542" s="12"/>
      <c r="C542" s="10"/>
      <c r="D542" s="39"/>
    </row>
    <row r="543" spans="2:4" ht="24.95" customHeight="1">
      <c r="B543" s="12"/>
      <c r="C543" s="10"/>
      <c r="D543" s="39"/>
    </row>
    <row r="544" spans="2:4" ht="24.95" customHeight="1">
      <c r="B544" s="12"/>
      <c r="C544" s="10"/>
      <c r="D544" s="39"/>
    </row>
    <row r="545" spans="2:4" ht="24.95" customHeight="1">
      <c r="B545" s="12"/>
      <c r="C545" s="10"/>
      <c r="D545" s="39"/>
    </row>
    <row r="546" spans="2:4" ht="24.95" customHeight="1">
      <c r="B546" s="12"/>
      <c r="C546" s="10"/>
      <c r="D546" s="39"/>
    </row>
    <row r="547" spans="2:4" ht="24.95" customHeight="1">
      <c r="B547" s="12"/>
      <c r="C547" s="10"/>
      <c r="D547" s="39"/>
    </row>
    <row r="548" spans="2:4" ht="24.95" customHeight="1">
      <c r="B548" s="12"/>
      <c r="C548" s="10"/>
      <c r="D548" s="39"/>
    </row>
    <row r="549" spans="2:4" ht="24.95" customHeight="1">
      <c r="B549" s="12"/>
      <c r="C549" s="10"/>
      <c r="D549" s="39"/>
    </row>
    <row r="550" spans="2:4" ht="24.95" customHeight="1">
      <c r="B550" s="12"/>
      <c r="C550" s="10"/>
      <c r="D550" s="39"/>
    </row>
    <row r="551" spans="2:4" ht="24.95" customHeight="1">
      <c r="B551" s="12"/>
      <c r="C551" s="10"/>
      <c r="D551" s="39"/>
    </row>
    <row r="552" spans="2:4" ht="24.95" customHeight="1">
      <c r="B552" s="12"/>
      <c r="C552" s="10"/>
      <c r="D552" s="39"/>
    </row>
    <row r="553" spans="2:4" ht="24.95" customHeight="1">
      <c r="B553" s="12"/>
      <c r="C553" s="10"/>
      <c r="D553" s="39"/>
    </row>
    <row r="554" spans="2:4" ht="24.95" customHeight="1">
      <c r="B554" s="12"/>
      <c r="C554" s="10"/>
      <c r="D554" s="39"/>
    </row>
    <row r="555" spans="2:4" ht="24.95" customHeight="1">
      <c r="B555" s="12"/>
      <c r="C555" s="10"/>
      <c r="D555" s="39"/>
    </row>
    <row r="556" spans="2:4" ht="24.95" customHeight="1">
      <c r="B556" s="12"/>
      <c r="C556" s="10"/>
      <c r="D556" s="39"/>
    </row>
    <row r="557" spans="2:4" ht="24.95" customHeight="1">
      <c r="B557" s="12"/>
      <c r="C557" s="10"/>
      <c r="D557" s="39"/>
    </row>
    <row r="558" spans="2:4" ht="24.95" customHeight="1">
      <c r="B558" s="12"/>
      <c r="C558" s="10"/>
      <c r="D558" s="39"/>
    </row>
    <row r="559" spans="2:4" ht="24.95" customHeight="1">
      <c r="B559" s="12"/>
      <c r="C559" s="10"/>
      <c r="D559" s="39"/>
    </row>
    <row r="560" spans="2:4" ht="24.95" customHeight="1">
      <c r="B560" s="12"/>
      <c r="C560" s="10"/>
      <c r="D560" s="39"/>
    </row>
    <row r="561" spans="2:4" ht="24.95" customHeight="1">
      <c r="B561" s="12"/>
      <c r="C561" s="10"/>
      <c r="D561" s="39"/>
    </row>
    <row r="562" spans="2:4" ht="24.95" customHeight="1">
      <c r="B562" s="12"/>
      <c r="C562" s="10"/>
      <c r="D562" s="39"/>
    </row>
    <row r="563" spans="2:4" ht="24.95" customHeight="1">
      <c r="B563" s="12"/>
      <c r="C563" s="10"/>
      <c r="D563" s="39"/>
    </row>
    <row r="564" spans="2:4" ht="24.95" customHeight="1">
      <c r="B564" s="12"/>
      <c r="C564" s="10"/>
      <c r="D564" s="39"/>
    </row>
    <row r="565" spans="2:4" ht="24.95" customHeight="1">
      <c r="B565" s="12"/>
      <c r="C565" s="10"/>
      <c r="D565" s="39"/>
    </row>
    <row r="566" spans="2:4" ht="24.95" customHeight="1">
      <c r="B566" s="12"/>
      <c r="C566" s="10"/>
      <c r="D566" s="39"/>
    </row>
    <row r="567" spans="2:4" ht="24.95" customHeight="1">
      <c r="B567" s="12"/>
      <c r="C567" s="10"/>
      <c r="D567" s="39"/>
    </row>
    <row r="568" spans="2:4" ht="24.95" customHeight="1">
      <c r="B568" s="12"/>
      <c r="C568" s="10"/>
      <c r="D568" s="39"/>
    </row>
    <row r="569" spans="2:4" ht="24.95" customHeight="1">
      <c r="B569" s="12"/>
      <c r="C569" s="10"/>
      <c r="D569" s="39"/>
    </row>
    <row r="570" spans="2:4" ht="24.95" customHeight="1">
      <c r="B570" s="12"/>
      <c r="C570" s="10"/>
      <c r="D570" s="39"/>
    </row>
    <row r="571" spans="2:4" ht="24.95" customHeight="1">
      <c r="B571" s="12"/>
      <c r="C571" s="10"/>
      <c r="D571" s="39"/>
    </row>
    <row r="572" spans="2:4" ht="24.95" customHeight="1">
      <c r="B572" s="12"/>
      <c r="C572" s="10"/>
      <c r="D572" s="39"/>
    </row>
    <row r="573" spans="2:4" ht="24.95" customHeight="1">
      <c r="B573" s="12"/>
      <c r="C573" s="10"/>
      <c r="D573" s="39"/>
    </row>
    <row r="574" spans="2:4" ht="24.95" customHeight="1">
      <c r="B574" s="12"/>
      <c r="C574" s="10"/>
      <c r="D574" s="39"/>
    </row>
    <row r="575" spans="2:4" ht="24.95" customHeight="1">
      <c r="B575" s="12"/>
      <c r="C575" s="10"/>
      <c r="D575" s="39"/>
    </row>
    <row r="576" spans="2:4" ht="24.95" customHeight="1">
      <c r="B576" s="12"/>
      <c r="C576" s="10"/>
      <c r="D576" s="39"/>
    </row>
    <row r="577" spans="2:4" ht="24.95" customHeight="1">
      <c r="B577" s="12"/>
      <c r="C577" s="10"/>
      <c r="D577" s="39"/>
    </row>
    <row r="578" spans="2:4" ht="24.95" customHeight="1">
      <c r="B578" s="12"/>
      <c r="C578" s="10"/>
      <c r="D578" s="39"/>
    </row>
    <row r="579" spans="2:4" ht="24.95" customHeight="1">
      <c r="B579" s="12"/>
      <c r="C579" s="10"/>
      <c r="D579" s="39"/>
    </row>
    <row r="580" spans="2:4" ht="24.95" customHeight="1">
      <c r="B580" s="12"/>
      <c r="C580" s="10"/>
      <c r="D580" s="39"/>
    </row>
    <row r="581" spans="2:4" ht="24.95" customHeight="1">
      <c r="B581" s="12"/>
      <c r="C581" s="10"/>
      <c r="D581" s="39"/>
    </row>
    <row r="582" spans="2:4" ht="24.95" customHeight="1">
      <c r="B582" s="12"/>
      <c r="C582" s="10"/>
      <c r="D582" s="39"/>
    </row>
    <row r="583" spans="2:4" ht="24.95" customHeight="1">
      <c r="B583" s="12"/>
      <c r="C583" s="10"/>
      <c r="D583" s="39"/>
    </row>
    <row r="584" spans="2:4" ht="24.95" customHeight="1">
      <c r="B584" s="12"/>
      <c r="C584" s="10"/>
      <c r="D584" s="39"/>
    </row>
    <row r="585" spans="2:4" ht="24.95" customHeight="1">
      <c r="B585" s="12"/>
      <c r="C585" s="10"/>
      <c r="D585" s="39"/>
    </row>
    <row r="586" spans="2:4" ht="24.95" customHeight="1">
      <c r="B586" s="12"/>
      <c r="C586" s="10"/>
      <c r="D586" s="39"/>
    </row>
    <row r="587" spans="2:4" ht="24.95" customHeight="1">
      <c r="B587" s="12"/>
      <c r="C587" s="10"/>
      <c r="D587" s="39"/>
    </row>
    <row r="588" spans="2:4" ht="24.95" customHeight="1">
      <c r="B588" s="12"/>
      <c r="C588" s="10"/>
      <c r="D588" s="39"/>
    </row>
    <row r="589" spans="2:4" ht="24.95" customHeight="1">
      <c r="B589" s="12"/>
      <c r="C589" s="10"/>
      <c r="D589" s="39"/>
    </row>
    <row r="590" spans="2:4" ht="24.95" customHeight="1">
      <c r="B590" s="12"/>
      <c r="C590" s="10"/>
      <c r="D590" s="39"/>
    </row>
    <row r="591" spans="2:4" ht="24.95" customHeight="1">
      <c r="B591" s="12"/>
      <c r="C591" s="10"/>
      <c r="D591" s="39"/>
    </row>
    <row r="592" spans="2:4" ht="24.95" customHeight="1">
      <c r="B592" s="12"/>
      <c r="C592" s="10"/>
      <c r="D592" s="39"/>
    </row>
    <row r="593" spans="2:4" ht="24.95" customHeight="1">
      <c r="B593" s="12"/>
      <c r="C593" s="10"/>
      <c r="D593" s="39"/>
    </row>
    <row r="594" spans="2:4" ht="24.95" customHeight="1">
      <c r="B594" s="12"/>
      <c r="C594" s="10"/>
      <c r="D594" s="39"/>
    </row>
    <row r="595" spans="2:4" ht="24.95" customHeight="1">
      <c r="B595" s="12"/>
      <c r="C595" s="10"/>
      <c r="D595" s="39"/>
    </row>
    <row r="596" spans="2:4" ht="24.95" customHeight="1">
      <c r="B596" s="12"/>
      <c r="C596" s="10"/>
      <c r="D596" s="39"/>
    </row>
    <row r="597" spans="2:4" ht="24.95" customHeight="1">
      <c r="B597" s="12"/>
      <c r="C597" s="10"/>
      <c r="D597" s="39"/>
    </row>
    <row r="598" spans="2:4" ht="24.95" customHeight="1">
      <c r="B598" s="12"/>
      <c r="C598" s="10"/>
      <c r="D598" s="39"/>
    </row>
    <row r="599" spans="2:4" ht="24.95" customHeight="1">
      <c r="B599" s="12"/>
      <c r="C599" s="10"/>
      <c r="D599" s="39"/>
    </row>
    <row r="600" spans="2:4" ht="24.95" customHeight="1">
      <c r="B600" s="12"/>
      <c r="C600" s="10"/>
      <c r="D600" s="39"/>
    </row>
    <row r="601" spans="2:4" ht="24.95" customHeight="1">
      <c r="B601" s="12"/>
      <c r="C601" s="10"/>
      <c r="D601" s="39"/>
    </row>
    <row r="602" spans="2:4" ht="24.95" customHeight="1">
      <c r="B602" s="12"/>
      <c r="C602" s="10"/>
      <c r="D602" s="39"/>
    </row>
    <row r="603" spans="2:4" ht="24.95" customHeight="1">
      <c r="B603" s="12"/>
      <c r="C603" s="10"/>
      <c r="D603" s="39"/>
    </row>
    <row r="604" spans="2:4" ht="24.95" customHeight="1">
      <c r="B604" s="12"/>
      <c r="C604" s="10"/>
      <c r="D604" s="39"/>
    </row>
    <row r="605" spans="2:4" ht="24.95" customHeight="1">
      <c r="B605" s="12"/>
      <c r="C605" s="10"/>
      <c r="D605" s="39"/>
    </row>
    <row r="606" spans="2:4" ht="24.95" customHeight="1">
      <c r="B606" s="12"/>
      <c r="C606" s="10"/>
      <c r="D606" s="39"/>
    </row>
    <row r="607" spans="2:4" ht="24.95" customHeight="1">
      <c r="B607" s="12"/>
      <c r="C607" s="10"/>
      <c r="D607" s="39"/>
    </row>
    <row r="608" spans="2:4" ht="24.95" customHeight="1">
      <c r="B608" s="12"/>
      <c r="C608" s="10"/>
      <c r="D608" s="39"/>
    </row>
    <row r="609" spans="2:4" ht="24.95" customHeight="1">
      <c r="B609" s="12"/>
      <c r="C609" s="10"/>
      <c r="D609" s="39"/>
    </row>
    <row r="610" spans="2:4" ht="24.95" customHeight="1">
      <c r="B610" s="12"/>
      <c r="C610" s="10"/>
      <c r="D610" s="39"/>
    </row>
    <row r="611" spans="2:4" ht="24.95" customHeight="1">
      <c r="B611" s="12"/>
      <c r="C611" s="10"/>
      <c r="D611" s="39"/>
    </row>
    <row r="612" spans="2:4" ht="24.95" customHeight="1">
      <c r="B612" s="12"/>
      <c r="C612" s="10"/>
      <c r="D612" s="39"/>
    </row>
    <row r="613" spans="2:4" ht="24.95" customHeight="1">
      <c r="B613" s="12"/>
      <c r="C613" s="10"/>
      <c r="D613" s="39"/>
    </row>
    <row r="614" spans="2:4" ht="24.95" customHeight="1">
      <c r="B614" s="12"/>
      <c r="C614" s="10"/>
      <c r="D614" s="39"/>
    </row>
    <row r="615" spans="2:4" ht="24.95" customHeight="1">
      <c r="B615" s="12"/>
      <c r="C615" s="10"/>
      <c r="D615" s="39"/>
    </row>
    <row r="616" spans="2:4" ht="24.95" customHeight="1">
      <c r="B616" s="12"/>
      <c r="C616" s="10"/>
      <c r="D616" s="39"/>
    </row>
    <row r="617" spans="2:4" ht="24.95" customHeight="1">
      <c r="B617" s="12"/>
      <c r="C617" s="10"/>
      <c r="D617" s="39"/>
    </row>
    <row r="618" spans="2:4" ht="24.95" customHeight="1">
      <c r="B618" s="12"/>
      <c r="C618" s="10"/>
      <c r="D618" s="39"/>
    </row>
    <row r="619" spans="2:4" ht="24.95" customHeight="1">
      <c r="B619" s="12"/>
      <c r="C619" s="10"/>
      <c r="D619" s="39"/>
    </row>
    <row r="620" spans="2:4" ht="24.95" customHeight="1">
      <c r="B620" s="12"/>
      <c r="C620" s="10"/>
      <c r="D620" s="39"/>
    </row>
    <row r="621" spans="2:4" ht="24.95" customHeight="1">
      <c r="B621" s="12"/>
      <c r="C621" s="10"/>
      <c r="D621" s="39"/>
    </row>
    <row r="622" spans="2:4" ht="24.95" customHeight="1">
      <c r="B622" s="12"/>
      <c r="C622" s="10"/>
      <c r="D622" s="39"/>
    </row>
    <row r="623" spans="2:4" ht="24.95" customHeight="1">
      <c r="B623" s="12"/>
      <c r="C623" s="10"/>
      <c r="D623" s="39"/>
    </row>
    <row r="624" spans="2:4" ht="24.95" customHeight="1">
      <c r="B624" s="12"/>
      <c r="C624" s="10"/>
      <c r="D624" s="39"/>
    </row>
    <row r="625" spans="2:4" ht="24.95" customHeight="1">
      <c r="B625" s="12"/>
      <c r="C625" s="10"/>
      <c r="D625" s="39"/>
    </row>
    <row r="626" spans="2:4" ht="24.95" customHeight="1">
      <c r="B626" s="12"/>
      <c r="C626" s="10"/>
      <c r="D626" s="39"/>
    </row>
    <row r="627" spans="2:4" ht="24.95" customHeight="1">
      <c r="B627" s="12"/>
      <c r="C627" s="10"/>
      <c r="D627" s="39"/>
    </row>
    <row r="628" spans="2:4" ht="24.95" customHeight="1">
      <c r="B628" s="12"/>
      <c r="C628" s="10"/>
      <c r="D628" s="39"/>
    </row>
    <row r="629" spans="2:4" ht="24.95" customHeight="1">
      <c r="B629" s="12"/>
      <c r="C629" s="10"/>
      <c r="D629" s="39"/>
    </row>
    <row r="630" spans="2:4" ht="24.95" customHeight="1">
      <c r="B630" s="12"/>
      <c r="C630" s="10"/>
      <c r="D630" s="39"/>
    </row>
    <row r="631" spans="2:4" ht="24.95" customHeight="1">
      <c r="B631" s="12"/>
      <c r="C631" s="10"/>
      <c r="D631" s="39"/>
    </row>
    <row r="632" spans="2:4" ht="24.95" customHeight="1">
      <c r="B632" s="12"/>
      <c r="C632" s="10"/>
      <c r="D632" s="39"/>
    </row>
    <row r="633" spans="2:4" ht="24.95" customHeight="1">
      <c r="B633" s="12"/>
      <c r="C633" s="10"/>
      <c r="D633" s="39"/>
    </row>
    <row r="634" spans="2:4" ht="24.95" customHeight="1">
      <c r="B634" s="12"/>
      <c r="C634" s="10"/>
      <c r="D634" s="39"/>
    </row>
    <row r="635" spans="2:4" ht="24.95" customHeight="1">
      <c r="B635" s="12"/>
      <c r="C635" s="10"/>
      <c r="D635" s="39"/>
    </row>
    <row r="636" spans="2:4" ht="24.95" customHeight="1">
      <c r="B636" s="12"/>
      <c r="C636" s="10"/>
      <c r="D636" s="39"/>
    </row>
    <row r="637" spans="2:4" ht="24.95" customHeight="1">
      <c r="B637" s="12"/>
      <c r="C637" s="10"/>
      <c r="D637" s="39"/>
    </row>
    <row r="638" spans="2:4" ht="24.95" customHeight="1">
      <c r="B638" s="12"/>
      <c r="C638" s="10"/>
      <c r="D638" s="39"/>
    </row>
    <row r="639" spans="2:4" ht="24.95" customHeight="1">
      <c r="B639" s="12"/>
      <c r="C639" s="10"/>
      <c r="D639" s="39"/>
    </row>
    <row r="640" spans="2:4" ht="24.95" customHeight="1">
      <c r="B640" s="12"/>
      <c r="C640" s="10"/>
      <c r="D640" s="39"/>
    </row>
    <row r="641" spans="2:4" ht="24.95" customHeight="1">
      <c r="B641" s="12"/>
      <c r="C641" s="10"/>
      <c r="D641" s="39"/>
    </row>
    <row r="642" spans="2:4" ht="24.95" customHeight="1">
      <c r="B642" s="12"/>
      <c r="C642" s="10"/>
      <c r="D642" s="39"/>
    </row>
    <row r="643" spans="2:4" ht="24.95" customHeight="1">
      <c r="B643" s="12"/>
      <c r="C643" s="10"/>
      <c r="D643" s="39"/>
    </row>
    <row r="644" spans="2:4" ht="24.95" customHeight="1">
      <c r="B644" s="12"/>
      <c r="C644" s="10"/>
      <c r="D644" s="39"/>
    </row>
    <row r="645" spans="2:4" ht="24.95" customHeight="1">
      <c r="B645" s="12"/>
      <c r="C645" s="10"/>
      <c r="D645" s="39"/>
    </row>
    <row r="646" spans="2:4" ht="24.95" customHeight="1">
      <c r="B646" s="12"/>
      <c r="C646" s="10"/>
      <c r="D646" s="39"/>
    </row>
    <row r="647" spans="2:4" ht="24.95" customHeight="1">
      <c r="B647" s="12"/>
      <c r="C647" s="10"/>
      <c r="D647" s="39"/>
    </row>
    <row r="648" spans="2:4" ht="24.95" customHeight="1">
      <c r="B648" s="12"/>
      <c r="C648" s="10"/>
      <c r="D648" s="39"/>
    </row>
    <row r="649" spans="2:4" ht="24.95" customHeight="1">
      <c r="B649" s="12"/>
      <c r="C649" s="10"/>
      <c r="D649" s="39"/>
    </row>
    <row r="650" spans="2:4" ht="24.95" customHeight="1">
      <c r="B650" s="12"/>
      <c r="C650" s="10"/>
      <c r="D650" s="39"/>
    </row>
    <row r="651" spans="2:4" ht="24.95" customHeight="1">
      <c r="B651" s="12"/>
      <c r="C651" s="10"/>
      <c r="D651" s="39"/>
    </row>
    <row r="652" spans="2:4" ht="24.95" customHeight="1">
      <c r="B652" s="12"/>
      <c r="C652" s="10"/>
      <c r="D652" s="39"/>
    </row>
    <row r="653" spans="2:4" ht="24.95" customHeight="1">
      <c r="B653" s="12"/>
      <c r="C653" s="10"/>
      <c r="D653" s="39"/>
    </row>
    <row r="654" spans="2:4" ht="24.95" customHeight="1">
      <c r="B654" s="12"/>
      <c r="C654" s="10"/>
      <c r="D654" s="39"/>
    </row>
    <row r="655" spans="2:4" ht="24.95" customHeight="1">
      <c r="B655" s="12"/>
      <c r="C655" s="10"/>
      <c r="D655" s="39"/>
    </row>
    <row r="656" spans="2:4" ht="24.95" customHeight="1">
      <c r="B656" s="12"/>
      <c r="C656" s="10"/>
      <c r="D656" s="39"/>
    </row>
    <row r="657" spans="2:4" ht="24.95" customHeight="1">
      <c r="B657" s="12"/>
      <c r="C657" s="10"/>
      <c r="D657" s="39"/>
    </row>
    <row r="658" spans="2:4" ht="24.95" customHeight="1">
      <c r="B658" s="12"/>
      <c r="C658" s="10"/>
      <c r="D658" s="39"/>
    </row>
    <row r="659" spans="2:4" ht="24.95" customHeight="1">
      <c r="B659" s="12"/>
      <c r="C659" s="10"/>
      <c r="D659" s="39"/>
    </row>
    <row r="660" spans="2:4" ht="24.95" customHeight="1">
      <c r="B660" s="12"/>
      <c r="C660" s="10"/>
      <c r="D660" s="39"/>
    </row>
    <row r="661" spans="2:4" ht="24.95" customHeight="1">
      <c r="B661" s="12"/>
      <c r="C661" s="10"/>
      <c r="D661" s="39"/>
    </row>
    <row r="662" spans="2:4" ht="24.95" customHeight="1">
      <c r="B662" s="12"/>
      <c r="C662" s="10"/>
      <c r="D662" s="39"/>
    </row>
    <row r="663" spans="2:4" ht="24.95" customHeight="1">
      <c r="B663" s="12"/>
      <c r="C663" s="10"/>
      <c r="D663" s="39"/>
    </row>
    <row r="664" spans="2:4" ht="24.95" customHeight="1">
      <c r="B664" s="12"/>
      <c r="C664" s="10"/>
      <c r="D664" s="39"/>
    </row>
    <row r="665" spans="2:4" ht="24.95" customHeight="1">
      <c r="B665" s="12"/>
      <c r="C665" s="10"/>
      <c r="D665" s="39"/>
    </row>
    <row r="666" spans="2:4" ht="24.95" customHeight="1">
      <c r="B666" s="12"/>
      <c r="C666" s="10"/>
      <c r="D666" s="39"/>
    </row>
    <row r="667" spans="2:4" ht="24.95" customHeight="1">
      <c r="B667" s="12"/>
      <c r="C667" s="10"/>
      <c r="D667" s="39"/>
    </row>
    <row r="668" spans="2:4" ht="24.95" customHeight="1">
      <c r="B668" s="12"/>
      <c r="C668" s="10"/>
      <c r="D668" s="39"/>
    </row>
    <row r="669" spans="2:4" ht="24.95" customHeight="1">
      <c r="B669" s="12"/>
      <c r="C669" s="10"/>
      <c r="D669" s="39"/>
    </row>
    <row r="670" spans="2:4" ht="24.95" customHeight="1">
      <c r="B670" s="12"/>
      <c r="C670" s="10"/>
      <c r="D670" s="39"/>
    </row>
    <row r="671" spans="2:4" ht="24.95" customHeight="1">
      <c r="B671" s="12"/>
      <c r="C671" s="10"/>
      <c r="D671" s="39"/>
    </row>
    <row r="672" spans="2:4" ht="24.95" customHeight="1">
      <c r="B672" s="12"/>
      <c r="C672" s="10"/>
      <c r="D672" s="39"/>
    </row>
    <row r="673" spans="2:4" ht="24.95" customHeight="1">
      <c r="B673" s="12"/>
      <c r="C673" s="10"/>
      <c r="D673" s="39"/>
    </row>
    <row r="674" spans="2:4" ht="24.95" customHeight="1">
      <c r="B674" s="12"/>
      <c r="C674" s="10"/>
      <c r="D674" s="39"/>
    </row>
    <row r="675" spans="2:4" ht="24.95" customHeight="1">
      <c r="B675" s="12"/>
      <c r="C675" s="10"/>
      <c r="D675" s="39"/>
    </row>
    <row r="676" spans="2:4" ht="24.95" customHeight="1">
      <c r="B676" s="12"/>
      <c r="C676" s="10"/>
      <c r="D676" s="39"/>
    </row>
    <row r="677" spans="2:4" ht="24.95" customHeight="1">
      <c r="B677" s="12"/>
      <c r="C677" s="10"/>
      <c r="D677" s="39"/>
    </row>
    <row r="678" spans="2:4" ht="24.95" customHeight="1">
      <c r="B678" s="12"/>
      <c r="C678" s="10"/>
      <c r="D678" s="39"/>
    </row>
    <row r="679" spans="2:4" ht="24.95" customHeight="1">
      <c r="B679" s="12"/>
      <c r="C679" s="10"/>
      <c r="D679" s="39"/>
    </row>
    <row r="680" spans="2:4" ht="24.95" customHeight="1">
      <c r="B680" s="12"/>
      <c r="C680" s="10"/>
      <c r="D680" s="39"/>
    </row>
    <row r="681" spans="2:4" ht="24.95" customHeight="1">
      <c r="B681" s="12"/>
      <c r="C681" s="10"/>
      <c r="D681" s="39"/>
    </row>
    <row r="682" spans="2:4" ht="24.95" customHeight="1">
      <c r="B682" s="12"/>
      <c r="C682" s="10"/>
      <c r="D682" s="39"/>
    </row>
    <row r="683" spans="2:4" ht="24.95" customHeight="1">
      <c r="B683" s="12"/>
      <c r="C683" s="10"/>
      <c r="D683" s="39"/>
    </row>
    <row r="684" spans="2:4" ht="24.95" customHeight="1">
      <c r="B684" s="12"/>
      <c r="C684" s="10"/>
      <c r="D684" s="39"/>
    </row>
    <row r="685" spans="2:4" ht="24.95" customHeight="1">
      <c r="B685" s="12"/>
      <c r="C685" s="10"/>
      <c r="D685" s="39"/>
    </row>
    <row r="686" spans="2:4" ht="24.95" customHeight="1">
      <c r="B686" s="12"/>
      <c r="C686" s="10"/>
      <c r="D686" s="39"/>
    </row>
    <row r="687" spans="2:4" ht="24.95" customHeight="1">
      <c r="B687" s="12"/>
      <c r="C687" s="10"/>
      <c r="D687" s="39"/>
    </row>
    <row r="688" spans="2:4" ht="24.95" customHeight="1">
      <c r="B688" s="12"/>
      <c r="C688" s="10"/>
      <c r="D688" s="39"/>
    </row>
    <row r="689" spans="2:4" ht="24.95" customHeight="1">
      <c r="B689" s="12"/>
      <c r="C689" s="10"/>
      <c r="D689" s="39"/>
    </row>
    <row r="690" spans="2:4" ht="24.95" customHeight="1">
      <c r="B690" s="12"/>
      <c r="C690" s="10"/>
      <c r="D690" s="39"/>
    </row>
    <row r="691" spans="2:4" ht="24.95" customHeight="1">
      <c r="B691" s="12"/>
      <c r="C691" s="10"/>
      <c r="D691" s="39"/>
    </row>
    <row r="692" spans="2:4" ht="24.95" customHeight="1">
      <c r="B692" s="12"/>
      <c r="C692" s="10"/>
      <c r="D692" s="39"/>
    </row>
    <row r="693" spans="2:4" ht="24.95" customHeight="1">
      <c r="B693" s="12"/>
      <c r="C693" s="10"/>
      <c r="D693" s="39"/>
    </row>
    <row r="694" spans="2:4" ht="24.95" customHeight="1">
      <c r="B694" s="12"/>
      <c r="C694" s="10"/>
      <c r="D694" s="39"/>
    </row>
    <row r="695" spans="2:4" ht="24.95" customHeight="1">
      <c r="B695" s="12"/>
      <c r="C695" s="10"/>
      <c r="D695" s="39"/>
    </row>
    <row r="696" spans="2:4" ht="24.95" customHeight="1">
      <c r="B696" s="12"/>
      <c r="C696" s="10"/>
      <c r="D696" s="39"/>
    </row>
    <row r="697" spans="2:4" ht="24.95" customHeight="1">
      <c r="B697" s="12"/>
      <c r="C697" s="10"/>
      <c r="D697" s="39"/>
    </row>
    <row r="698" spans="2:4" ht="24.95" customHeight="1">
      <c r="B698" s="12"/>
      <c r="C698" s="10"/>
      <c r="D698" s="39"/>
    </row>
    <row r="699" spans="2:4" ht="24.95" customHeight="1">
      <c r="B699" s="12"/>
      <c r="C699" s="10"/>
      <c r="D699" s="39"/>
    </row>
    <row r="700" spans="2:4" ht="24.95" customHeight="1">
      <c r="B700" s="12"/>
      <c r="C700" s="10"/>
      <c r="D700" s="39"/>
    </row>
    <row r="701" spans="2:4" ht="24.95" customHeight="1">
      <c r="B701" s="12"/>
      <c r="C701" s="10"/>
      <c r="D701" s="39"/>
    </row>
    <row r="702" spans="2:4" ht="24.95" customHeight="1">
      <c r="B702" s="12"/>
      <c r="C702" s="10"/>
      <c r="D702" s="39"/>
    </row>
    <row r="703" spans="2:4" ht="24.95" customHeight="1">
      <c r="B703" s="12"/>
      <c r="C703" s="10"/>
      <c r="D703" s="39"/>
    </row>
    <row r="704" spans="2:4" ht="24.95" customHeight="1">
      <c r="B704" s="12"/>
      <c r="C704" s="10"/>
      <c r="D704" s="39"/>
    </row>
    <row r="705" spans="2:4" ht="24.95" customHeight="1">
      <c r="B705" s="12"/>
      <c r="C705" s="10"/>
      <c r="D705" s="39"/>
    </row>
    <row r="706" spans="2:4" ht="24.95" customHeight="1">
      <c r="B706" s="12"/>
      <c r="C706" s="10"/>
      <c r="D706" s="39"/>
    </row>
    <row r="707" spans="2:4" ht="24.95" customHeight="1">
      <c r="B707" s="12"/>
      <c r="C707" s="10"/>
      <c r="D707" s="39"/>
    </row>
    <row r="708" spans="2:4" ht="24.95" customHeight="1">
      <c r="B708" s="12"/>
      <c r="C708" s="10"/>
      <c r="D708" s="39"/>
    </row>
    <row r="709" spans="2:4" ht="24.95" customHeight="1">
      <c r="B709" s="12"/>
      <c r="C709" s="10"/>
      <c r="D709" s="39"/>
    </row>
    <row r="710" spans="2:4" ht="24.95" customHeight="1">
      <c r="B710" s="12"/>
      <c r="C710" s="10"/>
      <c r="D710" s="39"/>
    </row>
    <row r="711" spans="2:4" ht="24.95" customHeight="1">
      <c r="B711" s="12"/>
      <c r="C711" s="10"/>
      <c r="D711" s="39"/>
    </row>
    <row r="712" spans="2:4" ht="24.95" customHeight="1">
      <c r="B712" s="12"/>
      <c r="C712" s="10"/>
      <c r="D712" s="39"/>
    </row>
    <row r="713" spans="2:4" ht="24.95" customHeight="1">
      <c r="B713" s="12"/>
      <c r="C713" s="10"/>
      <c r="D713" s="39"/>
    </row>
    <row r="714" spans="2:4" ht="24.95" customHeight="1">
      <c r="B714" s="12"/>
      <c r="C714" s="10"/>
      <c r="D714" s="39"/>
    </row>
    <row r="715" spans="2:4" ht="24.95" customHeight="1">
      <c r="B715" s="12"/>
      <c r="C715" s="10"/>
      <c r="D715" s="39"/>
    </row>
    <row r="716" spans="2:4" ht="24.95" customHeight="1">
      <c r="B716" s="12"/>
      <c r="C716" s="10"/>
      <c r="D716" s="39"/>
    </row>
    <row r="717" spans="2:4" ht="24.95" customHeight="1">
      <c r="B717" s="12"/>
      <c r="C717" s="10"/>
      <c r="D717" s="39"/>
    </row>
    <row r="718" spans="2:4" ht="24.95" customHeight="1">
      <c r="B718" s="12"/>
      <c r="C718" s="10"/>
      <c r="D718" s="39"/>
    </row>
    <row r="719" spans="2:4" ht="24.95" customHeight="1">
      <c r="B719" s="12"/>
      <c r="C719" s="10"/>
      <c r="D719" s="39"/>
    </row>
    <row r="720" spans="2:4" ht="24.95" customHeight="1">
      <c r="B720" s="12"/>
      <c r="C720" s="10"/>
      <c r="D720" s="39"/>
    </row>
    <row r="721" spans="2:4" ht="24.95" customHeight="1">
      <c r="B721" s="12"/>
      <c r="C721" s="10"/>
      <c r="D721" s="39"/>
    </row>
    <row r="722" spans="2:4" ht="24.95" customHeight="1">
      <c r="B722" s="12"/>
      <c r="C722" s="10"/>
      <c r="D722" s="39"/>
    </row>
    <row r="723" spans="2:4" ht="24.95" customHeight="1">
      <c r="B723" s="12"/>
      <c r="C723" s="10"/>
      <c r="D723" s="39"/>
    </row>
    <row r="724" spans="2:4" ht="24.95" customHeight="1">
      <c r="B724" s="12"/>
      <c r="C724" s="10"/>
      <c r="D724" s="39"/>
    </row>
    <row r="725" spans="2:4" ht="24.95" customHeight="1">
      <c r="B725" s="12"/>
      <c r="C725" s="10"/>
      <c r="D725" s="39"/>
    </row>
    <row r="726" spans="2:4" ht="24.95" customHeight="1">
      <c r="B726" s="12"/>
      <c r="C726" s="10"/>
      <c r="D726" s="39"/>
    </row>
    <row r="727" spans="2:4" ht="24.95" customHeight="1">
      <c r="B727" s="12"/>
      <c r="C727" s="10"/>
      <c r="D727" s="39"/>
    </row>
    <row r="728" spans="2:4" ht="24.95" customHeight="1">
      <c r="B728" s="12"/>
      <c r="C728" s="10"/>
      <c r="D728" s="39"/>
    </row>
    <row r="729" spans="2:4" ht="24.95" customHeight="1">
      <c r="B729" s="12"/>
      <c r="C729" s="10"/>
      <c r="D729" s="39"/>
    </row>
    <row r="730" spans="2:4" ht="24.95" customHeight="1">
      <c r="B730" s="12"/>
      <c r="C730" s="10"/>
      <c r="D730" s="39"/>
    </row>
    <row r="731" spans="2:4" ht="24.95" customHeight="1">
      <c r="B731" s="12"/>
      <c r="C731" s="10"/>
      <c r="D731" s="39"/>
    </row>
    <row r="732" spans="2:4" ht="24.95" customHeight="1">
      <c r="B732" s="12"/>
      <c r="C732" s="10"/>
      <c r="D732" s="39"/>
    </row>
    <row r="733" spans="2:4" ht="24.95" customHeight="1">
      <c r="B733" s="12"/>
      <c r="C733" s="10"/>
      <c r="D733" s="39"/>
    </row>
    <row r="734" spans="2:4" ht="24.95" customHeight="1">
      <c r="B734" s="12"/>
      <c r="C734" s="10"/>
      <c r="D734" s="39"/>
    </row>
    <row r="735" spans="2:4" ht="24.95" customHeight="1">
      <c r="B735" s="12"/>
      <c r="C735" s="10"/>
      <c r="D735" s="39"/>
    </row>
    <row r="736" spans="2:4" ht="24.95" customHeight="1">
      <c r="B736" s="12"/>
      <c r="C736" s="10"/>
      <c r="D736" s="39"/>
    </row>
    <row r="737" spans="2:4" ht="24.95" customHeight="1">
      <c r="B737" s="12"/>
      <c r="C737" s="10"/>
      <c r="D737" s="39"/>
    </row>
    <row r="738" spans="2:4" ht="24.95" customHeight="1">
      <c r="B738" s="12"/>
      <c r="C738" s="10"/>
      <c r="D738" s="39"/>
    </row>
    <row r="739" spans="2:4" ht="24.95" customHeight="1">
      <c r="B739" s="12"/>
      <c r="C739" s="10"/>
      <c r="D739" s="39"/>
    </row>
    <row r="740" spans="2:4" ht="24.95" customHeight="1">
      <c r="B740" s="12"/>
      <c r="C740" s="10"/>
      <c r="D740" s="39"/>
    </row>
    <row r="741" spans="2:4" ht="24.95" customHeight="1">
      <c r="B741" s="12"/>
      <c r="C741" s="10"/>
      <c r="D741" s="39"/>
    </row>
    <row r="742" spans="2:4" ht="24.95" customHeight="1">
      <c r="B742" s="12"/>
      <c r="C742" s="10"/>
      <c r="D742" s="39"/>
    </row>
    <row r="743" spans="2:4" ht="24.95" customHeight="1">
      <c r="B743" s="12"/>
      <c r="C743" s="10"/>
      <c r="D743" s="39"/>
    </row>
    <row r="744" spans="2:4" ht="24.95" customHeight="1">
      <c r="B744" s="12"/>
      <c r="C744" s="10"/>
      <c r="D744" s="39"/>
    </row>
    <row r="745" spans="2:4" ht="24.95" customHeight="1">
      <c r="B745" s="12"/>
      <c r="C745" s="10"/>
      <c r="D745" s="39"/>
    </row>
    <row r="746" spans="2:4" ht="24.95" customHeight="1">
      <c r="B746" s="12"/>
      <c r="C746" s="10"/>
      <c r="D746" s="39"/>
    </row>
    <row r="747" spans="2:4" ht="24.95" customHeight="1">
      <c r="B747" s="12"/>
      <c r="C747" s="10"/>
      <c r="D747" s="39"/>
    </row>
    <row r="748" spans="2:4" ht="24.95" customHeight="1">
      <c r="B748" s="12"/>
      <c r="C748" s="10"/>
      <c r="D748" s="39"/>
    </row>
    <row r="749" spans="2:4" ht="24.95" customHeight="1">
      <c r="B749" s="12"/>
      <c r="C749" s="10"/>
      <c r="D749" s="39"/>
    </row>
    <row r="750" spans="2:4" ht="24.95" customHeight="1">
      <c r="B750" s="12"/>
      <c r="C750" s="10"/>
      <c r="D750" s="39"/>
    </row>
    <row r="751" spans="2:4" ht="24.95" customHeight="1">
      <c r="B751" s="12"/>
      <c r="C751" s="10"/>
      <c r="D751" s="39"/>
    </row>
    <row r="752" spans="2:4" ht="24.95" customHeight="1">
      <c r="B752" s="12"/>
      <c r="C752" s="10"/>
      <c r="D752" s="39"/>
    </row>
    <row r="753" spans="2:4" ht="24.95" customHeight="1">
      <c r="B753" s="12"/>
      <c r="C753" s="10"/>
      <c r="D753" s="39"/>
    </row>
    <row r="754" spans="2:4" ht="24.95" customHeight="1">
      <c r="B754" s="12"/>
      <c r="C754" s="10"/>
      <c r="D754" s="39"/>
    </row>
    <row r="755" spans="2:4" ht="24.95" customHeight="1">
      <c r="B755" s="12"/>
      <c r="C755" s="10"/>
      <c r="D755" s="39"/>
    </row>
    <row r="756" spans="2:4" ht="24.95" customHeight="1">
      <c r="B756" s="12"/>
      <c r="C756" s="10"/>
      <c r="D756" s="39"/>
    </row>
    <row r="757" spans="2:4" ht="24.95" customHeight="1">
      <c r="B757" s="12"/>
      <c r="C757" s="10"/>
      <c r="D757" s="39"/>
    </row>
    <row r="758" spans="2:4" ht="24.95" customHeight="1">
      <c r="B758" s="12"/>
      <c r="C758" s="10"/>
      <c r="D758" s="39"/>
    </row>
    <row r="759" spans="2:4" ht="24.95" customHeight="1">
      <c r="B759" s="12"/>
      <c r="C759" s="10"/>
      <c r="D759" s="39"/>
    </row>
    <row r="760" spans="2:4" ht="24.95" customHeight="1">
      <c r="B760" s="12"/>
      <c r="C760" s="10"/>
      <c r="D760" s="39"/>
    </row>
    <row r="761" spans="2:4" ht="24.95" customHeight="1">
      <c r="B761" s="12"/>
      <c r="C761" s="10"/>
      <c r="D761" s="39"/>
    </row>
    <row r="762" spans="2:4" ht="24.95" customHeight="1">
      <c r="B762" s="12"/>
      <c r="C762" s="10"/>
      <c r="D762" s="39"/>
    </row>
    <row r="763" spans="2:4" ht="24.95" customHeight="1">
      <c r="B763" s="12"/>
      <c r="C763" s="10"/>
      <c r="D763" s="39"/>
    </row>
    <row r="764" spans="2:4" ht="24.95" customHeight="1">
      <c r="B764" s="12"/>
      <c r="C764" s="10"/>
      <c r="D764" s="39"/>
    </row>
    <row r="765" spans="2:4" ht="24.95" customHeight="1">
      <c r="B765" s="12"/>
      <c r="C765" s="10"/>
      <c r="D765" s="39"/>
    </row>
    <row r="766" spans="2:4" ht="24.95" customHeight="1">
      <c r="B766" s="12"/>
      <c r="C766" s="10"/>
      <c r="D766" s="39"/>
    </row>
    <row r="767" spans="2:4" ht="24.95" customHeight="1">
      <c r="B767" s="12"/>
      <c r="C767" s="10"/>
      <c r="D767" s="39"/>
    </row>
    <row r="768" spans="2:4" ht="24.95" customHeight="1">
      <c r="B768" s="12"/>
      <c r="C768" s="10"/>
      <c r="D768" s="39"/>
    </row>
    <row r="769" spans="2:4" ht="24.95" customHeight="1">
      <c r="B769" s="12"/>
      <c r="C769" s="10"/>
      <c r="D769" s="39"/>
    </row>
    <row r="770" spans="2:4" ht="24.95" customHeight="1">
      <c r="B770" s="12"/>
      <c r="C770" s="10"/>
      <c r="D770" s="39"/>
    </row>
    <row r="771" spans="2:4" ht="24.95" customHeight="1">
      <c r="B771" s="12"/>
      <c r="C771" s="10"/>
      <c r="D771" s="39"/>
    </row>
    <row r="772" spans="2:4" ht="24.95" customHeight="1">
      <c r="B772" s="12"/>
      <c r="C772" s="10"/>
      <c r="D772" s="39"/>
    </row>
    <row r="773" spans="2:4" ht="24.95" customHeight="1">
      <c r="B773" s="12"/>
      <c r="C773" s="10"/>
      <c r="D773" s="39"/>
    </row>
    <row r="774" spans="2:4" ht="24.95" customHeight="1">
      <c r="B774" s="12"/>
      <c r="C774" s="10"/>
      <c r="D774" s="39"/>
    </row>
    <row r="775" spans="2:4" ht="24.95" customHeight="1">
      <c r="B775" s="12"/>
      <c r="C775" s="10"/>
      <c r="D775" s="39"/>
    </row>
    <row r="776" spans="2:4" ht="24.95" customHeight="1">
      <c r="B776" s="12"/>
      <c r="C776" s="10"/>
      <c r="D776" s="39"/>
    </row>
    <row r="777" spans="2:4" ht="24.95" customHeight="1">
      <c r="B777" s="12"/>
      <c r="C777" s="10"/>
      <c r="D777" s="39"/>
    </row>
    <row r="778" spans="2:4" ht="24.95" customHeight="1">
      <c r="B778" s="12"/>
      <c r="C778" s="10"/>
      <c r="D778" s="39"/>
    </row>
    <row r="779" spans="2:4" ht="24.95" customHeight="1">
      <c r="B779" s="12"/>
      <c r="C779" s="10"/>
      <c r="D779" s="39"/>
    </row>
    <row r="780" spans="2:4" ht="24.95" customHeight="1">
      <c r="B780" s="12"/>
      <c r="C780" s="10"/>
      <c r="D780" s="39"/>
    </row>
    <row r="781" spans="2:4" ht="24.95" customHeight="1">
      <c r="B781" s="12"/>
      <c r="C781" s="10"/>
      <c r="D781" s="39"/>
    </row>
    <row r="782" spans="2:4" ht="24.95" customHeight="1">
      <c r="B782" s="12"/>
      <c r="C782" s="10"/>
      <c r="D782" s="39"/>
    </row>
    <row r="783" spans="2:4" ht="24.95" customHeight="1">
      <c r="B783" s="12"/>
      <c r="C783" s="10"/>
      <c r="D783" s="39"/>
    </row>
    <row r="784" spans="2:4" ht="24.95" customHeight="1">
      <c r="B784" s="12"/>
      <c r="C784" s="10"/>
      <c r="D784" s="39"/>
    </row>
    <row r="785" spans="2:4" ht="24.95" customHeight="1">
      <c r="B785" s="12"/>
      <c r="C785" s="10"/>
      <c r="D785" s="39"/>
    </row>
    <row r="786" spans="2:4" ht="24.95" customHeight="1">
      <c r="B786" s="12"/>
      <c r="C786" s="10"/>
      <c r="D786" s="39"/>
    </row>
    <row r="787" spans="2:4" ht="24.95" customHeight="1">
      <c r="B787" s="12"/>
      <c r="C787" s="10"/>
      <c r="D787" s="39"/>
    </row>
    <row r="788" spans="2:4" ht="24.95" customHeight="1">
      <c r="B788" s="12"/>
      <c r="C788" s="10"/>
      <c r="D788" s="39"/>
    </row>
    <row r="789" spans="2:4" ht="24.95" customHeight="1">
      <c r="B789" s="12"/>
      <c r="C789" s="10"/>
      <c r="D789" s="39"/>
    </row>
    <row r="790" spans="2:4" ht="24.95" customHeight="1">
      <c r="B790" s="12"/>
      <c r="C790" s="10"/>
      <c r="D790" s="39"/>
    </row>
    <row r="791" spans="2:4" ht="24.95" customHeight="1">
      <c r="B791" s="12"/>
      <c r="C791" s="10"/>
      <c r="D791" s="39"/>
    </row>
    <row r="792" spans="2:4" ht="24.95" customHeight="1">
      <c r="B792" s="12"/>
      <c r="C792" s="10"/>
      <c r="D792" s="39"/>
    </row>
    <row r="793" spans="2:4" ht="24.95" customHeight="1">
      <c r="B793" s="12"/>
      <c r="C793" s="10"/>
      <c r="D793" s="39"/>
    </row>
    <row r="794" spans="2:4" ht="24.95" customHeight="1">
      <c r="B794" s="12"/>
      <c r="C794" s="10"/>
      <c r="D794" s="39"/>
    </row>
    <row r="795" spans="2:4" ht="24.95" customHeight="1">
      <c r="B795" s="12"/>
      <c r="C795" s="10"/>
      <c r="D795" s="39"/>
    </row>
    <row r="796" spans="2:4" ht="24.95" customHeight="1">
      <c r="B796" s="12"/>
      <c r="C796" s="10"/>
      <c r="D796" s="39"/>
    </row>
    <row r="797" spans="2:4" ht="24.95" customHeight="1">
      <c r="B797" s="12"/>
      <c r="C797" s="10"/>
      <c r="D797" s="39"/>
    </row>
    <row r="798" spans="2:4" ht="24.95" customHeight="1">
      <c r="B798" s="12"/>
      <c r="C798" s="10"/>
      <c r="D798" s="39"/>
    </row>
    <row r="799" spans="2:4" ht="24.95" customHeight="1">
      <c r="B799" s="12"/>
      <c r="C799" s="10"/>
      <c r="D799" s="39"/>
    </row>
    <row r="800" spans="2:4" ht="24.95" customHeight="1">
      <c r="B800" s="12"/>
      <c r="C800" s="10"/>
      <c r="D800" s="39"/>
    </row>
    <row r="801" spans="2:4" ht="24.95" customHeight="1">
      <c r="B801" s="12"/>
      <c r="C801" s="10"/>
      <c r="D801" s="39"/>
    </row>
    <row r="802" spans="2:4" ht="24.95" customHeight="1">
      <c r="B802" s="12"/>
      <c r="C802" s="10"/>
      <c r="D802" s="39"/>
    </row>
    <row r="803" spans="2:4" ht="24.95" customHeight="1">
      <c r="B803" s="12"/>
      <c r="C803" s="10"/>
      <c r="D803" s="39"/>
    </row>
    <row r="804" spans="2:4" ht="24.95" customHeight="1">
      <c r="B804" s="12"/>
      <c r="C804" s="10"/>
      <c r="D804" s="39"/>
    </row>
    <row r="805" spans="2:4" ht="24.95" customHeight="1">
      <c r="B805" s="12"/>
      <c r="C805" s="10"/>
      <c r="D805" s="39"/>
    </row>
    <row r="806" spans="2:4" ht="24.95" customHeight="1">
      <c r="B806" s="12"/>
      <c r="C806" s="10"/>
      <c r="D806" s="39"/>
    </row>
    <row r="807" spans="2:4" ht="24.95" customHeight="1">
      <c r="B807" s="12"/>
      <c r="C807" s="10"/>
      <c r="D807" s="39"/>
    </row>
    <row r="808" spans="2:4" ht="24.95" customHeight="1">
      <c r="B808" s="12"/>
      <c r="C808" s="10"/>
      <c r="D808" s="39"/>
    </row>
    <row r="809" spans="2:4" ht="24.95" customHeight="1">
      <c r="B809" s="12"/>
      <c r="C809" s="10"/>
      <c r="D809" s="39"/>
    </row>
    <row r="810" spans="2:4" ht="24.95" customHeight="1">
      <c r="B810" s="12"/>
      <c r="C810" s="10"/>
      <c r="D810" s="39"/>
    </row>
    <row r="811" spans="2:4" ht="24.95" customHeight="1">
      <c r="B811" s="12"/>
      <c r="C811" s="10"/>
      <c r="D811" s="39"/>
    </row>
    <row r="812" spans="2:4" ht="24.95" customHeight="1">
      <c r="B812" s="12"/>
      <c r="C812" s="10"/>
      <c r="D812" s="39"/>
    </row>
    <row r="813" spans="2:4" ht="24.95" customHeight="1">
      <c r="B813" s="12"/>
      <c r="C813" s="10"/>
      <c r="D813" s="39"/>
    </row>
    <row r="814" spans="2:4" ht="24.95" customHeight="1">
      <c r="B814" s="12"/>
      <c r="C814" s="10"/>
      <c r="D814" s="39"/>
    </row>
    <row r="815" spans="2:4" ht="24.95" customHeight="1">
      <c r="B815" s="12"/>
      <c r="C815" s="10"/>
      <c r="D815" s="39"/>
    </row>
    <row r="816" spans="2:4" ht="24.95" customHeight="1">
      <c r="B816" s="12"/>
      <c r="C816" s="10"/>
      <c r="D816" s="39"/>
    </row>
    <row r="817" spans="2:4" ht="24.95" customHeight="1">
      <c r="B817" s="12"/>
      <c r="C817" s="10"/>
      <c r="D817" s="39"/>
    </row>
    <row r="818" spans="2:4" ht="24.95" customHeight="1">
      <c r="B818" s="12"/>
      <c r="C818" s="10"/>
      <c r="D818" s="39"/>
    </row>
    <row r="819" spans="2:4" ht="24.95" customHeight="1">
      <c r="B819" s="12"/>
      <c r="C819" s="10"/>
      <c r="D819" s="39"/>
    </row>
    <row r="820" spans="2:4" ht="24.95" customHeight="1">
      <c r="B820" s="12"/>
      <c r="C820" s="10"/>
      <c r="D820" s="39"/>
    </row>
    <row r="821" spans="2:4" ht="24.95" customHeight="1">
      <c r="B821" s="12"/>
      <c r="C821" s="10"/>
      <c r="D821" s="39"/>
    </row>
    <row r="822" spans="2:4" ht="24.95" customHeight="1">
      <c r="B822" s="12"/>
      <c r="C822" s="10"/>
      <c r="D822" s="39"/>
    </row>
    <row r="823" spans="2:4" ht="24.95" customHeight="1">
      <c r="B823" s="12"/>
      <c r="C823" s="10"/>
      <c r="D823" s="39"/>
    </row>
    <row r="824" spans="2:4" ht="24.95" customHeight="1">
      <c r="B824" s="12"/>
      <c r="C824" s="10"/>
      <c r="D824" s="39"/>
    </row>
    <row r="825" spans="2:4" ht="24.95" customHeight="1">
      <c r="B825" s="12"/>
      <c r="C825" s="10"/>
      <c r="D825" s="39"/>
    </row>
    <row r="826" spans="2:4" ht="24.95" customHeight="1">
      <c r="B826" s="12"/>
      <c r="C826" s="10"/>
      <c r="D826" s="39"/>
    </row>
    <row r="827" spans="2:4" ht="24.95" customHeight="1">
      <c r="B827" s="12"/>
      <c r="C827" s="10"/>
      <c r="D827" s="39"/>
    </row>
    <row r="828" spans="2:4" ht="24.95" customHeight="1">
      <c r="B828" s="12"/>
      <c r="C828" s="10"/>
      <c r="D828" s="39"/>
    </row>
    <row r="829" spans="2:4" ht="24.95" customHeight="1">
      <c r="B829" s="12"/>
      <c r="C829" s="10"/>
      <c r="D829" s="39"/>
    </row>
    <row r="830" spans="2:4" ht="24.95" customHeight="1">
      <c r="B830" s="12"/>
      <c r="C830" s="10"/>
      <c r="D830" s="39"/>
    </row>
    <row r="831" spans="2:4" ht="24.95" customHeight="1">
      <c r="B831" s="12"/>
      <c r="C831" s="10"/>
      <c r="D831" s="39"/>
    </row>
    <row r="832" spans="2:4" ht="24.95" customHeight="1">
      <c r="B832" s="12"/>
      <c r="C832" s="10"/>
      <c r="D832" s="39"/>
    </row>
    <row r="833" spans="2:4" ht="24.95" customHeight="1">
      <c r="B833" s="12"/>
      <c r="C833" s="10"/>
      <c r="D833" s="39"/>
    </row>
    <row r="834" spans="2:4" ht="24.95" customHeight="1">
      <c r="B834" s="12"/>
      <c r="C834" s="10"/>
      <c r="D834" s="39"/>
    </row>
    <row r="835" spans="2:4" ht="24.95" customHeight="1">
      <c r="B835" s="12"/>
      <c r="C835" s="10"/>
      <c r="D835" s="39"/>
    </row>
    <row r="836" spans="2:4" ht="24.95" customHeight="1">
      <c r="B836" s="12"/>
      <c r="C836" s="10"/>
      <c r="D836" s="39"/>
    </row>
    <row r="837" spans="2:4" ht="24.95" customHeight="1">
      <c r="B837" s="12"/>
      <c r="C837" s="10"/>
      <c r="D837" s="39"/>
    </row>
    <row r="838" spans="2:4" ht="24.95" customHeight="1">
      <c r="B838" s="12"/>
      <c r="C838" s="10"/>
      <c r="D838" s="39"/>
    </row>
    <row r="839" spans="2:4" ht="24.95" customHeight="1">
      <c r="B839" s="12"/>
      <c r="C839" s="10"/>
      <c r="D839" s="39"/>
    </row>
    <row r="840" spans="2:4" ht="24.95" customHeight="1">
      <c r="B840" s="12"/>
      <c r="C840" s="10"/>
      <c r="D840" s="39"/>
    </row>
    <row r="841" spans="2:4" ht="24.95" customHeight="1">
      <c r="B841" s="12"/>
      <c r="C841" s="10"/>
      <c r="D841" s="39"/>
    </row>
    <row r="842" spans="2:4" ht="24.95" customHeight="1">
      <c r="B842" s="12"/>
      <c r="C842" s="10"/>
      <c r="D842" s="39"/>
    </row>
    <row r="843" spans="2:4" ht="24.95" customHeight="1">
      <c r="B843" s="12"/>
      <c r="C843" s="10"/>
      <c r="D843" s="39"/>
    </row>
    <row r="844" spans="2:4" ht="24.95" customHeight="1">
      <c r="B844" s="12"/>
      <c r="C844" s="10"/>
      <c r="D844" s="39"/>
    </row>
    <row r="845" spans="2:4" ht="24.95" customHeight="1">
      <c r="B845" s="12"/>
      <c r="C845" s="10"/>
      <c r="D845" s="39"/>
    </row>
    <row r="846" spans="2:4" ht="24.95" customHeight="1">
      <c r="B846" s="12"/>
      <c r="C846" s="10"/>
      <c r="D846" s="39"/>
    </row>
    <row r="847" spans="2:4" ht="24.95" customHeight="1">
      <c r="B847" s="12"/>
      <c r="C847" s="10"/>
      <c r="D847" s="39"/>
    </row>
    <row r="848" spans="2:4" ht="24.95" customHeight="1">
      <c r="B848" s="12"/>
      <c r="C848" s="10"/>
      <c r="D848" s="39"/>
    </row>
    <row r="849" spans="2:4" ht="24.95" customHeight="1">
      <c r="B849" s="12"/>
      <c r="C849" s="10"/>
      <c r="D849" s="39"/>
    </row>
    <row r="850" spans="2:4" ht="24.95" customHeight="1">
      <c r="B850" s="12"/>
      <c r="C850" s="10"/>
      <c r="D850" s="39"/>
    </row>
    <row r="851" spans="2:4" ht="24.95" customHeight="1">
      <c r="B851" s="12"/>
      <c r="C851" s="10"/>
      <c r="D851" s="39"/>
    </row>
    <row r="852" spans="2:4" ht="24.95" customHeight="1">
      <c r="B852" s="12"/>
      <c r="C852" s="10"/>
      <c r="D852" s="39"/>
    </row>
    <row r="853" spans="2:4" ht="24.95" customHeight="1">
      <c r="B853" s="12"/>
      <c r="C853" s="10"/>
      <c r="D853" s="39"/>
    </row>
    <row r="854" spans="2:4" ht="24.95" customHeight="1">
      <c r="B854" s="12"/>
      <c r="C854" s="10"/>
      <c r="D854" s="39"/>
    </row>
    <row r="855" spans="2:4" ht="24.95" customHeight="1">
      <c r="B855" s="12"/>
      <c r="C855" s="10"/>
      <c r="D855" s="39"/>
    </row>
    <row r="856" spans="2:4" ht="24.95" customHeight="1">
      <c r="B856" s="12"/>
      <c r="C856" s="10"/>
      <c r="D856" s="39"/>
    </row>
    <row r="857" spans="2:4" ht="24.95" customHeight="1">
      <c r="B857" s="12"/>
      <c r="C857" s="10"/>
      <c r="D857" s="39"/>
    </row>
    <row r="858" spans="2:4" ht="24.95" customHeight="1">
      <c r="B858" s="12"/>
      <c r="C858" s="10"/>
      <c r="D858" s="39"/>
    </row>
    <row r="859" spans="2:4" ht="24.95" customHeight="1">
      <c r="B859" s="12"/>
      <c r="C859" s="10"/>
      <c r="D859" s="39"/>
    </row>
    <row r="860" spans="2:4" ht="24.95" customHeight="1">
      <c r="B860" s="12"/>
      <c r="C860" s="10"/>
      <c r="D860" s="39"/>
    </row>
    <row r="861" spans="2:4" ht="24.95" customHeight="1">
      <c r="B861" s="12"/>
      <c r="C861" s="10"/>
      <c r="D861" s="39"/>
    </row>
    <row r="862" spans="2:4" ht="24.95" customHeight="1">
      <c r="B862" s="12"/>
      <c r="C862" s="10"/>
      <c r="D862" s="39"/>
    </row>
    <row r="863" spans="2:4" ht="24.95" customHeight="1">
      <c r="B863" s="12"/>
      <c r="C863" s="10"/>
      <c r="D863" s="39"/>
    </row>
    <row r="864" spans="2:4" ht="24.95" customHeight="1">
      <c r="B864" s="12"/>
      <c r="C864" s="10"/>
      <c r="D864" s="39"/>
    </row>
    <row r="865" spans="2:4" ht="24.95" customHeight="1">
      <c r="B865" s="12"/>
      <c r="C865" s="10"/>
      <c r="D865" s="39"/>
    </row>
    <row r="866" spans="2:4" ht="24.95" customHeight="1">
      <c r="B866" s="12"/>
      <c r="C866" s="10"/>
      <c r="D866" s="39"/>
    </row>
    <row r="867" spans="2:4" ht="24.95" customHeight="1">
      <c r="B867" s="12"/>
      <c r="C867" s="10"/>
      <c r="D867" s="39"/>
    </row>
    <row r="868" spans="2:4" ht="24.95" customHeight="1">
      <c r="B868" s="12"/>
      <c r="C868" s="10"/>
      <c r="D868" s="39"/>
    </row>
    <row r="869" spans="2:4" ht="24.95" customHeight="1">
      <c r="B869" s="12"/>
      <c r="C869" s="10"/>
      <c r="D869" s="39"/>
    </row>
    <row r="870" spans="2:4" ht="24.95" customHeight="1">
      <c r="B870" s="12"/>
      <c r="C870" s="10"/>
      <c r="D870" s="39"/>
    </row>
    <row r="871" spans="2:4" ht="24.95" customHeight="1">
      <c r="B871" s="12"/>
      <c r="C871" s="10"/>
      <c r="D871" s="39"/>
    </row>
    <row r="872" spans="2:4" ht="24.95" customHeight="1">
      <c r="B872" s="12"/>
      <c r="C872" s="10"/>
      <c r="D872" s="39"/>
    </row>
    <row r="873" spans="2:4" ht="24.95" customHeight="1">
      <c r="B873" s="12"/>
      <c r="C873" s="10"/>
      <c r="D873" s="39"/>
    </row>
    <row r="874" spans="2:4" ht="24.95" customHeight="1">
      <c r="B874" s="12"/>
      <c r="C874" s="10"/>
      <c r="D874" s="39"/>
    </row>
    <row r="875" spans="2:4" ht="24.95" customHeight="1">
      <c r="B875" s="12"/>
      <c r="C875" s="10"/>
      <c r="D875" s="39"/>
    </row>
    <row r="876" spans="2:4" ht="24.95" customHeight="1">
      <c r="B876" s="12"/>
      <c r="C876" s="10"/>
      <c r="D876" s="39"/>
    </row>
    <row r="877" spans="2:4" ht="24.95" customHeight="1">
      <c r="B877" s="12"/>
      <c r="C877" s="10"/>
      <c r="D877" s="39"/>
    </row>
    <row r="878" spans="2:4" ht="24.95" customHeight="1">
      <c r="B878" s="12"/>
      <c r="C878" s="10"/>
      <c r="D878" s="39"/>
    </row>
    <row r="879" spans="2:4" ht="24.95" customHeight="1">
      <c r="B879" s="12"/>
      <c r="C879" s="10"/>
      <c r="D879" s="39"/>
    </row>
    <row r="880" spans="2:4" ht="24.95" customHeight="1">
      <c r="B880" s="12"/>
      <c r="C880" s="10"/>
      <c r="D880" s="39"/>
    </row>
    <row r="881" spans="2:4" ht="24.95" customHeight="1">
      <c r="B881" s="12"/>
      <c r="C881" s="10"/>
      <c r="D881" s="39"/>
    </row>
    <row r="882" spans="2:4" ht="24.95" customHeight="1">
      <c r="B882" s="12"/>
      <c r="C882" s="10"/>
      <c r="D882" s="39"/>
    </row>
    <row r="883" spans="2:4" ht="24.95" customHeight="1">
      <c r="B883" s="12"/>
      <c r="C883" s="10"/>
      <c r="D883" s="39"/>
    </row>
    <row r="884" spans="2:4" ht="24.95" customHeight="1">
      <c r="B884" s="12"/>
      <c r="C884" s="10"/>
      <c r="D884" s="39"/>
    </row>
    <row r="885" spans="2:4" ht="24.95" customHeight="1">
      <c r="B885" s="12"/>
      <c r="C885" s="10"/>
      <c r="D885" s="39"/>
    </row>
    <row r="886" spans="2:4" ht="24.95" customHeight="1">
      <c r="B886" s="12"/>
      <c r="C886" s="10"/>
      <c r="D886" s="39"/>
    </row>
    <row r="887" spans="2:4" ht="24.95" customHeight="1">
      <c r="B887" s="12"/>
      <c r="C887" s="10"/>
      <c r="D887" s="39"/>
    </row>
    <row r="888" spans="2:4" ht="24.95" customHeight="1">
      <c r="B888" s="12"/>
      <c r="C888" s="10"/>
      <c r="D888" s="39"/>
    </row>
    <row r="889" spans="2:4" ht="24.95" customHeight="1">
      <c r="B889" s="12"/>
      <c r="C889" s="10"/>
      <c r="D889" s="39"/>
    </row>
    <row r="890" spans="2:4" ht="24.95" customHeight="1">
      <c r="B890" s="12"/>
      <c r="C890" s="10"/>
      <c r="D890" s="39"/>
    </row>
    <row r="891" spans="2:4" ht="24.95" customHeight="1">
      <c r="B891" s="12"/>
      <c r="C891" s="10"/>
      <c r="D891" s="39"/>
    </row>
    <row r="892" spans="2:4" ht="24.95" customHeight="1">
      <c r="B892" s="12"/>
      <c r="C892" s="10"/>
      <c r="D892" s="39"/>
    </row>
    <row r="893" spans="2:4" ht="24.95" customHeight="1">
      <c r="B893" s="12"/>
      <c r="C893" s="10"/>
      <c r="D893" s="39"/>
    </row>
    <row r="894" spans="2:4" ht="24.95" customHeight="1">
      <c r="B894" s="12"/>
      <c r="C894" s="10"/>
      <c r="D894" s="39"/>
    </row>
    <row r="895" spans="2:4" ht="24.95" customHeight="1">
      <c r="B895" s="12"/>
      <c r="C895" s="10"/>
      <c r="D895" s="39"/>
    </row>
    <row r="896" spans="2:4" ht="24.95" customHeight="1">
      <c r="B896" s="12"/>
      <c r="C896" s="10"/>
      <c r="D896" s="39"/>
    </row>
    <row r="897" spans="2:4" ht="24.95" customHeight="1">
      <c r="B897" s="12"/>
      <c r="C897" s="10"/>
      <c r="D897" s="39"/>
    </row>
    <row r="898" spans="2:4" ht="24.95" customHeight="1">
      <c r="B898" s="12"/>
      <c r="C898" s="10"/>
      <c r="D898" s="39"/>
    </row>
    <row r="899" spans="2:4" ht="24.95" customHeight="1">
      <c r="B899" s="12"/>
      <c r="C899" s="10"/>
      <c r="D899" s="39"/>
    </row>
    <row r="900" spans="2:4" ht="24.95" customHeight="1">
      <c r="B900" s="12"/>
      <c r="C900" s="10"/>
      <c r="D900" s="39"/>
    </row>
    <row r="901" spans="2:4" ht="24.95" customHeight="1">
      <c r="B901" s="12"/>
      <c r="C901" s="10"/>
      <c r="D901" s="39"/>
    </row>
    <row r="902" spans="2:4" ht="24.95" customHeight="1">
      <c r="B902" s="12"/>
      <c r="C902" s="10"/>
      <c r="D902" s="39"/>
    </row>
    <row r="903" spans="2:4" ht="24.95" customHeight="1">
      <c r="B903" s="12"/>
      <c r="C903" s="10"/>
      <c r="D903" s="39"/>
    </row>
    <row r="904" spans="2:4" ht="24.95" customHeight="1">
      <c r="B904" s="12"/>
      <c r="C904" s="10"/>
      <c r="D904" s="39"/>
    </row>
    <row r="905" spans="2:4" ht="24.95" customHeight="1">
      <c r="B905" s="12"/>
      <c r="C905" s="10"/>
      <c r="D905" s="39"/>
    </row>
    <row r="906" spans="2:4" ht="24.95" customHeight="1">
      <c r="B906" s="12"/>
      <c r="C906" s="10"/>
      <c r="D906" s="39"/>
    </row>
    <row r="907" spans="2:4" ht="24.95" customHeight="1">
      <c r="B907" s="12"/>
      <c r="C907" s="10"/>
      <c r="D907" s="39"/>
    </row>
    <row r="908" spans="2:4" ht="24.95" customHeight="1">
      <c r="B908" s="12"/>
      <c r="C908" s="10"/>
      <c r="D908" s="39"/>
    </row>
    <row r="909" spans="2:4" ht="24.95" customHeight="1">
      <c r="B909" s="12"/>
      <c r="C909" s="10"/>
      <c r="D909" s="39"/>
    </row>
    <row r="910" spans="2:4" ht="24.95" customHeight="1">
      <c r="B910" s="12"/>
      <c r="C910" s="10"/>
      <c r="D910" s="39"/>
    </row>
    <row r="911" spans="2:4" ht="24.95" customHeight="1">
      <c r="B911" s="12"/>
      <c r="C911" s="10"/>
      <c r="D911" s="39"/>
    </row>
    <row r="912" spans="2:4" ht="24.95" customHeight="1">
      <c r="B912" s="12"/>
      <c r="C912" s="10"/>
      <c r="D912" s="39"/>
    </row>
    <row r="913" spans="2:4" ht="24.95" customHeight="1">
      <c r="B913" s="12"/>
      <c r="C913" s="10"/>
      <c r="D913" s="39"/>
    </row>
    <row r="914" spans="2:4" ht="24.95" customHeight="1">
      <c r="B914" s="12"/>
      <c r="C914" s="10"/>
      <c r="D914" s="39"/>
    </row>
    <row r="915" spans="2:4" ht="24.95" customHeight="1">
      <c r="B915" s="12"/>
      <c r="C915" s="10"/>
      <c r="D915" s="39"/>
    </row>
    <row r="916" spans="2:4" ht="24.95" customHeight="1">
      <c r="B916" s="12"/>
      <c r="C916" s="10"/>
      <c r="D916" s="39"/>
    </row>
    <row r="917" spans="2:4" ht="24.95" customHeight="1">
      <c r="B917" s="12"/>
      <c r="C917" s="10"/>
      <c r="D917" s="39"/>
    </row>
    <row r="918" spans="2:4" ht="24.95" customHeight="1">
      <c r="B918" s="12"/>
      <c r="C918" s="10"/>
      <c r="D918" s="39"/>
    </row>
    <row r="919" spans="2:4" ht="24.95" customHeight="1">
      <c r="B919" s="12"/>
      <c r="C919" s="10"/>
      <c r="D919" s="39"/>
    </row>
    <row r="920" spans="2:4" ht="24.95" customHeight="1">
      <c r="B920" s="12"/>
      <c r="C920" s="10"/>
      <c r="D920" s="39"/>
    </row>
    <row r="921" spans="2:4" ht="24.95" customHeight="1">
      <c r="B921" s="12"/>
      <c r="C921" s="10"/>
      <c r="D921" s="39"/>
    </row>
    <row r="922" spans="2:4" ht="24.95" customHeight="1">
      <c r="B922" s="12"/>
      <c r="C922" s="10"/>
      <c r="D922" s="39"/>
    </row>
    <row r="923" spans="2:4" ht="24.95" customHeight="1">
      <c r="B923" s="12"/>
      <c r="C923" s="10"/>
      <c r="D923" s="39"/>
    </row>
    <row r="924" spans="2:4" ht="24.95" customHeight="1">
      <c r="B924" s="12"/>
      <c r="C924" s="10"/>
      <c r="D924" s="39"/>
    </row>
    <row r="925" spans="2:4" ht="24.95" customHeight="1">
      <c r="B925" s="12"/>
      <c r="C925" s="10"/>
      <c r="D925" s="39"/>
    </row>
    <row r="926" spans="2:4" ht="24.95" customHeight="1">
      <c r="B926" s="12"/>
      <c r="C926" s="10"/>
      <c r="D926" s="39"/>
    </row>
    <row r="927" spans="2:4" ht="24.95" customHeight="1">
      <c r="B927" s="12"/>
      <c r="C927" s="10"/>
      <c r="D927" s="39"/>
    </row>
    <row r="928" spans="2:4" ht="24.95" customHeight="1">
      <c r="B928" s="12"/>
      <c r="C928" s="10"/>
      <c r="D928" s="39"/>
    </row>
    <row r="929" spans="2:4" ht="24.95" customHeight="1">
      <c r="B929" s="12"/>
      <c r="C929" s="10"/>
      <c r="D929" s="39"/>
    </row>
    <row r="930" spans="2:4" ht="24.95" customHeight="1">
      <c r="B930" s="12"/>
      <c r="C930" s="10"/>
      <c r="D930" s="39"/>
    </row>
    <row r="931" spans="2:4" ht="24.95" customHeight="1">
      <c r="B931" s="12"/>
      <c r="C931" s="10"/>
      <c r="D931" s="39"/>
    </row>
    <row r="932" spans="2:4" ht="24.95" customHeight="1">
      <c r="B932" s="12"/>
      <c r="C932" s="10"/>
      <c r="D932" s="39"/>
    </row>
    <row r="933" spans="2:4" ht="24.95" customHeight="1">
      <c r="B933" s="12"/>
      <c r="C933" s="10"/>
      <c r="D933" s="39"/>
    </row>
    <row r="934" spans="2:4" ht="24.95" customHeight="1">
      <c r="B934" s="12"/>
      <c r="C934" s="10"/>
      <c r="D934" s="39"/>
    </row>
    <row r="935" spans="2:4" ht="24.95" customHeight="1">
      <c r="B935" s="12"/>
      <c r="C935" s="10"/>
      <c r="D935" s="39"/>
    </row>
    <row r="936" spans="2:4" ht="24.95" customHeight="1">
      <c r="B936" s="12"/>
      <c r="C936" s="10"/>
      <c r="D936" s="39"/>
    </row>
    <row r="937" spans="2:4" ht="24.95" customHeight="1">
      <c r="B937" s="12"/>
      <c r="C937" s="10"/>
      <c r="D937" s="39"/>
    </row>
    <row r="938" spans="2:4" ht="24.95" customHeight="1">
      <c r="B938" s="12"/>
      <c r="C938" s="10"/>
      <c r="D938" s="39"/>
    </row>
    <row r="939" spans="2:4" ht="24.95" customHeight="1">
      <c r="B939" s="12"/>
      <c r="C939" s="10"/>
      <c r="D939" s="39"/>
    </row>
    <row r="940" spans="2:4" ht="24.95" customHeight="1">
      <c r="B940" s="12"/>
      <c r="C940" s="10"/>
      <c r="D940" s="39"/>
    </row>
    <row r="941" spans="2:4" ht="24.95" customHeight="1">
      <c r="B941" s="12"/>
      <c r="C941" s="10"/>
      <c r="D941" s="39"/>
    </row>
    <row r="942" spans="2:4" ht="24.95" customHeight="1">
      <c r="B942" s="12"/>
      <c r="C942" s="10"/>
      <c r="D942" s="39"/>
    </row>
    <row r="943" spans="2:4" ht="24.95" customHeight="1">
      <c r="B943" s="12"/>
      <c r="C943" s="10"/>
      <c r="D943" s="39"/>
    </row>
    <row r="944" spans="2:4" ht="24.95" customHeight="1">
      <c r="B944" s="12"/>
      <c r="C944" s="10"/>
      <c r="D944" s="39"/>
    </row>
    <row r="945" spans="2:4" ht="24.95" customHeight="1">
      <c r="B945" s="12"/>
      <c r="C945" s="10"/>
      <c r="D945" s="39"/>
    </row>
    <row r="946" spans="2:4" ht="24.95" customHeight="1">
      <c r="B946" s="12"/>
      <c r="C946" s="10"/>
      <c r="D946" s="39"/>
    </row>
    <row r="947" spans="2:4" ht="24.95" customHeight="1">
      <c r="B947" s="12"/>
      <c r="C947" s="10"/>
      <c r="D947" s="39"/>
    </row>
    <row r="948" spans="2:4" ht="24.95" customHeight="1">
      <c r="B948" s="12"/>
      <c r="C948" s="10"/>
      <c r="D948" s="39"/>
    </row>
    <row r="949" spans="2:4" ht="24.95" customHeight="1">
      <c r="B949" s="12"/>
      <c r="C949" s="10"/>
      <c r="D949" s="39"/>
    </row>
    <row r="950" spans="2:4" ht="24.95" customHeight="1">
      <c r="B950" s="12"/>
      <c r="C950" s="10"/>
      <c r="D950" s="39"/>
    </row>
    <row r="951" spans="2:4" ht="24.95" customHeight="1">
      <c r="B951" s="12"/>
      <c r="C951" s="10"/>
      <c r="D951" s="39"/>
    </row>
    <row r="952" spans="2:4" ht="24.95" customHeight="1">
      <c r="B952" s="12"/>
      <c r="C952" s="10"/>
      <c r="D952" s="39"/>
    </row>
    <row r="953" spans="2:4" ht="24.95" customHeight="1">
      <c r="B953" s="12"/>
      <c r="C953" s="10"/>
      <c r="D953" s="39"/>
    </row>
    <row r="954" spans="2:4" ht="24.95" customHeight="1">
      <c r="B954" s="12"/>
      <c r="C954" s="10"/>
      <c r="D954" s="39"/>
    </row>
    <row r="955" spans="2:4" ht="24.95" customHeight="1">
      <c r="B955" s="12"/>
      <c r="C955" s="10"/>
      <c r="D955" s="39"/>
    </row>
    <row r="956" spans="2:4" ht="24.95" customHeight="1">
      <c r="B956" s="12"/>
      <c r="C956" s="10"/>
      <c r="D956" s="39"/>
    </row>
    <row r="957" spans="2:4" ht="24.95" customHeight="1">
      <c r="B957" s="12"/>
      <c r="C957" s="10"/>
      <c r="D957" s="39"/>
    </row>
    <row r="958" spans="2:4" ht="24.95" customHeight="1">
      <c r="B958" s="12"/>
      <c r="C958" s="10"/>
      <c r="D958" s="39"/>
    </row>
    <row r="959" spans="2:4" ht="24.95" customHeight="1">
      <c r="B959" s="12"/>
      <c r="C959" s="10"/>
      <c r="D959" s="39"/>
    </row>
    <row r="960" spans="2:4" ht="24.95" customHeight="1">
      <c r="B960" s="12"/>
      <c r="C960" s="10"/>
      <c r="D960" s="39"/>
    </row>
    <row r="961" spans="2:4" ht="24.95" customHeight="1">
      <c r="B961" s="12"/>
      <c r="C961" s="10"/>
      <c r="D961" s="39"/>
    </row>
    <row r="962" spans="2:4" ht="24.95" customHeight="1">
      <c r="B962" s="12"/>
      <c r="C962" s="10"/>
      <c r="D962" s="39"/>
    </row>
    <row r="963" spans="2:4" ht="24.95" customHeight="1">
      <c r="B963" s="12"/>
      <c r="C963" s="10"/>
      <c r="D963" s="39"/>
    </row>
    <row r="964" spans="2:4" ht="24.95" customHeight="1">
      <c r="B964" s="12"/>
      <c r="C964" s="10"/>
      <c r="D964" s="39"/>
    </row>
    <row r="965" spans="2:4" ht="24.95" customHeight="1">
      <c r="B965" s="12"/>
      <c r="C965" s="10"/>
      <c r="D965" s="39"/>
    </row>
    <row r="966" spans="2:4" ht="24.95" customHeight="1">
      <c r="B966" s="12"/>
      <c r="C966" s="10"/>
      <c r="D966" s="39"/>
    </row>
    <row r="967" spans="2:4" ht="24.95" customHeight="1">
      <c r="B967" s="12"/>
      <c r="C967" s="10"/>
      <c r="D967" s="39"/>
    </row>
    <row r="968" spans="2:4" ht="24.95" customHeight="1">
      <c r="B968" s="12"/>
      <c r="C968" s="10"/>
      <c r="D968" s="39"/>
    </row>
    <row r="969" spans="2:4" ht="24.95" customHeight="1">
      <c r="B969" s="12"/>
      <c r="C969" s="10"/>
      <c r="D969" s="39"/>
    </row>
    <row r="970" spans="2:4" ht="24.95" customHeight="1">
      <c r="B970" s="12"/>
      <c r="C970" s="10"/>
      <c r="D970" s="39"/>
    </row>
    <row r="971" spans="2:4" ht="24.95" customHeight="1">
      <c r="B971" s="12"/>
      <c r="C971" s="10"/>
      <c r="D971" s="39"/>
    </row>
    <row r="972" spans="2:4" ht="24.95" customHeight="1">
      <c r="B972" s="12"/>
      <c r="C972" s="10"/>
      <c r="D972" s="39"/>
    </row>
    <row r="973" spans="2:4" ht="24.95" customHeight="1">
      <c r="B973" s="12"/>
      <c r="C973" s="10"/>
      <c r="D973" s="39"/>
    </row>
    <row r="974" spans="2:4" ht="24.95" customHeight="1">
      <c r="B974" s="12"/>
      <c r="C974" s="10"/>
      <c r="D974" s="39"/>
    </row>
    <row r="975" spans="2:4" ht="24.95" customHeight="1">
      <c r="B975" s="12"/>
      <c r="C975" s="10"/>
      <c r="D975" s="39"/>
    </row>
    <row r="976" spans="2:4" ht="24.95" customHeight="1">
      <c r="B976" s="12"/>
      <c r="C976" s="10"/>
      <c r="D976" s="39"/>
    </row>
    <row r="977" spans="2:4" ht="24.95" customHeight="1">
      <c r="B977" s="12"/>
      <c r="C977" s="10"/>
      <c r="D977" s="39"/>
    </row>
    <row r="978" spans="2:4" ht="24.95" customHeight="1">
      <c r="B978" s="12"/>
      <c r="C978" s="10"/>
      <c r="D978" s="39"/>
    </row>
    <row r="979" spans="2:4" ht="24.95" customHeight="1">
      <c r="B979" s="12"/>
      <c r="C979" s="10"/>
      <c r="D979" s="39"/>
    </row>
    <row r="980" spans="2:4" ht="24.95" customHeight="1">
      <c r="B980" s="12"/>
      <c r="C980" s="10"/>
      <c r="D980" s="39"/>
    </row>
    <row r="981" spans="2:4" ht="24.95" customHeight="1">
      <c r="B981" s="12"/>
      <c r="C981" s="10"/>
      <c r="D981" s="39"/>
    </row>
    <row r="982" spans="2:4" ht="24.95" customHeight="1">
      <c r="B982" s="12"/>
      <c r="C982" s="10"/>
      <c r="D982" s="39"/>
    </row>
    <row r="983" spans="2:4" ht="24.95" customHeight="1">
      <c r="B983" s="12"/>
      <c r="C983" s="10"/>
      <c r="D983" s="39"/>
    </row>
    <row r="984" spans="2:4" ht="24.95" customHeight="1">
      <c r="B984" s="12"/>
      <c r="C984" s="10"/>
      <c r="D984" s="39"/>
    </row>
    <row r="985" spans="2:4" ht="24.95" customHeight="1">
      <c r="B985" s="12"/>
      <c r="C985" s="10"/>
      <c r="D985" s="39"/>
    </row>
    <row r="986" spans="2:4" ht="24.95" customHeight="1">
      <c r="B986" s="12"/>
      <c r="C986" s="10"/>
      <c r="D986" s="39"/>
    </row>
    <row r="987" spans="2:4" ht="24.95" customHeight="1">
      <c r="B987" s="12"/>
      <c r="C987" s="10"/>
      <c r="D987" s="39"/>
    </row>
    <row r="988" spans="2:4" ht="24.95" customHeight="1">
      <c r="B988" s="12"/>
      <c r="C988" s="10"/>
      <c r="D988" s="39"/>
    </row>
    <row r="989" spans="2:4" ht="24.95" customHeight="1">
      <c r="B989" s="12"/>
      <c r="C989" s="10"/>
      <c r="D989" s="39"/>
    </row>
    <row r="990" spans="2:4" ht="24.95" customHeight="1">
      <c r="B990" s="12"/>
      <c r="C990" s="10"/>
      <c r="D990" s="39"/>
    </row>
    <row r="991" spans="2:4" ht="24.95" customHeight="1">
      <c r="B991" s="12"/>
      <c r="C991" s="10"/>
      <c r="D991" s="39"/>
    </row>
    <row r="992" spans="2:4" ht="24.95" customHeight="1">
      <c r="B992" s="12"/>
      <c r="C992" s="10"/>
      <c r="D992" s="39"/>
    </row>
    <row r="993" spans="2:4" ht="24.95" customHeight="1">
      <c r="B993" s="12"/>
      <c r="C993" s="10"/>
      <c r="D993" s="39"/>
    </row>
    <row r="994" spans="2:4" ht="24.95" customHeight="1">
      <c r="B994" s="12"/>
      <c r="C994" s="10"/>
      <c r="D994" s="39"/>
    </row>
    <row r="995" spans="2:4" ht="24.95" customHeight="1">
      <c r="B995" s="12"/>
      <c r="C995" s="10"/>
      <c r="D995" s="39"/>
    </row>
    <row r="996" spans="2:4" ht="24.95" customHeight="1">
      <c r="B996" s="12"/>
      <c r="C996" s="10"/>
      <c r="D996" s="39"/>
    </row>
    <row r="997" spans="2:4" ht="24.95" customHeight="1">
      <c r="B997" s="12"/>
      <c r="C997" s="10"/>
      <c r="D997" s="39"/>
    </row>
    <row r="998" spans="2:4" ht="24.95" customHeight="1">
      <c r="B998" s="12"/>
      <c r="C998" s="10"/>
      <c r="D998" s="39"/>
    </row>
    <row r="999" spans="2:4" ht="24.95" customHeight="1">
      <c r="B999" s="12"/>
      <c r="C999" s="10"/>
      <c r="D999" s="39"/>
    </row>
    <row r="1000" spans="2:4" ht="24.95" customHeight="1">
      <c r="B1000" s="12"/>
      <c r="C1000" s="10"/>
      <c r="D1000" s="39"/>
    </row>
    <row r="1001" spans="2:4" ht="24.95" customHeight="1">
      <c r="B1001" s="12"/>
      <c r="C1001" s="10"/>
      <c r="D1001" s="38"/>
    </row>
    <row r="1002" spans="2:4" ht="24.95" customHeight="1">
      <c r="B1002" s="12"/>
      <c r="C1002" s="10"/>
      <c r="D1002" s="38"/>
    </row>
    <row r="1003" spans="2:4" ht="24.95" customHeight="1">
      <c r="B1003" s="12"/>
      <c r="C1003" s="40"/>
      <c r="D1003" s="41"/>
    </row>
    <row r="1004" spans="2:4" ht="24.95" customHeight="1">
      <c r="B1004" s="12"/>
      <c r="C1004" s="21"/>
      <c r="D1004" s="39"/>
    </row>
  </sheetData>
  <phoneticPr fontId="36" type="noConversion"/>
  <conditionalFormatting sqref="B206:B1004 B5:B204 D5:D62">
    <cfRule type="notContainsBlanks" dxfId="16" priority="26">
      <formula>LEN(TRIM(B5))&gt;0</formula>
    </cfRule>
  </conditionalFormatting>
  <conditionalFormatting sqref="C5:D76">
    <cfRule type="cellIs" dxfId="15" priority="22" stopIfTrue="1" operator="equal">
      <formula>0</formula>
    </cfRule>
  </conditionalFormatting>
  <conditionalFormatting sqref="C63:C1048576 C1:C4">
    <cfRule type="duplicateValues" dxfId="14" priority="17"/>
  </conditionalFormatting>
  <conditionalFormatting sqref="C62">
    <cfRule type="duplicateValues" dxfId="13" priority="14"/>
  </conditionalFormatting>
  <conditionalFormatting sqref="C5:C61">
    <cfRule type="duplicateValues" dxfId="12" priority="38"/>
  </conditionalFormatting>
  <pageMargins left="0.7" right="0.7" top="0.75" bottom="0.75" header="0.3" footer="0.3"/>
  <pageSetup paperSize="9" orientation="portrait" horizontalDpi="200" verticalDpi="200" r:id="rId1"/>
  <drawing r:id="rId2"/>
  <tableParts count="1">
    <tablePart r:id="rId3"/>
  </tableParts>
</worksheet>
</file>

<file path=xl/worksheets/sheet10.xml><?xml version="1.0" encoding="utf-8"?>
<worksheet xmlns="http://schemas.openxmlformats.org/spreadsheetml/2006/main" xmlns:r="http://schemas.openxmlformats.org/officeDocument/2006/relationships">
  <sheetPr>
    <tabColor theme="7" tint="-0.249977111117893"/>
  </sheetPr>
  <dimension ref="B2:P182"/>
  <sheetViews>
    <sheetView showGridLines="0" rightToLeft="1" zoomScale="90" zoomScaleNormal="90" workbookViewId="0">
      <selection activeCell="K13" sqref="K13"/>
    </sheetView>
  </sheetViews>
  <sheetFormatPr defaultColWidth="9" defaultRowHeight="14.25"/>
  <cols>
    <col min="1" max="1" width="3.5" customWidth="1"/>
    <col min="2" max="2" width="6.625" customWidth="1"/>
    <col min="3" max="3" width="11.5" customWidth="1"/>
    <col min="4" max="4" width="13.875" customWidth="1"/>
    <col min="5" max="5" width="12.625" customWidth="1"/>
    <col min="6" max="6" width="3.625" style="28" customWidth="1"/>
    <col min="7" max="7" width="6.625" customWidth="1"/>
    <col min="8" max="8" width="11.125" customWidth="1"/>
    <col min="9" max="9" width="10.625" customWidth="1"/>
    <col min="10" max="10" width="12.625" customWidth="1"/>
    <col min="11" max="11" width="3.625" style="28" customWidth="1"/>
    <col min="12" max="12" width="6.625" customWidth="1"/>
    <col min="13" max="13" width="11" customWidth="1"/>
    <col min="14" max="14" width="10" customWidth="1"/>
    <col min="15" max="15" width="12.625" customWidth="1"/>
    <col min="16" max="16" width="3.625" style="28" customWidth="1"/>
  </cols>
  <sheetData>
    <row r="2" spans="2:16" ht="24.95" customHeight="1" thickBot="1"/>
    <row r="3" spans="2:16" ht="35.1" customHeight="1" thickBot="1">
      <c r="C3" s="8"/>
      <c r="D3" s="78" t="s">
        <v>38</v>
      </c>
      <c r="E3" s="123" t="s">
        <v>1</v>
      </c>
      <c r="F3" s="124"/>
      <c r="G3" s="124"/>
      <c r="H3" s="125"/>
    </row>
    <row r="4" spans="2:16" ht="35.1" customHeight="1" thickBot="1">
      <c r="C4" s="79" t="s">
        <v>37</v>
      </c>
      <c r="D4" s="67">
        <v>1</v>
      </c>
      <c r="E4" s="126" t="str">
        <f>IF(ISERROR(MATCH($D$4,مخزن!$B:$B,0)),"هذا الصنف غير موجود",INDEX(مخزن!$C:$C,MATCH($D$4,مخزن!$B:$B,0)))</f>
        <v>جهاز نيوبوليزر</v>
      </c>
      <c r="F4" s="127"/>
      <c r="G4" s="127"/>
      <c r="H4" s="128"/>
    </row>
    <row r="5" spans="2:16" s="2" customFormat="1">
      <c r="D5" s="68"/>
      <c r="F5" s="69"/>
      <c r="K5" s="69"/>
      <c r="P5" s="69"/>
    </row>
    <row r="6" spans="2:16" s="2" customFormat="1">
      <c r="F6" s="69"/>
      <c r="K6" s="69"/>
      <c r="P6" s="69"/>
    </row>
    <row r="7" spans="2:16" s="2" customFormat="1">
      <c r="F7" s="69"/>
      <c r="K7" s="69"/>
      <c r="P7" s="69"/>
    </row>
    <row r="8" spans="2:16" s="2" customFormat="1">
      <c r="F8" s="69"/>
      <c r="K8" s="69"/>
      <c r="P8" s="69"/>
    </row>
    <row r="9" spans="2:16" s="2" customFormat="1">
      <c r="F9" s="69"/>
      <c r="K9" s="69"/>
      <c r="P9" s="69"/>
    </row>
    <row r="10" spans="2:16" s="2" customFormat="1">
      <c r="F10" s="69"/>
      <c r="K10" s="69"/>
      <c r="P10" s="69"/>
    </row>
    <row r="11" spans="2:16" s="68" customFormat="1" ht="24.95" customHeight="1">
      <c r="B11" s="68">
        <f>COUNTIF(اضافه!$E:$E,$D$4)</f>
        <v>0</v>
      </c>
      <c r="F11" s="69"/>
      <c r="G11" s="68">
        <f>COUNTIF(صرف!$E:$E,$D$4)</f>
        <v>0</v>
      </c>
      <c r="K11" s="69"/>
      <c r="L11" s="68">
        <f>COUNTIF(تكهين!$E:$E,$D$4)</f>
        <v>0</v>
      </c>
      <c r="P11" s="69"/>
    </row>
    <row r="12" spans="2:16" s="77" customFormat="1" ht="30" customHeight="1">
      <c r="B12" s="82" t="s">
        <v>8</v>
      </c>
      <c r="C12" s="82" t="s">
        <v>9</v>
      </c>
      <c r="D12" s="82" t="s">
        <v>10</v>
      </c>
      <c r="E12" s="82" t="s">
        <v>16</v>
      </c>
      <c r="F12" s="76"/>
      <c r="G12" s="80" t="s">
        <v>8</v>
      </c>
      <c r="H12" s="80" t="s">
        <v>9</v>
      </c>
      <c r="I12" s="80" t="s">
        <v>10</v>
      </c>
      <c r="J12" s="80" t="s">
        <v>16</v>
      </c>
      <c r="K12" s="76"/>
      <c r="L12" s="81" t="s">
        <v>8</v>
      </c>
      <c r="M12" s="81" t="s">
        <v>9</v>
      </c>
      <c r="N12" s="81" t="s">
        <v>10</v>
      </c>
      <c r="O12" s="81" t="s">
        <v>16</v>
      </c>
      <c r="P12" s="76"/>
    </row>
    <row r="13" spans="2:16" s="2" customFormat="1" ht="24.95" customHeight="1">
      <c r="B13" s="25" t="str">
        <f>IF(B$11=0,"",IF(ROW($B1)&gt;B$11,"",ROW($B1)))</f>
        <v/>
      </c>
      <c r="C13" s="26" t="str">
        <f t="shared" ref="C13:C44" si="0">IF(OR($D$4="",B13=""),"",INDEX(اضافة,F13,2))</f>
        <v/>
      </c>
      <c r="D13" s="25" t="str">
        <f t="shared" ref="D13:D44" si="1">IF(OR($D$4="",B13=""),"",INDEX(اضافة,F13,3))</f>
        <v/>
      </c>
      <c r="E13" s="25" t="str">
        <f t="shared" ref="E13:E44" si="2">IF(OR($D$4="",B13=""),"",INDEX(اضافة,F13,8))</f>
        <v/>
      </c>
      <c r="F13" s="29" t="str">
        <f t="array" ref="F13">IF(B13="","",SMALL(IF(اضافه!$E$1:$E$1000=$D$4,ROW($1:$1000)),B13))</f>
        <v/>
      </c>
      <c r="G13" s="25" t="str">
        <f>IF(G$11=0,"",IF(ROW($B1)&gt;G$11,"",ROW($B1)))</f>
        <v/>
      </c>
      <c r="H13" s="26" t="str">
        <f>IF(OR($D$4="",G13=""),"",INDEX(صرف,K13,2))</f>
        <v/>
      </c>
      <c r="I13" s="25" t="str">
        <f t="shared" ref="I13:I44" si="3">IF(OR($D$4="",G13=""),"",INDEX(صرف,K13,3))</f>
        <v/>
      </c>
      <c r="J13" s="25" t="str">
        <f t="shared" ref="J13:J44" si="4">IF(OR($D$4="",G13=""),"",INDEX(صرف,K13,8))</f>
        <v/>
      </c>
      <c r="K13" s="29" t="str">
        <f t="array" ref="K13">IF(G13="","",SMALL(IF(صرف!$E$1:$E$1000=$D$4,ROW($1:$1000)),G13))</f>
        <v/>
      </c>
      <c r="L13" s="25" t="str">
        <f>IF(L$11=0,"",IF(ROW($B1)&gt;L$11,"",ROW($B1)))</f>
        <v/>
      </c>
      <c r="M13" s="26" t="str">
        <f t="shared" ref="M13:M44" si="5">IF(OR($D$4="",L13=""),"",INDEX(تكهين,P13,2))</f>
        <v/>
      </c>
      <c r="N13" s="25" t="str">
        <f t="shared" ref="N13:N44" si="6">IF(OR($D$4="",L13=""),"",INDEX(تكهين,P13,3))</f>
        <v/>
      </c>
      <c r="O13" s="25" t="str">
        <f t="shared" ref="O13:O44" si="7">IF(OR($D$4="",L13=""),"",INDEX(تكهين,P13,8))</f>
        <v/>
      </c>
      <c r="P13" s="29" t="str">
        <f t="array" ref="P13">IF(L13="","",SMALL(IF(تكهين!$E$1:$E$1000=$D$4,ROW($1:$1000)),L13))</f>
        <v/>
      </c>
    </row>
    <row r="14" spans="2:16" s="2" customFormat="1" ht="24.95" customHeight="1">
      <c r="B14" s="25" t="str">
        <f t="shared" ref="B14:B77" si="8">IF(B$11=0,"",IF(ROW($B2)&gt;B$11,"",ROW($B2)))</f>
        <v/>
      </c>
      <c r="C14" s="26" t="str">
        <f t="shared" si="0"/>
        <v/>
      </c>
      <c r="D14" s="25" t="str">
        <f t="shared" si="1"/>
        <v/>
      </c>
      <c r="E14" s="25" t="str">
        <f t="shared" si="2"/>
        <v/>
      </c>
      <c r="F14" s="29" t="str">
        <f t="array" ref="F14">IF(B14="","",SMALL(IF(اضافه!$E$1:$E$1000=$D$4,ROW($1:$1000)),B14))</f>
        <v/>
      </c>
      <c r="G14" s="25" t="str">
        <f t="shared" ref="G14:G77" si="9">IF(G$11=0,"",IF(ROW($B2)&gt;G$11,"",ROW($B2)))</f>
        <v/>
      </c>
      <c r="H14" s="26" t="str">
        <f t="shared" ref="H14:H44" si="10">IF(OR($D$4="",G14=""),"",INDEX(صرف,K14,2))</f>
        <v/>
      </c>
      <c r="I14" s="25" t="str">
        <f t="shared" si="3"/>
        <v/>
      </c>
      <c r="J14" s="25" t="str">
        <f t="shared" si="4"/>
        <v/>
      </c>
      <c r="K14" s="29" t="str">
        <f t="array" ref="K14">IF(G14="","",SMALL(IF(صرف!$E$1:$E$1000=$D$4,ROW($1:$1000)),G14))</f>
        <v/>
      </c>
      <c r="L14" s="25" t="str">
        <f t="shared" ref="L14:L77" si="11">IF(L$11=0,"",IF(ROW($B2)&gt;L$11,"",ROW($B2)))</f>
        <v/>
      </c>
      <c r="M14" s="26" t="str">
        <f t="shared" si="5"/>
        <v/>
      </c>
      <c r="N14" s="25" t="str">
        <f t="shared" si="6"/>
        <v/>
      </c>
      <c r="O14" s="25" t="str">
        <f t="shared" si="7"/>
        <v/>
      </c>
      <c r="P14" s="29" t="str">
        <f t="array" ref="P14">IF(L14="","",SMALL(IF(تكهين!$E$1:$E$1000=$D$4,ROW($1:$1000)),L14))</f>
        <v/>
      </c>
    </row>
    <row r="15" spans="2:16" s="2" customFormat="1" ht="24.95" customHeight="1">
      <c r="B15" s="25" t="str">
        <f t="shared" si="8"/>
        <v/>
      </c>
      <c r="C15" s="26" t="str">
        <f t="shared" si="0"/>
        <v/>
      </c>
      <c r="D15" s="25" t="str">
        <f t="shared" si="1"/>
        <v/>
      </c>
      <c r="E15" s="25" t="str">
        <f t="shared" si="2"/>
        <v/>
      </c>
      <c r="F15" s="29" t="str">
        <f t="array" ref="F15">IF(B15="","",SMALL(IF(اضافه!$E$1:$E$1000=$D$4,ROW($1:$1000)),B15))</f>
        <v/>
      </c>
      <c r="G15" s="25" t="str">
        <f t="shared" si="9"/>
        <v/>
      </c>
      <c r="H15" s="26" t="str">
        <f t="shared" si="10"/>
        <v/>
      </c>
      <c r="I15" s="25" t="str">
        <f t="shared" si="3"/>
        <v/>
      </c>
      <c r="J15" s="25" t="str">
        <f t="shared" si="4"/>
        <v/>
      </c>
      <c r="K15" s="29" t="str">
        <f t="array" ref="K15">IF(G15="","",SMALL(IF(صرف!$E$1:$E$1000=$D$4,ROW($1:$1000)),G15))</f>
        <v/>
      </c>
      <c r="L15" s="25" t="str">
        <f t="shared" si="11"/>
        <v/>
      </c>
      <c r="M15" s="26" t="str">
        <f t="shared" si="5"/>
        <v/>
      </c>
      <c r="N15" s="25" t="str">
        <f t="shared" si="6"/>
        <v/>
      </c>
      <c r="O15" s="25" t="str">
        <f t="shared" si="7"/>
        <v/>
      </c>
      <c r="P15" s="29" t="str">
        <f t="array" ref="P15">IF(L15="","",SMALL(IF(تكهين!$E$1:$E$1000=$D$4,ROW($1:$1000)),L15))</f>
        <v/>
      </c>
    </row>
    <row r="16" spans="2:16" s="2" customFormat="1" ht="24.95" customHeight="1">
      <c r="B16" s="25" t="str">
        <f t="shared" si="8"/>
        <v/>
      </c>
      <c r="C16" s="26" t="str">
        <f t="shared" si="0"/>
        <v/>
      </c>
      <c r="D16" s="25" t="str">
        <f t="shared" si="1"/>
        <v/>
      </c>
      <c r="E16" s="25" t="str">
        <f t="shared" si="2"/>
        <v/>
      </c>
      <c r="F16" s="29" t="str">
        <f t="array" ref="F16">IF(B16="","",SMALL(IF(اضافه!$E$1:$E$1000=$D$4,ROW($1:$1000)),B16))</f>
        <v/>
      </c>
      <c r="G16" s="25" t="str">
        <f t="shared" si="9"/>
        <v/>
      </c>
      <c r="H16" s="26" t="str">
        <f t="shared" si="10"/>
        <v/>
      </c>
      <c r="I16" s="25" t="str">
        <f t="shared" si="3"/>
        <v/>
      </c>
      <c r="J16" s="25" t="str">
        <f t="shared" si="4"/>
        <v/>
      </c>
      <c r="K16" s="29" t="str">
        <f t="array" ref="K16">IF(G16="","",SMALL(IF(صرف!$E$1:$E$1000=$D$4,ROW($1:$1000)),G16))</f>
        <v/>
      </c>
      <c r="L16" s="25" t="str">
        <f t="shared" si="11"/>
        <v/>
      </c>
      <c r="M16" s="26" t="str">
        <f t="shared" si="5"/>
        <v/>
      </c>
      <c r="N16" s="25" t="str">
        <f t="shared" si="6"/>
        <v/>
      </c>
      <c r="O16" s="25" t="str">
        <f t="shared" si="7"/>
        <v/>
      </c>
      <c r="P16" s="29" t="str">
        <f t="array" ref="P16">IF(L16="","",SMALL(IF(تكهين!$E$1:$E$1000=$D$4,ROW($1:$1000)),L16))</f>
        <v/>
      </c>
    </row>
    <row r="17" spans="2:16" s="2" customFormat="1" ht="24.95" customHeight="1">
      <c r="B17" s="25" t="str">
        <f t="shared" si="8"/>
        <v/>
      </c>
      <c r="C17" s="26" t="str">
        <f t="shared" si="0"/>
        <v/>
      </c>
      <c r="D17" s="25" t="str">
        <f t="shared" si="1"/>
        <v/>
      </c>
      <c r="E17" s="25" t="str">
        <f t="shared" si="2"/>
        <v/>
      </c>
      <c r="F17" s="29" t="str">
        <f t="array" ref="F17">IF(B17="","",SMALL(IF(اضافه!$E$1:$E$1000=$D$4,ROW($1:$1000)),B17))</f>
        <v/>
      </c>
      <c r="G17" s="25" t="str">
        <f t="shared" si="9"/>
        <v/>
      </c>
      <c r="H17" s="26" t="str">
        <f t="shared" si="10"/>
        <v/>
      </c>
      <c r="I17" s="25" t="str">
        <f t="shared" si="3"/>
        <v/>
      </c>
      <c r="J17" s="25" t="str">
        <f t="shared" si="4"/>
        <v/>
      </c>
      <c r="K17" s="29" t="str">
        <f t="array" ref="K17">IF(G17="","",SMALL(IF(صرف!$E$1:$E$1000=$D$4,ROW($1:$1000)),G17))</f>
        <v/>
      </c>
      <c r="L17" s="25" t="str">
        <f t="shared" si="11"/>
        <v/>
      </c>
      <c r="M17" s="26" t="str">
        <f t="shared" si="5"/>
        <v/>
      </c>
      <c r="N17" s="25" t="str">
        <f t="shared" si="6"/>
        <v/>
      </c>
      <c r="O17" s="25" t="str">
        <f t="shared" si="7"/>
        <v/>
      </c>
      <c r="P17" s="29" t="str">
        <f t="array" ref="P17">IF(L17="","",SMALL(IF(تكهين!$E$1:$E$1000=$D$4,ROW($1:$1000)),L17))</f>
        <v/>
      </c>
    </row>
    <row r="18" spans="2:16" s="2" customFormat="1" ht="24.95" customHeight="1">
      <c r="B18" s="25" t="str">
        <f t="shared" si="8"/>
        <v/>
      </c>
      <c r="C18" s="26" t="str">
        <f t="shared" si="0"/>
        <v/>
      </c>
      <c r="D18" s="25" t="str">
        <f t="shared" si="1"/>
        <v/>
      </c>
      <c r="E18" s="25" t="str">
        <f t="shared" si="2"/>
        <v/>
      </c>
      <c r="F18" s="29" t="str">
        <f t="array" ref="F18">IF(B18="","",SMALL(IF(اضافه!$E$1:$E$1000=$D$4,ROW($1:$1000)),B18))</f>
        <v/>
      </c>
      <c r="G18" s="25" t="str">
        <f t="shared" si="9"/>
        <v/>
      </c>
      <c r="H18" s="26" t="str">
        <f t="shared" si="10"/>
        <v/>
      </c>
      <c r="I18" s="25" t="str">
        <f t="shared" si="3"/>
        <v/>
      </c>
      <c r="J18" s="25" t="str">
        <f t="shared" si="4"/>
        <v/>
      </c>
      <c r="K18" s="29" t="str">
        <f t="array" ref="K18">IF(G18="","",SMALL(IF(صرف!$E$1:$E$1000=$D$4,ROW($1:$1000)),G18))</f>
        <v/>
      </c>
      <c r="L18" s="25" t="str">
        <f t="shared" si="11"/>
        <v/>
      </c>
      <c r="M18" s="26" t="str">
        <f t="shared" si="5"/>
        <v/>
      </c>
      <c r="N18" s="25" t="str">
        <f t="shared" si="6"/>
        <v/>
      </c>
      <c r="O18" s="25" t="str">
        <f t="shared" si="7"/>
        <v/>
      </c>
      <c r="P18" s="29" t="str">
        <f t="array" ref="P18">IF(L18="","",SMALL(IF(تكهين!$E$1:$E$1000=$D$4,ROW($1:$1000)),L18))</f>
        <v/>
      </c>
    </row>
    <row r="19" spans="2:16" s="2" customFormat="1" ht="24.95" customHeight="1">
      <c r="B19" s="25" t="str">
        <f t="shared" si="8"/>
        <v/>
      </c>
      <c r="C19" s="26" t="str">
        <f t="shared" si="0"/>
        <v/>
      </c>
      <c r="D19" s="25" t="str">
        <f t="shared" si="1"/>
        <v/>
      </c>
      <c r="E19" s="25" t="str">
        <f t="shared" si="2"/>
        <v/>
      </c>
      <c r="F19" s="29" t="str">
        <f t="array" ref="F19">IF(B19="","",SMALL(IF(اضافه!$E$1:$E$1000=$D$4,ROW($1:$1000)),B19))</f>
        <v/>
      </c>
      <c r="G19" s="25" t="str">
        <f t="shared" si="9"/>
        <v/>
      </c>
      <c r="H19" s="26" t="str">
        <f t="shared" si="10"/>
        <v/>
      </c>
      <c r="I19" s="25" t="str">
        <f t="shared" si="3"/>
        <v/>
      </c>
      <c r="J19" s="25" t="str">
        <f t="shared" si="4"/>
        <v/>
      </c>
      <c r="K19" s="29" t="str">
        <f t="array" ref="K19">IF(G19="","",SMALL(IF(صرف!$E$1:$E$1000=$D$4,ROW($1:$1000)),G19))</f>
        <v/>
      </c>
      <c r="L19" s="25" t="str">
        <f t="shared" si="11"/>
        <v/>
      </c>
      <c r="M19" s="26" t="str">
        <f t="shared" si="5"/>
        <v/>
      </c>
      <c r="N19" s="25" t="str">
        <f t="shared" si="6"/>
        <v/>
      </c>
      <c r="O19" s="25" t="str">
        <f t="shared" si="7"/>
        <v/>
      </c>
      <c r="P19" s="29" t="str">
        <f t="array" ref="P19">IF(L19="","",SMALL(IF(تكهين!$E$1:$E$1000=$D$4,ROW($1:$1000)),L19))</f>
        <v/>
      </c>
    </row>
    <row r="20" spans="2:16" s="2" customFormat="1" ht="24.95" customHeight="1">
      <c r="B20" s="25" t="str">
        <f t="shared" si="8"/>
        <v/>
      </c>
      <c r="C20" s="26" t="str">
        <f t="shared" si="0"/>
        <v/>
      </c>
      <c r="D20" s="25" t="str">
        <f t="shared" si="1"/>
        <v/>
      </c>
      <c r="E20" s="25" t="str">
        <f t="shared" si="2"/>
        <v/>
      </c>
      <c r="F20" s="29" t="str">
        <f t="array" ref="F20">IF(B20="","",SMALL(IF(اضافه!$E$1:$E$1000=$D$4,ROW($1:$1000)),B20))</f>
        <v/>
      </c>
      <c r="G20" s="25" t="str">
        <f t="shared" si="9"/>
        <v/>
      </c>
      <c r="H20" s="26" t="str">
        <f t="shared" si="10"/>
        <v/>
      </c>
      <c r="I20" s="25" t="str">
        <f t="shared" si="3"/>
        <v/>
      </c>
      <c r="J20" s="25" t="str">
        <f t="shared" si="4"/>
        <v/>
      </c>
      <c r="K20" s="29" t="str">
        <f t="array" ref="K20">IF(G20="","",SMALL(IF(صرف!$E$1:$E$1000=$D$4,ROW($1:$1000)),G20))</f>
        <v/>
      </c>
      <c r="L20" s="25" t="str">
        <f t="shared" si="11"/>
        <v/>
      </c>
      <c r="M20" s="26" t="str">
        <f t="shared" si="5"/>
        <v/>
      </c>
      <c r="N20" s="25" t="str">
        <f t="shared" si="6"/>
        <v/>
      </c>
      <c r="O20" s="25" t="str">
        <f t="shared" si="7"/>
        <v/>
      </c>
      <c r="P20" s="29" t="str">
        <f t="array" ref="P20">IF(L20="","",SMALL(IF(تكهين!$E$1:$E$1000=$D$4,ROW($1:$1000)),L20))</f>
        <v/>
      </c>
    </row>
    <row r="21" spans="2:16" s="2" customFormat="1" ht="24.95" customHeight="1">
      <c r="B21" s="25" t="str">
        <f t="shared" si="8"/>
        <v/>
      </c>
      <c r="C21" s="26" t="str">
        <f t="shared" si="0"/>
        <v/>
      </c>
      <c r="D21" s="25" t="str">
        <f t="shared" si="1"/>
        <v/>
      </c>
      <c r="E21" s="25" t="str">
        <f t="shared" si="2"/>
        <v/>
      </c>
      <c r="F21" s="29" t="str">
        <f t="array" ref="F21">IF(B21="","",SMALL(IF(اضافه!$E$1:$E$1000=$D$4,ROW($1:$1000)),B21))</f>
        <v/>
      </c>
      <c r="G21" s="25" t="str">
        <f t="shared" si="9"/>
        <v/>
      </c>
      <c r="H21" s="26" t="str">
        <f t="shared" si="10"/>
        <v/>
      </c>
      <c r="I21" s="25" t="str">
        <f t="shared" si="3"/>
        <v/>
      </c>
      <c r="J21" s="25" t="str">
        <f t="shared" si="4"/>
        <v/>
      </c>
      <c r="K21" s="29" t="str">
        <f t="array" ref="K21">IF(G21="","",SMALL(IF(صرف!$E$1:$E$1000=$D$4,ROW($1:$1000)),G21))</f>
        <v/>
      </c>
      <c r="L21" s="25" t="str">
        <f t="shared" si="11"/>
        <v/>
      </c>
      <c r="M21" s="26" t="str">
        <f t="shared" si="5"/>
        <v/>
      </c>
      <c r="N21" s="25" t="str">
        <f t="shared" si="6"/>
        <v/>
      </c>
      <c r="O21" s="25" t="str">
        <f t="shared" si="7"/>
        <v/>
      </c>
      <c r="P21" s="29" t="str">
        <f t="array" ref="P21">IF(L21="","",SMALL(IF(تكهين!$E$1:$E$1000=$D$4,ROW($1:$1000)),L21))</f>
        <v/>
      </c>
    </row>
    <row r="22" spans="2:16" s="2" customFormat="1" ht="24.95" customHeight="1">
      <c r="B22" s="25" t="str">
        <f t="shared" si="8"/>
        <v/>
      </c>
      <c r="C22" s="26" t="str">
        <f t="shared" si="0"/>
        <v/>
      </c>
      <c r="D22" s="25" t="str">
        <f t="shared" si="1"/>
        <v/>
      </c>
      <c r="E22" s="25" t="str">
        <f t="shared" si="2"/>
        <v/>
      </c>
      <c r="F22" s="29" t="str">
        <f t="array" ref="F22">IF(B22="","",SMALL(IF(اضافه!$E$1:$E$1000=$D$4,ROW($1:$1000)),B22))</f>
        <v/>
      </c>
      <c r="G22" s="25" t="str">
        <f t="shared" si="9"/>
        <v/>
      </c>
      <c r="H22" s="26" t="str">
        <f t="shared" si="10"/>
        <v/>
      </c>
      <c r="I22" s="25" t="str">
        <f t="shared" si="3"/>
        <v/>
      </c>
      <c r="J22" s="25" t="str">
        <f t="shared" si="4"/>
        <v/>
      </c>
      <c r="K22" s="29" t="str">
        <f t="array" ref="K22">IF(G22="","",SMALL(IF(صرف!$E$1:$E$1000=$D$4,ROW($1:$1000)),G22))</f>
        <v/>
      </c>
      <c r="L22" s="25" t="str">
        <f t="shared" si="11"/>
        <v/>
      </c>
      <c r="M22" s="26" t="str">
        <f t="shared" si="5"/>
        <v/>
      </c>
      <c r="N22" s="25" t="str">
        <f t="shared" si="6"/>
        <v/>
      </c>
      <c r="O22" s="25" t="str">
        <f t="shared" si="7"/>
        <v/>
      </c>
      <c r="P22" s="29" t="str">
        <f t="array" ref="P22">IF(L22="","",SMALL(IF(تكهين!$E$1:$E$1000=$D$4,ROW($1:$1000)),L22))</f>
        <v/>
      </c>
    </row>
    <row r="23" spans="2:16" s="2" customFormat="1" ht="24.95" customHeight="1">
      <c r="B23" s="25" t="str">
        <f t="shared" si="8"/>
        <v/>
      </c>
      <c r="C23" s="26" t="str">
        <f t="shared" si="0"/>
        <v/>
      </c>
      <c r="D23" s="25" t="str">
        <f t="shared" si="1"/>
        <v/>
      </c>
      <c r="E23" s="25" t="str">
        <f t="shared" si="2"/>
        <v/>
      </c>
      <c r="F23" s="29" t="str">
        <f t="array" ref="F23">IF(B23="","",SMALL(IF(اضافه!$E$1:$E$1000=$D$4,ROW($1:$1000)),B23))</f>
        <v/>
      </c>
      <c r="G23" s="25" t="str">
        <f t="shared" si="9"/>
        <v/>
      </c>
      <c r="H23" s="26" t="str">
        <f t="shared" si="10"/>
        <v/>
      </c>
      <c r="I23" s="25" t="str">
        <f t="shared" si="3"/>
        <v/>
      </c>
      <c r="J23" s="25" t="str">
        <f t="shared" si="4"/>
        <v/>
      </c>
      <c r="K23" s="29" t="str">
        <f t="array" ref="K23">IF(G23="","",SMALL(IF(صرف!$E$1:$E$1000=$D$4,ROW($1:$1000)),G23))</f>
        <v/>
      </c>
      <c r="L23" s="25" t="str">
        <f t="shared" si="11"/>
        <v/>
      </c>
      <c r="M23" s="26" t="str">
        <f t="shared" si="5"/>
        <v/>
      </c>
      <c r="N23" s="25" t="str">
        <f t="shared" si="6"/>
        <v/>
      </c>
      <c r="O23" s="25" t="str">
        <f t="shared" si="7"/>
        <v/>
      </c>
      <c r="P23" s="29" t="str">
        <f t="array" ref="P23">IF(L23="","",SMALL(IF(تكهين!$E$1:$E$1000=$D$4,ROW($1:$1000)),L23))</f>
        <v/>
      </c>
    </row>
    <row r="24" spans="2:16" s="2" customFormat="1" ht="24.95" customHeight="1">
      <c r="B24" s="25" t="str">
        <f t="shared" si="8"/>
        <v/>
      </c>
      <c r="C24" s="26" t="str">
        <f t="shared" si="0"/>
        <v/>
      </c>
      <c r="D24" s="25" t="str">
        <f t="shared" si="1"/>
        <v/>
      </c>
      <c r="E24" s="25" t="str">
        <f t="shared" si="2"/>
        <v/>
      </c>
      <c r="F24" s="29" t="str">
        <f t="array" ref="F24">IF(B24="","",SMALL(IF(اضافه!$E$1:$E$1000=$D$4,ROW($1:$1000)),B24))</f>
        <v/>
      </c>
      <c r="G24" s="25" t="str">
        <f t="shared" si="9"/>
        <v/>
      </c>
      <c r="H24" s="26" t="str">
        <f t="shared" si="10"/>
        <v/>
      </c>
      <c r="I24" s="25" t="str">
        <f t="shared" si="3"/>
        <v/>
      </c>
      <c r="J24" s="25" t="str">
        <f t="shared" si="4"/>
        <v/>
      </c>
      <c r="K24" s="29" t="str">
        <f t="array" ref="K24">IF(G24="","",SMALL(IF(صرف!$E$1:$E$1000=$D$4,ROW($1:$1000)),G24))</f>
        <v/>
      </c>
      <c r="L24" s="25" t="str">
        <f t="shared" si="11"/>
        <v/>
      </c>
      <c r="M24" s="26" t="str">
        <f t="shared" si="5"/>
        <v/>
      </c>
      <c r="N24" s="25" t="str">
        <f t="shared" si="6"/>
        <v/>
      </c>
      <c r="O24" s="25" t="str">
        <f t="shared" si="7"/>
        <v/>
      </c>
      <c r="P24" s="29" t="str">
        <f t="array" ref="P24">IF(L24="","",SMALL(IF(تكهين!$E$1:$E$1000=$D$4,ROW($1:$1000)),L24))</f>
        <v/>
      </c>
    </row>
    <row r="25" spans="2:16" s="2" customFormat="1" ht="24.95" customHeight="1">
      <c r="B25" s="25" t="str">
        <f t="shared" si="8"/>
        <v/>
      </c>
      <c r="C25" s="26" t="str">
        <f t="shared" si="0"/>
        <v/>
      </c>
      <c r="D25" s="25" t="str">
        <f t="shared" si="1"/>
        <v/>
      </c>
      <c r="E25" s="25" t="str">
        <f t="shared" si="2"/>
        <v/>
      </c>
      <c r="F25" s="29" t="str">
        <f t="array" ref="F25">IF(B25="","",SMALL(IF(اضافه!$E$1:$E$1000=$D$4,ROW($1:$1000)),B25))</f>
        <v/>
      </c>
      <c r="G25" s="25" t="str">
        <f t="shared" si="9"/>
        <v/>
      </c>
      <c r="H25" s="26" t="str">
        <f t="shared" si="10"/>
        <v/>
      </c>
      <c r="I25" s="25" t="str">
        <f t="shared" si="3"/>
        <v/>
      </c>
      <c r="J25" s="25" t="str">
        <f t="shared" si="4"/>
        <v/>
      </c>
      <c r="K25" s="29" t="str">
        <f t="array" ref="K25">IF(G25="","",SMALL(IF(صرف!$E$1:$E$1000=$D$4,ROW($1:$1000)),G25))</f>
        <v/>
      </c>
      <c r="L25" s="25" t="str">
        <f t="shared" si="11"/>
        <v/>
      </c>
      <c r="M25" s="26" t="str">
        <f t="shared" si="5"/>
        <v/>
      </c>
      <c r="N25" s="25" t="str">
        <f t="shared" si="6"/>
        <v/>
      </c>
      <c r="O25" s="25" t="str">
        <f t="shared" si="7"/>
        <v/>
      </c>
      <c r="P25" s="29" t="str">
        <f t="array" ref="P25">IF(L25="","",SMALL(IF(تكهين!$E$1:$E$1000=$D$4,ROW($1:$1000)),L25))</f>
        <v/>
      </c>
    </row>
    <row r="26" spans="2:16" s="2" customFormat="1" ht="24.95" customHeight="1">
      <c r="B26" s="25" t="str">
        <f t="shared" si="8"/>
        <v/>
      </c>
      <c r="C26" s="26" t="str">
        <f t="shared" si="0"/>
        <v/>
      </c>
      <c r="D26" s="25" t="str">
        <f t="shared" si="1"/>
        <v/>
      </c>
      <c r="E26" s="25" t="str">
        <f t="shared" si="2"/>
        <v/>
      </c>
      <c r="F26" s="29" t="str">
        <f t="array" ref="F26">IF(B26="","",SMALL(IF(اضافه!$E$1:$E$1000=$D$4,ROW($1:$1000)),B26))</f>
        <v/>
      </c>
      <c r="G26" s="25" t="str">
        <f t="shared" si="9"/>
        <v/>
      </c>
      <c r="H26" s="26" t="str">
        <f t="shared" si="10"/>
        <v/>
      </c>
      <c r="I26" s="25" t="str">
        <f t="shared" si="3"/>
        <v/>
      </c>
      <c r="J26" s="25" t="str">
        <f t="shared" si="4"/>
        <v/>
      </c>
      <c r="K26" s="29" t="str">
        <f t="array" ref="K26">IF(G26="","",SMALL(IF(صرف!$E$1:$E$1000=$D$4,ROW($1:$1000)),G26))</f>
        <v/>
      </c>
      <c r="L26" s="25" t="str">
        <f t="shared" si="11"/>
        <v/>
      </c>
      <c r="M26" s="26" t="str">
        <f t="shared" si="5"/>
        <v/>
      </c>
      <c r="N26" s="25" t="str">
        <f t="shared" si="6"/>
        <v/>
      </c>
      <c r="O26" s="25" t="str">
        <f t="shared" si="7"/>
        <v/>
      </c>
      <c r="P26" s="29" t="str">
        <f t="array" ref="P26">IF(L26="","",SMALL(IF(تكهين!$E$1:$E$1000=$D$4,ROW($1:$1000)),L26))</f>
        <v/>
      </c>
    </row>
    <row r="27" spans="2:16" s="2" customFormat="1" ht="24.95" customHeight="1">
      <c r="B27" s="25" t="str">
        <f t="shared" si="8"/>
        <v/>
      </c>
      <c r="C27" s="26" t="str">
        <f t="shared" si="0"/>
        <v/>
      </c>
      <c r="D27" s="25" t="str">
        <f t="shared" si="1"/>
        <v/>
      </c>
      <c r="E27" s="25" t="str">
        <f t="shared" si="2"/>
        <v/>
      </c>
      <c r="F27" s="29" t="str">
        <f t="array" ref="F27">IF(B27="","",SMALL(IF(اضافه!$E$1:$E$1000=$D$4,ROW($1:$1000)),B27))</f>
        <v/>
      </c>
      <c r="G27" s="25" t="str">
        <f t="shared" si="9"/>
        <v/>
      </c>
      <c r="H27" s="26" t="str">
        <f t="shared" si="10"/>
        <v/>
      </c>
      <c r="I27" s="25" t="str">
        <f t="shared" si="3"/>
        <v/>
      </c>
      <c r="J27" s="25" t="str">
        <f t="shared" si="4"/>
        <v/>
      </c>
      <c r="K27" s="29" t="str">
        <f t="array" ref="K27">IF(G27="","",SMALL(IF(صرف!$E$1:$E$1000=$D$4,ROW($1:$1000)),G27))</f>
        <v/>
      </c>
      <c r="L27" s="25" t="str">
        <f t="shared" si="11"/>
        <v/>
      </c>
      <c r="M27" s="26" t="str">
        <f t="shared" si="5"/>
        <v/>
      </c>
      <c r="N27" s="25" t="str">
        <f t="shared" si="6"/>
        <v/>
      </c>
      <c r="O27" s="25" t="str">
        <f t="shared" si="7"/>
        <v/>
      </c>
      <c r="P27" s="29" t="str">
        <f t="array" ref="P27">IF(L27="","",SMALL(IF(تكهين!$E$1:$E$1000=$D$4,ROW($1:$1000)),L27))</f>
        <v/>
      </c>
    </row>
    <row r="28" spans="2:16" s="2" customFormat="1" ht="24.95" customHeight="1">
      <c r="B28" s="25" t="str">
        <f t="shared" si="8"/>
        <v/>
      </c>
      <c r="C28" s="26" t="str">
        <f t="shared" si="0"/>
        <v/>
      </c>
      <c r="D28" s="25" t="str">
        <f t="shared" si="1"/>
        <v/>
      </c>
      <c r="E28" s="25" t="str">
        <f t="shared" si="2"/>
        <v/>
      </c>
      <c r="F28" s="29" t="str">
        <f t="array" ref="F28">IF(B28="","",SMALL(IF(اضافه!$E$1:$E$1000=$D$4,ROW($1:$1000)),B28))</f>
        <v/>
      </c>
      <c r="G28" s="25" t="str">
        <f t="shared" si="9"/>
        <v/>
      </c>
      <c r="H28" s="26" t="str">
        <f t="shared" si="10"/>
        <v/>
      </c>
      <c r="I28" s="25" t="str">
        <f t="shared" si="3"/>
        <v/>
      </c>
      <c r="J28" s="25" t="str">
        <f t="shared" si="4"/>
        <v/>
      </c>
      <c r="K28" s="29" t="str">
        <f t="array" ref="K28">IF(G28="","",SMALL(IF(صرف!$E$1:$E$1000=$D$4,ROW($1:$1000)),G28))</f>
        <v/>
      </c>
      <c r="L28" s="25" t="str">
        <f t="shared" si="11"/>
        <v/>
      </c>
      <c r="M28" s="26" t="str">
        <f t="shared" si="5"/>
        <v/>
      </c>
      <c r="N28" s="25" t="str">
        <f t="shared" si="6"/>
        <v/>
      </c>
      <c r="O28" s="25" t="str">
        <f t="shared" si="7"/>
        <v/>
      </c>
      <c r="P28" s="29" t="str">
        <f t="array" ref="P28">IF(L28="","",SMALL(IF(تكهين!$E$1:$E$1000=$D$4,ROW($1:$1000)),L28))</f>
        <v/>
      </c>
    </row>
    <row r="29" spans="2:16" s="2" customFormat="1" ht="24.95" customHeight="1">
      <c r="B29" s="25" t="str">
        <f t="shared" si="8"/>
        <v/>
      </c>
      <c r="C29" s="26" t="str">
        <f t="shared" si="0"/>
        <v/>
      </c>
      <c r="D29" s="25" t="str">
        <f t="shared" si="1"/>
        <v/>
      </c>
      <c r="E29" s="25" t="str">
        <f t="shared" si="2"/>
        <v/>
      </c>
      <c r="F29" s="29" t="str">
        <f t="array" ref="F29">IF(B29="","",SMALL(IF(اضافه!$E$1:$E$1000=$D$4,ROW($1:$1000)),B29))</f>
        <v/>
      </c>
      <c r="G29" s="25" t="str">
        <f t="shared" si="9"/>
        <v/>
      </c>
      <c r="H29" s="26" t="str">
        <f t="shared" si="10"/>
        <v/>
      </c>
      <c r="I29" s="25" t="str">
        <f t="shared" si="3"/>
        <v/>
      </c>
      <c r="J29" s="25" t="str">
        <f t="shared" si="4"/>
        <v/>
      </c>
      <c r="K29" s="29" t="str">
        <f t="array" ref="K29">IF(G29="","",SMALL(IF(صرف!$E$1:$E$1000=$D$4,ROW($1:$1000)),G29))</f>
        <v/>
      </c>
      <c r="L29" s="25" t="str">
        <f t="shared" si="11"/>
        <v/>
      </c>
      <c r="M29" s="26" t="str">
        <f t="shared" si="5"/>
        <v/>
      </c>
      <c r="N29" s="25" t="str">
        <f t="shared" si="6"/>
        <v/>
      </c>
      <c r="O29" s="25" t="str">
        <f t="shared" si="7"/>
        <v/>
      </c>
      <c r="P29" s="29" t="str">
        <f t="array" ref="P29">IF(L29="","",SMALL(IF(تكهين!$E$1:$E$1000=$D$4,ROW($1:$1000)),L29))</f>
        <v/>
      </c>
    </row>
    <row r="30" spans="2:16" s="2" customFormat="1" ht="24.95" customHeight="1">
      <c r="B30" s="25" t="str">
        <f t="shared" si="8"/>
        <v/>
      </c>
      <c r="C30" s="26" t="str">
        <f t="shared" si="0"/>
        <v/>
      </c>
      <c r="D30" s="25" t="str">
        <f t="shared" si="1"/>
        <v/>
      </c>
      <c r="E30" s="25" t="str">
        <f t="shared" si="2"/>
        <v/>
      </c>
      <c r="F30" s="29" t="str">
        <f t="array" ref="F30">IF(B30="","",SMALL(IF(اضافه!$E$1:$E$1000=$D$4,ROW($1:$1000)),B30))</f>
        <v/>
      </c>
      <c r="G30" s="25" t="str">
        <f t="shared" si="9"/>
        <v/>
      </c>
      <c r="H30" s="26" t="str">
        <f t="shared" si="10"/>
        <v/>
      </c>
      <c r="I30" s="25" t="str">
        <f t="shared" si="3"/>
        <v/>
      </c>
      <c r="J30" s="25" t="str">
        <f t="shared" si="4"/>
        <v/>
      </c>
      <c r="K30" s="29" t="str">
        <f t="array" ref="K30">IF(G30="","",SMALL(IF(صرف!$E$1:$E$1000=$D$4,ROW($1:$1000)),G30))</f>
        <v/>
      </c>
      <c r="L30" s="25" t="str">
        <f t="shared" si="11"/>
        <v/>
      </c>
      <c r="M30" s="26" t="str">
        <f t="shared" si="5"/>
        <v/>
      </c>
      <c r="N30" s="25" t="str">
        <f t="shared" si="6"/>
        <v/>
      </c>
      <c r="O30" s="25" t="str">
        <f t="shared" si="7"/>
        <v/>
      </c>
      <c r="P30" s="29" t="str">
        <f t="array" ref="P30">IF(L30="","",SMALL(IF(تكهين!$E$1:$E$1000=$D$4,ROW($1:$1000)),L30))</f>
        <v/>
      </c>
    </row>
    <row r="31" spans="2:16" s="2" customFormat="1" ht="24.95" customHeight="1">
      <c r="B31" s="25" t="str">
        <f t="shared" si="8"/>
        <v/>
      </c>
      <c r="C31" s="26" t="str">
        <f t="shared" si="0"/>
        <v/>
      </c>
      <c r="D31" s="25" t="str">
        <f t="shared" si="1"/>
        <v/>
      </c>
      <c r="E31" s="25" t="str">
        <f t="shared" si="2"/>
        <v/>
      </c>
      <c r="F31" s="29" t="str">
        <f t="array" ref="F31">IF(B31="","",SMALL(IF(اضافه!$E$1:$E$1000=$D$4,ROW($1:$1000)),B31))</f>
        <v/>
      </c>
      <c r="G31" s="25" t="str">
        <f t="shared" si="9"/>
        <v/>
      </c>
      <c r="H31" s="26" t="str">
        <f t="shared" si="10"/>
        <v/>
      </c>
      <c r="I31" s="25" t="str">
        <f t="shared" si="3"/>
        <v/>
      </c>
      <c r="J31" s="25" t="str">
        <f t="shared" si="4"/>
        <v/>
      </c>
      <c r="K31" s="29" t="str">
        <f t="array" ref="K31">IF(G31="","",SMALL(IF(صرف!$E$1:$E$1000=$D$4,ROW($1:$1000)),G31))</f>
        <v/>
      </c>
      <c r="L31" s="25" t="str">
        <f t="shared" si="11"/>
        <v/>
      </c>
      <c r="M31" s="26" t="str">
        <f t="shared" si="5"/>
        <v/>
      </c>
      <c r="N31" s="25" t="str">
        <f t="shared" si="6"/>
        <v/>
      </c>
      <c r="O31" s="25" t="str">
        <f t="shared" si="7"/>
        <v/>
      </c>
      <c r="P31" s="29" t="str">
        <f t="array" ref="P31">IF(L31="","",SMALL(IF(تكهين!$E$1:$E$1000=$D$4,ROW($1:$1000)),L31))</f>
        <v/>
      </c>
    </row>
    <row r="32" spans="2:16" s="2" customFormat="1" ht="24.95" customHeight="1">
      <c r="B32" s="25" t="str">
        <f t="shared" si="8"/>
        <v/>
      </c>
      <c r="C32" s="26" t="str">
        <f t="shared" si="0"/>
        <v/>
      </c>
      <c r="D32" s="25" t="str">
        <f t="shared" si="1"/>
        <v/>
      </c>
      <c r="E32" s="25" t="str">
        <f t="shared" si="2"/>
        <v/>
      </c>
      <c r="F32" s="29" t="str">
        <f t="array" ref="F32">IF(B32="","",SMALL(IF(اضافه!$E$1:$E$1000=$D$4,ROW($1:$1000)),B32))</f>
        <v/>
      </c>
      <c r="G32" s="25" t="str">
        <f t="shared" si="9"/>
        <v/>
      </c>
      <c r="H32" s="26" t="str">
        <f t="shared" si="10"/>
        <v/>
      </c>
      <c r="I32" s="25" t="str">
        <f t="shared" si="3"/>
        <v/>
      </c>
      <c r="J32" s="25" t="str">
        <f t="shared" si="4"/>
        <v/>
      </c>
      <c r="K32" s="29" t="str">
        <f t="array" ref="K32">IF(G32="","",SMALL(IF(صرف!$E$1:$E$1000=$D$4,ROW($1:$1000)),G32))</f>
        <v/>
      </c>
      <c r="L32" s="25" t="str">
        <f t="shared" si="11"/>
        <v/>
      </c>
      <c r="M32" s="26" t="str">
        <f t="shared" si="5"/>
        <v/>
      </c>
      <c r="N32" s="25" t="str">
        <f t="shared" si="6"/>
        <v/>
      </c>
      <c r="O32" s="25" t="str">
        <f t="shared" si="7"/>
        <v/>
      </c>
      <c r="P32" s="29" t="str">
        <f t="array" ref="P32">IF(L32="","",SMALL(IF(تكهين!$E$1:$E$1000=$D$4,ROW($1:$1000)),L32))</f>
        <v/>
      </c>
    </row>
    <row r="33" spans="2:16" s="2" customFormat="1" ht="24.95" customHeight="1">
      <c r="B33" s="25" t="str">
        <f t="shared" si="8"/>
        <v/>
      </c>
      <c r="C33" s="26" t="str">
        <f t="shared" si="0"/>
        <v/>
      </c>
      <c r="D33" s="25" t="str">
        <f t="shared" si="1"/>
        <v/>
      </c>
      <c r="E33" s="25" t="str">
        <f t="shared" si="2"/>
        <v/>
      </c>
      <c r="F33" s="29" t="str">
        <f t="array" ref="F33">IF(B33="","",SMALL(IF(اضافه!$E$1:$E$1000=$D$4,ROW($1:$1000)),B33))</f>
        <v/>
      </c>
      <c r="G33" s="25" t="str">
        <f t="shared" si="9"/>
        <v/>
      </c>
      <c r="H33" s="26" t="str">
        <f t="shared" si="10"/>
        <v/>
      </c>
      <c r="I33" s="25" t="str">
        <f t="shared" si="3"/>
        <v/>
      </c>
      <c r="J33" s="25" t="str">
        <f t="shared" si="4"/>
        <v/>
      </c>
      <c r="K33" s="29" t="str">
        <f t="array" ref="K33">IF(G33="","",SMALL(IF(صرف!$E$1:$E$1000=$D$4,ROW($1:$1000)),G33))</f>
        <v/>
      </c>
      <c r="L33" s="25" t="str">
        <f t="shared" si="11"/>
        <v/>
      </c>
      <c r="M33" s="26" t="str">
        <f t="shared" si="5"/>
        <v/>
      </c>
      <c r="N33" s="25" t="str">
        <f t="shared" si="6"/>
        <v/>
      </c>
      <c r="O33" s="25" t="str">
        <f t="shared" si="7"/>
        <v/>
      </c>
      <c r="P33" s="29" t="str">
        <f t="array" ref="P33">IF(L33="","",SMALL(IF(تكهين!$E$1:$E$1000=$D$4,ROW($1:$1000)),L33))</f>
        <v/>
      </c>
    </row>
    <row r="34" spans="2:16" s="2" customFormat="1" ht="24.95" customHeight="1">
      <c r="B34" s="25" t="str">
        <f t="shared" si="8"/>
        <v/>
      </c>
      <c r="C34" s="26" t="str">
        <f t="shared" si="0"/>
        <v/>
      </c>
      <c r="D34" s="25" t="str">
        <f t="shared" si="1"/>
        <v/>
      </c>
      <c r="E34" s="25" t="str">
        <f t="shared" si="2"/>
        <v/>
      </c>
      <c r="F34" s="29" t="str">
        <f t="array" ref="F34">IF(B34="","",SMALL(IF(اضافه!$E$1:$E$1000=$D$4,ROW($1:$1000)),B34))</f>
        <v/>
      </c>
      <c r="G34" s="25" t="str">
        <f t="shared" si="9"/>
        <v/>
      </c>
      <c r="H34" s="26" t="str">
        <f t="shared" si="10"/>
        <v/>
      </c>
      <c r="I34" s="25" t="str">
        <f t="shared" si="3"/>
        <v/>
      </c>
      <c r="J34" s="25" t="str">
        <f t="shared" si="4"/>
        <v/>
      </c>
      <c r="K34" s="29" t="str">
        <f t="array" ref="K34">IF(G34="","",SMALL(IF(صرف!$E$1:$E$1000=$D$4,ROW($1:$1000)),G34))</f>
        <v/>
      </c>
      <c r="L34" s="25" t="str">
        <f t="shared" si="11"/>
        <v/>
      </c>
      <c r="M34" s="26" t="str">
        <f t="shared" si="5"/>
        <v/>
      </c>
      <c r="N34" s="25" t="str">
        <f t="shared" si="6"/>
        <v/>
      </c>
      <c r="O34" s="25" t="str">
        <f t="shared" si="7"/>
        <v/>
      </c>
      <c r="P34" s="29" t="str">
        <f t="array" ref="P34">IF(L34="","",SMALL(IF(تكهين!$E$1:$E$1000=$D$4,ROW($1:$1000)),L34))</f>
        <v/>
      </c>
    </row>
    <row r="35" spans="2:16" s="2" customFormat="1" ht="24.95" customHeight="1">
      <c r="B35" s="25" t="str">
        <f t="shared" si="8"/>
        <v/>
      </c>
      <c r="C35" s="26" t="str">
        <f t="shared" si="0"/>
        <v/>
      </c>
      <c r="D35" s="25" t="str">
        <f t="shared" si="1"/>
        <v/>
      </c>
      <c r="E35" s="25" t="str">
        <f t="shared" si="2"/>
        <v/>
      </c>
      <c r="F35" s="29" t="str">
        <f t="array" ref="F35">IF(B35="","",SMALL(IF(اضافه!$E$1:$E$1000=$D$4,ROW($1:$1000)),B35))</f>
        <v/>
      </c>
      <c r="G35" s="25" t="str">
        <f t="shared" si="9"/>
        <v/>
      </c>
      <c r="H35" s="26" t="str">
        <f t="shared" si="10"/>
        <v/>
      </c>
      <c r="I35" s="25" t="str">
        <f t="shared" si="3"/>
        <v/>
      </c>
      <c r="J35" s="25" t="str">
        <f t="shared" si="4"/>
        <v/>
      </c>
      <c r="K35" s="29" t="str">
        <f t="array" ref="K35">IF(G35="","",SMALL(IF(صرف!$E$1:$E$1000=$D$4,ROW($1:$1000)),G35))</f>
        <v/>
      </c>
      <c r="L35" s="25" t="str">
        <f t="shared" si="11"/>
        <v/>
      </c>
      <c r="M35" s="26" t="str">
        <f t="shared" si="5"/>
        <v/>
      </c>
      <c r="N35" s="25" t="str">
        <f t="shared" si="6"/>
        <v/>
      </c>
      <c r="O35" s="25" t="str">
        <f t="shared" si="7"/>
        <v/>
      </c>
      <c r="P35" s="29" t="str">
        <f t="array" ref="P35">IF(L35="","",SMALL(IF(تكهين!$E$1:$E$1000=$D$4,ROW($1:$1000)),L35))</f>
        <v/>
      </c>
    </row>
    <row r="36" spans="2:16" s="2" customFormat="1" ht="24.95" customHeight="1">
      <c r="B36" s="25" t="str">
        <f t="shared" si="8"/>
        <v/>
      </c>
      <c r="C36" s="26" t="str">
        <f t="shared" si="0"/>
        <v/>
      </c>
      <c r="D36" s="25" t="str">
        <f t="shared" si="1"/>
        <v/>
      </c>
      <c r="E36" s="25" t="str">
        <f t="shared" si="2"/>
        <v/>
      </c>
      <c r="F36" s="29" t="str">
        <f t="array" ref="F36">IF(B36="","",SMALL(IF(اضافه!$E$1:$E$1000=$D$4,ROW($1:$1000)),B36))</f>
        <v/>
      </c>
      <c r="G36" s="25" t="str">
        <f t="shared" si="9"/>
        <v/>
      </c>
      <c r="H36" s="26" t="str">
        <f t="shared" si="10"/>
        <v/>
      </c>
      <c r="I36" s="25" t="str">
        <f t="shared" si="3"/>
        <v/>
      </c>
      <c r="J36" s="25" t="str">
        <f t="shared" si="4"/>
        <v/>
      </c>
      <c r="K36" s="29" t="str">
        <f t="array" ref="K36">IF(G36="","",SMALL(IF(صرف!$E$1:$E$1000=$D$4,ROW($1:$1000)),G36))</f>
        <v/>
      </c>
      <c r="L36" s="25" t="str">
        <f t="shared" si="11"/>
        <v/>
      </c>
      <c r="M36" s="26" t="str">
        <f t="shared" si="5"/>
        <v/>
      </c>
      <c r="N36" s="25" t="str">
        <f t="shared" si="6"/>
        <v/>
      </c>
      <c r="O36" s="25" t="str">
        <f t="shared" si="7"/>
        <v/>
      </c>
      <c r="P36" s="29" t="str">
        <f t="array" ref="P36">IF(L36="","",SMALL(IF(تكهين!$E$1:$E$1000=$D$4,ROW($1:$1000)),L36))</f>
        <v/>
      </c>
    </row>
    <row r="37" spans="2:16" s="2" customFormat="1" ht="24.95" customHeight="1">
      <c r="B37" s="25" t="str">
        <f t="shared" si="8"/>
        <v/>
      </c>
      <c r="C37" s="26" t="str">
        <f t="shared" si="0"/>
        <v/>
      </c>
      <c r="D37" s="25" t="str">
        <f t="shared" si="1"/>
        <v/>
      </c>
      <c r="E37" s="25" t="str">
        <f t="shared" si="2"/>
        <v/>
      </c>
      <c r="F37" s="29" t="str">
        <f t="array" ref="F37">IF(B37="","",SMALL(IF(اضافه!$E$1:$E$1000=$D$4,ROW($1:$1000)),B37))</f>
        <v/>
      </c>
      <c r="G37" s="25" t="str">
        <f t="shared" si="9"/>
        <v/>
      </c>
      <c r="H37" s="26" t="str">
        <f t="shared" si="10"/>
        <v/>
      </c>
      <c r="I37" s="25" t="str">
        <f t="shared" si="3"/>
        <v/>
      </c>
      <c r="J37" s="25" t="str">
        <f t="shared" si="4"/>
        <v/>
      </c>
      <c r="K37" s="29" t="str">
        <f t="array" ref="K37">IF(G37="","",SMALL(IF(صرف!$E$1:$E$1000=$D$4,ROW($1:$1000)),G37))</f>
        <v/>
      </c>
      <c r="L37" s="25" t="str">
        <f t="shared" si="11"/>
        <v/>
      </c>
      <c r="M37" s="26" t="str">
        <f t="shared" si="5"/>
        <v/>
      </c>
      <c r="N37" s="25" t="str">
        <f t="shared" si="6"/>
        <v/>
      </c>
      <c r="O37" s="25" t="str">
        <f t="shared" si="7"/>
        <v/>
      </c>
      <c r="P37" s="29" t="str">
        <f t="array" ref="P37">IF(L37="","",SMALL(IF(تكهين!$E$1:$E$1000=$D$4,ROW($1:$1000)),L37))</f>
        <v/>
      </c>
    </row>
    <row r="38" spans="2:16" s="2" customFormat="1" ht="24.95" customHeight="1">
      <c r="B38" s="25" t="str">
        <f t="shared" si="8"/>
        <v/>
      </c>
      <c r="C38" s="26" t="str">
        <f t="shared" si="0"/>
        <v/>
      </c>
      <c r="D38" s="25" t="str">
        <f t="shared" si="1"/>
        <v/>
      </c>
      <c r="E38" s="25" t="str">
        <f t="shared" si="2"/>
        <v/>
      </c>
      <c r="F38" s="29" t="str">
        <f t="array" ref="F38">IF(B38="","",SMALL(IF(اضافه!$E$1:$E$1000=$D$4,ROW($1:$1000)),B38))</f>
        <v/>
      </c>
      <c r="G38" s="25" t="str">
        <f t="shared" si="9"/>
        <v/>
      </c>
      <c r="H38" s="26" t="str">
        <f t="shared" si="10"/>
        <v/>
      </c>
      <c r="I38" s="25" t="str">
        <f t="shared" si="3"/>
        <v/>
      </c>
      <c r="J38" s="25" t="str">
        <f t="shared" si="4"/>
        <v/>
      </c>
      <c r="K38" s="29" t="str">
        <f t="array" ref="K38">IF(G38="","",SMALL(IF(صرف!$E$1:$E$1000=$D$4,ROW($1:$1000)),G38))</f>
        <v/>
      </c>
      <c r="L38" s="25" t="str">
        <f t="shared" si="11"/>
        <v/>
      </c>
      <c r="M38" s="26" t="str">
        <f t="shared" si="5"/>
        <v/>
      </c>
      <c r="N38" s="25" t="str">
        <f t="shared" si="6"/>
        <v/>
      </c>
      <c r="O38" s="25" t="str">
        <f t="shared" si="7"/>
        <v/>
      </c>
      <c r="P38" s="29" t="str">
        <f t="array" ref="P38">IF(L38="","",SMALL(IF(تكهين!$E$1:$E$1000=$D$4,ROW($1:$1000)),L38))</f>
        <v/>
      </c>
    </row>
    <row r="39" spans="2:16" s="2" customFormat="1" ht="24.95" customHeight="1">
      <c r="B39" s="25" t="str">
        <f t="shared" si="8"/>
        <v/>
      </c>
      <c r="C39" s="26" t="str">
        <f t="shared" si="0"/>
        <v/>
      </c>
      <c r="D39" s="25" t="str">
        <f t="shared" si="1"/>
        <v/>
      </c>
      <c r="E39" s="25" t="str">
        <f t="shared" si="2"/>
        <v/>
      </c>
      <c r="F39" s="29" t="str">
        <f t="array" ref="F39">IF(B39="","",SMALL(IF(اضافه!$E$1:$E$1000=$D$4,ROW($1:$1000)),B39))</f>
        <v/>
      </c>
      <c r="G39" s="25" t="str">
        <f t="shared" si="9"/>
        <v/>
      </c>
      <c r="H39" s="26" t="str">
        <f t="shared" si="10"/>
        <v/>
      </c>
      <c r="I39" s="25" t="str">
        <f t="shared" si="3"/>
        <v/>
      </c>
      <c r="J39" s="25" t="str">
        <f t="shared" si="4"/>
        <v/>
      </c>
      <c r="K39" s="29" t="str">
        <f t="array" ref="K39">IF(G39="","",SMALL(IF(صرف!$E$1:$E$1000=$D$4,ROW($1:$1000)),G39))</f>
        <v/>
      </c>
      <c r="L39" s="25" t="str">
        <f t="shared" si="11"/>
        <v/>
      </c>
      <c r="M39" s="26" t="str">
        <f t="shared" si="5"/>
        <v/>
      </c>
      <c r="N39" s="25" t="str">
        <f t="shared" si="6"/>
        <v/>
      </c>
      <c r="O39" s="25" t="str">
        <f t="shared" si="7"/>
        <v/>
      </c>
      <c r="P39" s="29" t="str">
        <f t="array" ref="P39">IF(L39="","",SMALL(IF(تكهين!$E$1:$E$1000=$D$4,ROW($1:$1000)),L39))</f>
        <v/>
      </c>
    </row>
    <row r="40" spans="2:16" s="2" customFormat="1" ht="24.95" customHeight="1">
      <c r="B40" s="25" t="str">
        <f t="shared" si="8"/>
        <v/>
      </c>
      <c r="C40" s="26" t="str">
        <f t="shared" si="0"/>
        <v/>
      </c>
      <c r="D40" s="25" t="str">
        <f t="shared" si="1"/>
        <v/>
      </c>
      <c r="E40" s="25" t="str">
        <f t="shared" si="2"/>
        <v/>
      </c>
      <c r="F40" s="29" t="str">
        <f t="array" ref="F40">IF(B40="","",SMALL(IF(اضافه!$E$1:$E$1000=$D$4,ROW($1:$1000)),B40))</f>
        <v/>
      </c>
      <c r="G40" s="25" t="str">
        <f t="shared" si="9"/>
        <v/>
      </c>
      <c r="H40" s="26" t="str">
        <f t="shared" si="10"/>
        <v/>
      </c>
      <c r="I40" s="25" t="str">
        <f t="shared" si="3"/>
        <v/>
      </c>
      <c r="J40" s="25" t="str">
        <f t="shared" si="4"/>
        <v/>
      </c>
      <c r="K40" s="29" t="str">
        <f t="array" ref="K40">IF(G40="","",SMALL(IF(صرف!$E$1:$E$1000=$D$4,ROW($1:$1000)),G40))</f>
        <v/>
      </c>
      <c r="L40" s="25" t="str">
        <f t="shared" si="11"/>
        <v/>
      </c>
      <c r="M40" s="26" t="str">
        <f t="shared" si="5"/>
        <v/>
      </c>
      <c r="N40" s="25" t="str">
        <f t="shared" si="6"/>
        <v/>
      </c>
      <c r="O40" s="25" t="str">
        <f t="shared" si="7"/>
        <v/>
      </c>
      <c r="P40" s="29" t="str">
        <f t="array" ref="P40">IF(L40="","",SMALL(IF(تكهين!$E$1:$E$1000=$D$4,ROW($1:$1000)),L40))</f>
        <v/>
      </c>
    </row>
    <row r="41" spans="2:16" s="2" customFormat="1" ht="24.95" customHeight="1">
      <c r="B41" s="25" t="str">
        <f t="shared" si="8"/>
        <v/>
      </c>
      <c r="C41" s="26" t="str">
        <f t="shared" si="0"/>
        <v/>
      </c>
      <c r="D41" s="25" t="str">
        <f t="shared" si="1"/>
        <v/>
      </c>
      <c r="E41" s="25" t="str">
        <f t="shared" si="2"/>
        <v/>
      </c>
      <c r="F41" s="29" t="str">
        <f t="array" ref="F41">IF(B41="","",SMALL(IF(اضافه!$E$1:$E$1000=$D$4,ROW($1:$1000)),B41))</f>
        <v/>
      </c>
      <c r="G41" s="25" t="str">
        <f t="shared" si="9"/>
        <v/>
      </c>
      <c r="H41" s="26" t="str">
        <f t="shared" si="10"/>
        <v/>
      </c>
      <c r="I41" s="25" t="str">
        <f t="shared" si="3"/>
        <v/>
      </c>
      <c r="J41" s="25" t="str">
        <f t="shared" si="4"/>
        <v/>
      </c>
      <c r="K41" s="29" t="str">
        <f t="array" ref="K41">IF(G41="","",SMALL(IF(صرف!$E$1:$E$1000=$D$4,ROW($1:$1000)),G41))</f>
        <v/>
      </c>
      <c r="L41" s="25" t="str">
        <f t="shared" si="11"/>
        <v/>
      </c>
      <c r="M41" s="26" t="str">
        <f t="shared" si="5"/>
        <v/>
      </c>
      <c r="N41" s="25" t="str">
        <f t="shared" si="6"/>
        <v/>
      </c>
      <c r="O41" s="25" t="str">
        <f t="shared" si="7"/>
        <v/>
      </c>
      <c r="P41" s="29" t="str">
        <f t="array" ref="P41">IF(L41="","",SMALL(IF(تكهين!$E$1:$E$1000=$D$4,ROW($1:$1000)),L41))</f>
        <v/>
      </c>
    </row>
    <row r="42" spans="2:16" s="2" customFormat="1" ht="24.95" customHeight="1">
      <c r="B42" s="25" t="str">
        <f t="shared" si="8"/>
        <v/>
      </c>
      <c r="C42" s="26" t="str">
        <f t="shared" si="0"/>
        <v/>
      </c>
      <c r="D42" s="25" t="str">
        <f t="shared" si="1"/>
        <v/>
      </c>
      <c r="E42" s="25" t="str">
        <f t="shared" si="2"/>
        <v/>
      </c>
      <c r="F42" s="29" t="str">
        <f t="array" ref="F42">IF(B42="","",SMALL(IF(اضافه!$E$1:$E$1000=$D$4,ROW($1:$1000)),B42))</f>
        <v/>
      </c>
      <c r="G42" s="25" t="str">
        <f t="shared" si="9"/>
        <v/>
      </c>
      <c r="H42" s="26" t="str">
        <f t="shared" si="10"/>
        <v/>
      </c>
      <c r="I42" s="25" t="str">
        <f t="shared" si="3"/>
        <v/>
      </c>
      <c r="J42" s="25" t="str">
        <f t="shared" si="4"/>
        <v/>
      </c>
      <c r="K42" s="29" t="str">
        <f t="array" ref="K42">IF(G42="","",SMALL(IF(صرف!$E$1:$E$1000=$D$4,ROW($1:$1000)),G42))</f>
        <v/>
      </c>
      <c r="L42" s="25" t="str">
        <f t="shared" si="11"/>
        <v/>
      </c>
      <c r="M42" s="26" t="str">
        <f t="shared" si="5"/>
        <v/>
      </c>
      <c r="N42" s="25" t="str">
        <f t="shared" si="6"/>
        <v/>
      </c>
      <c r="O42" s="25" t="str">
        <f t="shared" si="7"/>
        <v/>
      </c>
      <c r="P42" s="29" t="str">
        <f t="array" ref="P42">IF(L42="","",SMALL(IF(تكهين!$E$1:$E$1000=$D$4,ROW($1:$1000)),L42))</f>
        <v/>
      </c>
    </row>
    <row r="43" spans="2:16" s="2" customFormat="1" ht="24.95" customHeight="1">
      <c r="B43" s="25" t="str">
        <f t="shared" si="8"/>
        <v/>
      </c>
      <c r="C43" s="26" t="str">
        <f t="shared" si="0"/>
        <v/>
      </c>
      <c r="D43" s="25" t="str">
        <f t="shared" si="1"/>
        <v/>
      </c>
      <c r="E43" s="25" t="str">
        <f t="shared" si="2"/>
        <v/>
      </c>
      <c r="F43" s="29" t="str">
        <f t="array" ref="F43">IF(B43="","",SMALL(IF(اضافه!$E$1:$E$1000=$D$4,ROW($1:$1000)),B43))</f>
        <v/>
      </c>
      <c r="G43" s="25" t="str">
        <f t="shared" si="9"/>
        <v/>
      </c>
      <c r="H43" s="26" t="str">
        <f t="shared" si="10"/>
        <v/>
      </c>
      <c r="I43" s="25" t="str">
        <f t="shared" si="3"/>
        <v/>
      </c>
      <c r="J43" s="25" t="str">
        <f t="shared" si="4"/>
        <v/>
      </c>
      <c r="K43" s="29" t="str">
        <f t="array" ref="K43">IF(G43="","",SMALL(IF(صرف!$E$1:$E$1000=$D$4,ROW($1:$1000)),G43))</f>
        <v/>
      </c>
      <c r="L43" s="25" t="str">
        <f t="shared" si="11"/>
        <v/>
      </c>
      <c r="M43" s="26" t="str">
        <f t="shared" si="5"/>
        <v/>
      </c>
      <c r="N43" s="25" t="str">
        <f t="shared" si="6"/>
        <v/>
      </c>
      <c r="O43" s="25" t="str">
        <f t="shared" si="7"/>
        <v/>
      </c>
      <c r="P43" s="29" t="str">
        <f t="array" ref="P43">IF(L43="","",SMALL(IF(تكهين!$E$1:$E$1000=$D$4,ROW($1:$1000)),L43))</f>
        <v/>
      </c>
    </row>
    <row r="44" spans="2:16" s="2" customFormat="1" ht="24.95" customHeight="1">
      <c r="B44" s="25" t="str">
        <f t="shared" si="8"/>
        <v/>
      </c>
      <c r="C44" s="26" t="str">
        <f t="shared" si="0"/>
        <v/>
      </c>
      <c r="D44" s="25" t="str">
        <f t="shared" si="1"/>
        <v/>
      </c>
      <c r="E44" s="25" t="str">
        <f t="shared" si="2"/>
        <v/>
      </c>
      <c r="F44" s="29" t="str">
        <f t="array" ref="F44">IF(B44="","",SMALL(IF(اضافه!$E$1:$E$1000=$D$4,ROW($1:$1000)),B44))</f>
        <v/>
      </c>
      <c r="G44" s="25" t="str">
        <f t="shared" si="9"/>
        <v/>
      </c>
      <c r="H44" s="26" t="str">
        <f t="shared" si="10"/>
        <v/>
      </c>
      <c r="I44" s="25" t="str">
        <f t="shared" si="3"/>
        <v/>
      </c>
      <c r="J44" s="25" t="str">
        <f t="shared" si="4"/>
        <v/>
      </c>
      <c r="K44" s="29" t="str">
        <f t="array" ref="K44">IF(G44="","",SMALL(IF(صرف!$E$1:$E$1000=$D$4,ROW($1:$1000)),G44))</f>
        <v/>
      </c>
      <c r="L44" s="25" t="str">
        <f t="shared" si="11"/>
        <v/>
      </c>
      <c r="M44" s="26" t="str">
        <f t="shared" si="5"/>
        <v/>
      </c>
      <c r="N44" s="25" t="str">
        <f t="shared" si="6"/>
        <v/>
      </c>
      <c r="O44" s="25" t="str">
        <f t="shared" si="7"/>
        <v/>
      </c>
      <c r="P44" s="29" t="str">
        <f t="array" ref="P44">IF(L44="","",SMALL(IF(تكهين!$E$1:$E$1000=$D$4,ROW($1:$1000)),L44))</f>
        <v/>
      </c>
    </row>
    <row r="45" spans="2:16" s="2" customFormat="1" ht="24.95" customHeight="1">
      <c r="B45" s="25" t="str">
        <f t="shared" si="8"/>
        <v/>
      </c>
      <c r="C45" s="26" t="str">
        <f t="shared" ref="C45:C76" si="12">IF(OR($D$4="",B45=""),"",INDEX(اضافة,F45,2))</f>
        <v/>
      </c>
      <c r="D45" s="25" t="str">
        <f t="shared" ref="D45:D76" si="13">IF(OR($D$4="",B45=""),"",INDEX(اضافة,F45,3))</f>
        <v/>
      </c>
      <c r="E45" s="25" t="str">
        <f t="shared" ref="E45:E76" si="14">IF(OR($D$4="",B45=""),"",INDEX(اضافة,F45,8))</f>
        <v/>
      </c>
      <c r="F45" s="29" t="str">
        <f t="array" ref="F45">IF(B45="","",SMALL(IF(اضافه!$E$1:$E$1000=$D$4,ROW($1:$1000)),B45))</f>
        <v/>
      </c>
      <c r="G45" s="25" t="str">
        <f t="shared" si="9"/>
        <v/>
      </c>
      <c r="H45" s="26" t="str">
        <f t="shared" ref="H45:H76" si="15">IF(OR($D$4="",G45=""),"",INDEX(صرف,K45,2))</f>
        <v/>
      </c>
      <c r="I45" s="25" t="str">
        <f t="shared" ref="I45:I76" si="16">IF(OR($D$4="",G45=""),"",INDEX(صرف,K45,3))</f>
        <v/>
      </c>
      <c r="J45" s="25" t="str">
        <f t="shared" ref="J45:J76" si="17">IF(OR($D$4="",G45=""),"",INDEX(صرف,K45,8))</f>
        <v/>
      </c>
      <c r="K45" s="29" t="str">
        <f t="array" ref="K45">IF(G45="","",SMALL(IF(صرف!$E$1:$E$1000=$D$4,ROW($1:$1000)),G45))</f>
        <v/>
      </c>
      <c r="L45" s="25" t="str">
        <f t="shared" si="11"/>
        <v/>
      </c>
      <c r="M45" s="26" t="str">
        <f t="shared" ref="M45:M76" si="18">IF(OR($D$4="",L45=""),"",INDEX(تكهين,P45,2))</f>
        <v/>
      </c>
      <c r="N45" s="25" t="str">
        <f t="shared" ref="N45:N76" si="19">IF(OR($D$4="",L45=""),"",INDEX(تكهين,P45,3))</f>
        <v/>
      </c>
      <c r="O45" s="25" t="str">
        <f t="shared" ref="O45:O76" si="20">IF(OR($D$4="",L45=""),"",INDEX(تكهين,P45,8))</f>
        <v/>
      </c>
      <c r="P45" s="29" t="str">
        <f t="array" ref="P45">IF(L45="","",SMALL(IF(تكهين!$E$1:$E$1000=$D$4,ROW($1:$1000)),L45))</f>
        <v/>
      </c>
    </row>
    <row r="46" spans="2:16" s="2" customFormat="1" ht="24.95" customHeight="1">
      <c r="B46" s="25" t="str">
        <f t="shared" si="8"/>
        <v/>
      </c>
      <c r="C46" s="26" t="str">
        <f t="shared" si="12"/>
        <v/>
      </c>
      <c r="D46" s="25" t="str">
        <f t="shared" si="13"/>
        <v/>
      </c>
      <c r="E46" s="25" t="str">
        <f t="shared" si="14"/>
        <v/>
      </c>
      <c r="F46" s="29" t="str">
        <f t="array" ref="F46">IF(B46="","",SMALL(IF(اضافه!$E$1:$E$1000=$D$4,ROW($1:$1000)),B46))</f>
        <v/>
      </c>
      <c r="G46" s="25" t="str">
        <f t="shared" si="9"/>
        <v/>
      </c>
      <c r="H46" s="26" t="str">
        <f t="shared" si="15"/>
        <v/>
      </c>
      <c r="I46" s="25" t="str">
        <f t="shared" si="16"/>
        <v/>
      </c>
      <c r="J46" s="25" t="str">
        <f t="shared" si="17"/>
        <v/>
      </c>
      <c r="K46" s="29" t="str">
        <f t="array" ref="K46">IF(G46="","",SMALL(IF(صرف!$E$1:$E$1000=$D$4,ROW($1:$1000)),G46))</f>
        <v/>
      </c>
      <c r="L46" s="25" t="str">
        <f t="shared" si="11"/>
        <v/>
      </c>
      <c r="M46" s="26" t="str">
        <f t="shared" si="18"/>
        <v/>
      </c>
      <c r="N46" s="25" t="str">
        <f t="shared" si="19"/>
        <v/>
      </c>
      <c r="O46" s="25" t="str">
        <f t="shared" si="20"/>
        <v/>
      </c>
      <c r="P46" s="29" t="str">
        <f t="array" ref="P46">IF(L46="","",SMALL(IF(تكهين!$E$1:$E$1000=$D$4,ROW($1:$1000)),L46))</f>
        <v/>
      </c>
    </row>
    <row r="47" spans="2:16" s="2" customFormat="1" ht="24.95" customHeight="1">
      <c r="B47" s="25" t="str">
        <f t="shared" si="8"/>
        <v/>
      </c>
      <c r="C47" s="26" t="str">
        <f t="shared" si="12"/>
        <v/>
      </c>
      <c r="D47" s="25" t="str">
        <f t="shared" si="13"/>
        <v/>
      </c>
      <c r="E47" s="25" t="str">
        <f t="shared" si="14"/>
        <v/>
      </c>
      <c r="F47" s="29" t="str">
        <f t="array" ref="F47">IF(B47="","",SMALL(IF(اضافه!$E$1:$E$1000=$D$4,ROW($1:$1000)),B47))</f>
        <v/>
      </c>
      <c r="G47" s="25" t="str">
        <f t="shared" si="9"/>
        <v/>
      </c>
      <c r="H47" s="26" t="str">
        <f t="shared" si="15"/>
        <v/>
      </c>
      <c r="I47" s="25" t="str">
        <f t="shared" si="16"/>
        <v/>
      </c>
      <c r="J47" s="25" t="str">
        <f t="shared" si="17"/>
        <v/>
      </c>
      <c r="K47" s="29" t="str">
        <f t="array" ref="K47">IF(G47="","",SMALL(IF(صرف!$E$1:$E$1000=$D$4,ROW($1:$1000)),G47))</f>
        <v/>
      </c>
      <c r="L47" s="25" t="str">
        <f t="shared" si="11"/>
        <v/>
      </c>
      <c r="M47" s="26" t="str">
        <f t="shared" si="18"/>
        <v/>
      </c>
      <c r="N47" s="25" t="str">
        <f t="shared" si="19"/>
        <v/>
      </c>
      <c r="O47" s="25" t="str">
        <f t="shared" si="20"/>
        <v/>
      </c>
      <c r="P47" s="29" t="str">
        <f t="array" ref="P47">IF(L47="","",SMALL(IF(تكهين!$E$1:$E$1000=$D$4,ROW($1:$1000)),L47))</f>
        <v/>
      </c>
    </row>
    <row r="48" spans="2:16" s="2" customFormat="1" ht="24.95" customHeight="1">
      <c r="B48" s="25" t="str">
        <f t="shared" si="8"/>
        <v/>
      </c>
      <c r="C48" s="26" t="str">
        <f t="shared" si="12"/>
        <v/>
      </c>
      <c r="D48" s="25" t="str">
        <f t="shared" si="13"/>
        <v/>
      </c>
      <c r="E48" s="25" t="str">
        <f t="shared" si="14"/>
        <v/>
      </c>
      <c r="F48" s="29" t="str">
        <f t="array" ref="F48">IF(B48="","",SMALL(IF(اضافه!$E$1:$E$1000=$D$4,ROW($1:$1000)),B48))</f>
        <v/>
      </c>
      <c r="G48" s="25" t="str">
        <f t="shared" si="9"/>
        <v/>
      </c>
      <c r="H48" s="26" t="str">
        <f t="shared" si="15"/>
        <v/>
      </c>
      <c r="I48" s="25" t="str">
        <f t="shared" si="16"/>
        <v/>
      </c>
      <c r="J48" s="25" t="str">
        <f t="shared" si="17"/>
        <v/>
      </c>
      <c r="K48" s="29" t="str">
        <f t="array" ref="K48">IF(G48="","",SMALL(IF(صرف!$E$1:$E$1000=$D$4,ROW($1:$1000)),G48))</f>
        <v/>
      </c>
      <c r="L48" s="25" t="str">
        <f t="shared" si="11"/>
        <v/>
      </c>
      <c r="M48" s="26" t="str">
        <f t="shared" si="18"/>
        <v/>
      </c>
      <c r="N48" s="25" t="str">
        <f t="shared" si="19"/>
        <v/>
      </c>
      <c r="O48" s="25" t="str">
        <f t="shared" si="20"/>
        <v/>
      </c>
      <c r="P48" s="29" t="str">
        <f t="array" ref="P48">IF(L48="","",SMALL(IF(تكهين!$E$1:$E$1000=$D$4,ROW($1:$1000)),L48))</f>
        <v/>
      </c>
    </row>
    <row r="49" spans="2:16" s="2" customFormat="1" ht="24.95" customHeight="1">
      <c r="B49" s="25" t="str">
        <f t="shared" si="8"/>
        <v/>
      </c>
      <c r="C49" s="26" t="str">
        <f t="shared" si="12"/>
        <v/>
      </c>
      <c r="D49" s="25" t="str">
        <f t="shared" si="13"/>
        <v/>
      </c>
      <c r="E49" s="25" t="str">
        <f t="shared" si="14"/>
        <v/>
      </c>
      <c r="F49" s="29" t="str">
        <f t="array" ref="F49">IF(B49="","",SMALL(IF(اضافه!$E$1:$E$1000=$D$4,ROW($1:$1000)),B49))</f>
        <v/>
      </c>
      <c r="G49" s="25" t="str">
        <f t="shared" si="9"/>
        <v/>
      </c>
      <c r="H49" s="26" t="str">
        <f t="shared" si="15"/>
        <v/>
      </c>
      <c r="I49" s="25" t="str">
        <f t="shared" si="16"/>
        <v/>
      </c>
      <c r="J49" s="25" t="str">
        <f t="shared" si="17"/>
        <v/>
      </c>
      <c r="K49" s="29" t="str">
        <f t="array" ref="K49">IF(G49="","",SMALL(IF(صرف!$E$1:$E$1000=$D$4,ROW($1:$1000)),G49))</f>
        <v/>
      </c>
      <c r="L49" s="25" t="str">
        <f t="shared" si="11"/>
        <v/>
      </c>
      <c r="M49" s="26" t="str">
        <f t="shared" si="18"/>
        <v/>
      </c>
      <c r="N49" s="25" t="str">
        <f t="shared" si="19"/>
        <v/>
      </c>
      <c r="O49" s="25" t="str">
        <f t="shared" si="20"/>
        <v/>
      </c>
      <c r="P49" s="29" t="str">
        <f t="array" ref="P49">IF(L49="","",SMALL(IF(تكهين!$E$1:$E$1000=$D$4,ROW($1:$1000)),L49))</f>
        <v/>
      </c>
    </row>
    <row r="50" spans="2:16" s="2" customFormat="1" ht="24.95" customHeight="1">
      <c r="B50" s="25" t="str">
        <f t="shared" si="8"/>
        <v/>
      </c>
      <c r="C50" s="26" t="str">
        <f t="shared" si="12"/>
        <v/>
      </c>
      <c r="D50" s="25" t="str">
        <f t="shared" si="13"/>
        <v/>
      </c>
      <c r="E50" s="25" t="str">
        <f t="shared" si="14"/>
        <v/>
      </c>
      <c r="F50" s="29" t="str">
        <f t="array" ref="F50">IF(B50="","",SMALL(IF(اضافه!$E$1:$E$1000=$D$4,ROW($1:$1000)),B50))</f>
        <v/>
      </c>
      <c r="G50" s="25" t="str">
        <f t="shared" si="9"/>
        <v/>
      </c>
      <c r="H50" s="26" t="str">
        <f t="shared" si="15"/>
        <v/>
      </c>
      <c r="I50" s="25" t="str">
        <f t="shared" si="16"/>
        <v/>
      </c>
      <c r="J50" s="25" t="str">
        <f t="shared" si="17"/>
        <v/>
      </c>
      <c r="K50" s="29" t="str">
        <f t="array" ref="K50">IF(G50="","",SMALL(IF(صرف!$E$1:$E$1000=$D$4,ROW($1:$1000)),G50))</f>
        <v/>
      </c>
      <c r="L50" s="25" t="str">
        <f t="shared" si="11"/>
        <v/>
      </c>
      <c r="M50" s="26" t="str">
        <f t="shared" si="18"/>
        <v/>
      </c>
      <c r="N50" s="25" t="str">
        <f t="shared" si="19"/>
        <v/>
      </c>
      <c r="O50" s="25" t="str">
        <f t="shared" si="20"/>
        <v/>
      </c>
      <c r="P50" s="29" t="str">
        <f t="array" ref="P50">IF(L50="","",SMALL(IF(تكهين!$E$1:$E$1000=$D$4,ROW($1:$1000)),L50))</f>
        <v/>
      </c>
    </row>
    <row r="51" spans="2:16" ht="20.25">
      <c r="B51" s="25" t="str">
        <f t="shared" si="8"/>
        <v/>
      </c>
      <c r="C51" s="26" t="str">
        <f t="shared" si="12"/>
        <v/>
      </c>
      <c r="D51" s="27" t="str">
        <f t="shared" si="13"/>
        <v/>
      </c>
      <c r="E51" s="27" t="str">
        <f t="shared" si="14"/>
        <v/>
      </c>
      <c r="F51" s="29" t="str">
        <f t="array" ref="F51">IF(B51="","",SMALL(IF(اضافه!$E$1:$E$1000=$D$4,ROW($1:$1000)),B51))</f>
        <v/>
      </c>
      <c r="G51" s="25" t="str">
        <f t="shared" si="9"/>
        <v/>
      </c>
      <c r="H51" s="26" t="str">
        <f t="shared" si="15"/>
        <v/>
      </c>
      <c r="I51" s="27" t="str">
        <f t="shared" si="16"/>
        <v/>
      </c>
      <c r="J51" s="27" t="str">
        <f t="shared" si="17"/>
        <v/>
      </c>
      <c r="K51" s="29" t="str">
        <f t="array" ref="K51">IF(G51="","",SMALL(IF(صرف!$E$1:$E$1000=$D$4,ROW($1:$1000)),G51))</f>
        <v/>
      </c>
      <c r="L51" s="25" t="str">
        <f t="shared" si="11"/>
        <v/>
      </c>
      <c r="M51" s="26" t="str">
        <f t="shared" si="18"/>
        <v/>
      </c>
      <c r="N51" s="27" t="str">
        <f t="shared" si="19"/>
        <v/>
      </c>
      <c r="O51" s="27" t="str">
        <f t="shared" si="20"/>
        <v/>
      </c>
      <c r="P51" s="29" t="str">
        <f t="array" ref="P51">IF(L51="","",SMALL(IF(تكهين!$E$1:$E$1000=$D$4,ROW($1:$1000)),L51))</f>
        <v/>
      </c>
    </row>
    <row r="52" spans="2:16" ht="20.25">
      <c r="B52" s="25" t="str">
        <f t="shared" si="8"/>
        <v/>
      </c>
      <c r="C52" s="26" t="str">
        <f t="shared" si="12"/>
        <v/>
      </c>
      <c r="D52" s="27" t="str">
        <f t="shared" si="13"/>
        <v/>
      </c>
      <c r="E52" s="27" t="str">
        <f t="shared" si="14"/>
        <v/>
      </c>
      <c r="F52" s="29" t="str">
        <f t="array" ref="F52">IF(B52="","",SMALL(IF(اضافه!$E$1:$E$1000=$D$4,ROW($1:$1000)),B52))</f>
        <v/>
      </c>
      <c r="G52" s="25" t="str">
        <f t="shared" si="9"/>
        <v/>
      </c>
      <c r="H52" s="26" t="str">
        <f t="shared" si="15"/>
        <v/>
      </c>
      <c r="I52" s="27" t="str">
        <f t="shared" si="16"/>
        <v/>
      </c>
      <c r="J52" s="27" t="str">
        <f t="shared" si="17"/>
        <v/>
      </c>
      <c r="K52" s="29" t="str">
        <f t="array" ref="K52">IF(G52="","",SMALL(IF(صرف!$E$1:$E$1000=$D$4,ROW($1:$1000)),G52))</f>
        <v/>
      </c>
      <c r="L52" s="25" t="str">
        <f t="shared" si="11"/>
        <v/>
      </c>
      <c r="M52" s="26" t="str">
        <f t="shared" si="18"/>
        <v/>
      </c>
      <c r="N52" s="27" t="str">
        <f t="shared" si="19"/>
        <v/>
      </c>
      <c r="O52" s="27" t="str">
        <f t="shared" si="20"/>
        <v/>
      </c>
      <c r="P52" s="29" t="str">
        <f t="array" ref="P52">IF(L52="","",SMALL(IF(تكهين!$E$1:$E$1000=$D$4,ROW($1:$1000)),L52))</f>
        <v/>
      </c>
    </row>
    <row r="53" spans="2:16" ht="20.25">
      <c r="B53" s="25" t="str">
        <f t="shared" si="8"/>
        <v/>
      </c>
      <c r="C53" s="26" t="str">
        <f t="shared" si="12"/>
        <v/>
      </c>
      <c r="D53" s="27" t="str">
        <f t="shared" si="13"/>
        <v/>
      </c>
      <c r="E53" s="27" t="str">
        <f t="shared" si="14"/>
        <v/>
      </c>
      <c r="F53" s="29" t="str">
        <f t="array" ref="F53">IF(B53="","",SMALL(IF(اضافه!$E$1:$E$1000=$D$4,ROW($1:$1000)),B53))</f>
        <v/>
      </c>
      <c r="G53" s="25" t="str">
        <f t="shared" si="9"/>
        <v/>
      </c>
      <c r="H53" s="26" t="str">
        <f t="shared" si="15"/>
        <v/>
      </c>
      <c r="I53" s="27" t="str">
        <f t="shared" si="16"/>
        <v/>
      </c>
      <c r="J53" s="27" t="str">
        <f t="shared" si="17"/>
        <v/>
      </c>
      <c r="K53" s="29" t="str">
        <f t="array" ref="K53">IF(G53="","",SMALL(IF(صرف!$E$1:$E$1000=$D$4,ROW($1:$1000)),G53))</f>
        <v/>
      </c>
      <c r="L53" s="25" t="str">
        <f t="shared" si="11"/>
        <v/>
      </c>
      <c r="M53" s="26" t="str">
        <f t="shared" si="18"/>
        <v/>
      </c>
      <c r="N53" s="27" t="str">
        <f t="shared" si="19"/>
        <v/>
      </c>
      <c r="O53" s="27" t="str">
        <f t="shared" si="20"/>
        <v/>
      </c>
      <c r="P53" s="29" t="str">
        <f t="array" ref="P53">IF(L53="","",SMALL(IF(تكهين!$E$1:$E$1000=$D$4,ROW($1:$1000)),L53))</f>
        <v/>
      </c>
    </row>
    <row r="54" spans="2:16" ht="20.25">
      <c r="B54" s="25" t="str">
        <f t="shared" si="8"/>
        <v/>
      </c>
      <c r="C54" s="26" t="str">
        <f t="shared" si="12"/>
        <v/>
      </c>
      <c r="D54" s="27" t="str">
        <f t="shared" si="13"/>
        <v/>
      </c>
      <c r="E54" s="27" t="str">
        <f t="shared" si="14"/>
        <v/>
      </c>
      <c r="F54" s="29" t="str">
        <f t="array" ref="F54">IF(B54="","",SMALL(IF(اضافه!$E$1:$E$1000=$D$4,ROW($1:$1000)),B54))</f>
        <v/>
      </c>
      <c r="G54" s="25" t="str">
        <f t="shared" si="9"/>
        <v/>
      </c>
      <c r="H54" s="26" t="str">
        <f t="shared" si="15"/>
        <v/>
      </c>
      <c r="I54" s="27" t="str">
        <f t="shared" si="16"/>
        <v/>
      </c>
      <c r="J54" s="27" t="str">
        <f t="shared" si="17"/>
        <v/>
      </c>
      <c r="K54" s="29" t="str">
        <f t="array" ref="K54">IF(G54="","",SMALL(IF(صرف!$E$1:$E$1000=$D$4,ROW($1:$1000)),G54))</f>
        <v/>
      </c>
      <c r="L54" s="25" t="str">
        <f t="shared" si="11"/>
        <v/>
      </c>
      <c r="M54" s="26" t="str">
        <f t="shared" si="18"/>
        <v/>
      </c>
      <c r="N54" s="27" t="str">
        <f t="shared" si="19"/>
        <v/>
      </c>
      <c r="O54" s="27" t="str">
        <f t="shared" si="20"/>
        <v/>
      </c>
      <c r="P54" s="29" t="str">
        <f t="array" ref="P54">IF(L54="","",SMALL(IF(تكهين!$E$1:$E$1000=$D$4,ROW($1:$1000)),L54))</f>
        <v/>
      </c>
    </row>
    <row r="55" spans="2:16" ht="20.25">
      <c r="B55" s="25" t="str">
        <f t="shared" si="8"/>
        <v/>
      </c>
      <c r="C55" s="26" t="str">
        <f t="shared" si="12"/>
        <v/>
      </c>
      <c r="D55" s="27" t="str">
        <f t="shared" si="13"/>
        <v/>
      </c>
      <c r="E55" s="27" t="str">
        <f t="shared" si="14"/>
        <v/>
      </c>
      <c r="F55" s="29" t="str">
        <f t="array" ref="F55">IF(B55="","",SMALL(IF(اضافه!$E$1:$E$1000=$D$4,ROW($1:$1000)),B55))</f>
        <v/>
      </c>
      <c r="G55" s="25" t="str">
        <f t="shared" si="9"/>
        <v/>
      </c>
      <c r="H55" s="26" t="str">
        <f t="shared" si="15"/>
        <v/>
      </c>
      <c r="I55" s="27" t="str">
        <f t="shared" si="16"/>
        <v/>
      </c>
      <c r="J55" s="27" t="str">
        <f t="shared" si="17"/>
        <v/>
      </c>
      <c r="K55" s="29" t="str">
        <f t="array" ref="K55">IF(G55="","",SMALL(IF(صرف!$E$1:$E$1000=$D$4,ROW($1:$1000)),G55))</f>
        <v/>
      </c>
      <c r="L55" s="25" t="str">
        <f t="shared" si="11"/>
        <v/>
      </c>
      <c r="M55" s="26" t="str">
        <f t="shared" si="18"/>
        <v/>
      </c>
      <c r="N55" s="27" t="str">
        <f t="shared" si="19"/>
        <v/>
      </c>
      <c r="O55" s="27" t="str">
        <f t="shared" si="20"/>
        <v/>
      </c>
      <c r="P55" s="29" t="str">
        <f t="array" ref="P55">IF(L55="","",SMALL(IF(تكهين!$E$1:$E$1000=$D$4,ROW($1:$1000)),L55))</f>
        <v/>
      </c>
    </row>
    <row r="56" spans="2:16" ht="20.25">
      <c r="B56" s="25" t="str">
        <f t="shared" si="8"/>
        <v/>
      </c>
      <c r="C56" s="26" t="str">
        <f t="shared" si="12"/>
        <v/>
      </c>
      <c r="D56" s="27" t="str">
        <f t="shared" si="13"/>
        <v/>
      </c>
      <c r="E56" s="27" t="str">
        <f t="shared" si="14"/>
        <v/>
      </c>
      <c r="F56" s="29" t="str">
        <f t="array" ref="F56">IF(B56="","",SMALL(IF(اضافه!$E$1:$E$1000=$D$4,ROW($1:$1000)),B56))</f>
        <v/>
      </c>
      <c r="G56" s="25" t="str">
        <f t="shared" si="9"/>
        <v/>
      </c>
      <c r="H56" s="26" t="str">
        <f t="shared" si="15"/>
        <v/>
      </c>
      <c r="I56" s="27" t="str">
        <f t="shared" si="16"/>
        <v/>
      </c>
      <c r="J56" s="27" t="str">
        <f t="shared" si="17"/>
        <v/>
      </c>
      <c r="K56" s="29" t="str">
        <f t="array" ref="K56">IF(G56="","",SMALL(IF(صرف!$E$1:$E$1000=$D$4,ROW($1:$1000)),G56))</f>
        <v/>
      </c>
      <c r="L56" s="25" t="str">
        <f t="shared" si="11"/>
        <v/>
      </c>
      <c r="M56" s="26" t="str">
        <f t="shared" si="18"/>
        <v/>
      </c>
      <c r="N56" s="27" t="str">
        <f t="shared" si="19"/>
        <v/>
      </c>
      <c r="O56" s="27" t="str">
        <f t="shared" si="20"/>
        <v/>
      </c>
      <c r="P56" s="29" t="str">
        <f t="array" ref="P56">IF(L56="","",SMALL(IF(تكهين!$E$1:$E$1000=$D$4,ROW($1:$1000)),L56))</f>
        <v/>
      </c>
    </row>
    <row r="57" spans="2:16" ht="20.25">
      <c r="B57" s="25" t="str">
        <f t="shared" si="8"/>
        <v/>
      </c>
      <c r="C57" s="26" t="str">
        <f t="shared" si="12"/>
        <v/>
      </c>
      <c r="D57" s="27" t="str">
        <f t="shared" si="13"/>
        <v/>
      </c>
      <c r="E57" s="27" t="str">
        <f t="shared" si="14"/>
        <v/>
      </c>
      <c r="F57" s="29" t="str">
        <f t="array" ref="F57">IF(B57="","",SMALL(IF(اضافه!$E$1:$E$1000=$D$4,ROW($1:$1000)),B57))</f>
        <v/>
      </c>
      <c r="G57" s="25" t="str">
        <f t="shared" si="9"/>
        <v/>
      </c>
      <c r="H57" s="26" t="str">
        <f t="shared" si="15"/>
        <v/>
      </c>
      <c r="I57" s="27" t="str">
        <f t="shared" si="16"/>
        <v/>
      </c>
      <c r="J57" s="27" t="str">
        <f t="shared" si="17"/>
        <v/>
      </c>
      <c r="K57" s="29" t="str">
        <f t="array" ref="K57">IF(G57="","",SMALL(IF(صرف!$E$1:$E$1000=$D$4,ROW($1:$1000)),G57))</f>
        <v/>
      </c>
      <c r="L57" s="25" t="str">
        <f t="shared" si="11"/>
        <v/>
      </c>
      <c r="M57" s="26" t="str">
        <f t="shared" si="18"/>
        <v/>
      </c>
      <c r="N57" s="27" t="str">
        <f t="shared" si="19"/>
        <v/>
      </c>
      <c r="O57" s="27" t="str">
        <f t="shared" si="20"/>
        <v/>
      </c>
      <c r="P57" s="29" t="str">
        <f t="array" ref="P57">IF(L57="","",SMALL(IF(تكهين!$E$1:$E$1000=$D$4,ROW($1:$1000)),L57))</f>
        <v/>
      </c>
    </row>
    <row r="58" spans="2:16" ht="20.25">
      <c r="B58" s="25" t="str">
        <f t="shared" si="8"/>
        <v/>
      </c>
      <c r="C58" s="26" t="str">
        <f t="shared" si="12"/>
        <v/>
      </c>
      <c r="D58" s="27" t="str">
        <f t="shared" si="13"/>
        <v/>
      </c>
      <c r="E58" s="27" t="str">
        <f t="shared" si="14"/>
        <v/>
      </c>
      <c r="F58" s="29" t="str">
        <f t="array" ref="F58">IF(B58="","",SMALL(IF(اضافه!$E$1:$E$1000=$D$4,ROW($1:$1000)),B58))</f>
        <v/>
      </c>
      <c r="G58" s="25" t="str">
        <f t="shared" si="9"/>
        <v/>
      </c>
      <c r="H58" s="26" t="str">
        <f t="shared" si="15"/>
        <v/>
      </c>
      <c r="I58" s="27" t="str">
        <f t="shared" si="16"/>
        <v/>
      </c>
      <c r="J58" s="27" t="str">
        <f t="shared" si="17"/>
        <v/>
      </c>
      <c r="K58" s="29" t="str">
        <f t="array" ref="K58">IF(G58="","",SMALL(IF(صرف!$E$1:$E$1000=$D$4,ROW($1:$1000)),G58))</f>
        <v/>
      </c>
      <c r="L58" s="25" t="str">
        <f t="shared" si="11"/>
        <v/>
      </c>
      <c r="M58" s="26" t="str">
        <f t="shared" si="18"/>
        <v/>
      </c>
      <c r="N58" s="27" t="str">
        <f t="shared" si="19"/>
        <v/>
      </c>
      <c r="O58" s="27" t="str">
        <f t="shared" si="20"/>
        <v/>
      </c>
      <c r="P58" s="29" t="str">
        <f t="array" ref="P58">IF(L58="","",SMALL(IF(تكهين!$E$1:$E$1000=$D$4,ROW($1:$1000)),L58))</f>
        <v/>
      </c>
    </row>
    <row r="59" spans="2:16" ht="20.25">
      <c r="B59" s="25" t="str">
        <f t="shared" si="8"/>
        <v/>
      </c>
      <c r="C59" s="26" t="str">
        <f t="shared" si="12"/>
        <v/>
      </c>
      <c r="D59" s="27" t="str">
        <f t="shared" si="13"/>
        <v/>
      </c>
      <c r="E59" s="27" t="str">
        <f t="shared" si="14"/>
        <v/>
      </c>
      <c r="F59" s="29" t="str">
        <f t="array" ref="F59">IF(B59="","",SMALL(IF(اضافه!$E$1:$E$1000=$D$4,ROW($1:$1000)),B59))</f>
        <v/>
      </c>
      <c r="G59" s="25" t="str">
        <f t="shared" si="9"/>
        <v/>
      </c>
      <c r="H59" s="26" t="str">
        <f t="shared" si="15"/>
        <v/>
      </c>
      <c r="I59" s="27" t="str">
        <f t="shared" si="16"/>
        <v/>
      </c>
      <c r="J59" s="27" t="str">
        <f t="shared" si="17"/>
        <v/>
      </c>
      <c r="K59" s="29" t="str">
        <f t="array" ref="K59">IF(G59="","",SMALL(IF(صرف!$E$1:$E$1000=$D$4,ROW($1:$1000)),G59))</f>
        <v/>
      </c>
      <c r="L59" s="25" t="str">
        <f t="shared" si="11"/>
        <v/>
      </c>
      <c r="M59" s="26" t="str">
        <f t="shared" si="18"/>
        <v/>
      </c>
      <c r="N59" s="27" t="str">
        <f t="shared" si="19"/>
        <v/>
      </c>
      <c r="O59" s="27" t="str">
        <f t="shared" si="20"/>
        <v/>
      </c>
      <c r="P59" s="29" t="str">
        <f t="array" ref="P59">IF(L59="","",SMALL(IF(تكهين!$E$1:$E$1000=$D$4,ROW($1:$1000)),L59))</f>
        <v/>
      </c>
    </row>
    <row r="60" spans="2:16" ht="20.25">
      <c r="B60" s="25" t="str">
        <f t="shared" si="8"/>
        <v/>
      </c>
      <c r="C60" s="26" t="str">
        <f t="shared" si="12"/>
        <v/>
      </c>
      <c r="D60" s="27" t="str">
        <f t="shared" si="13"/>
        <v/>
      </c>
      <c r="E60" s="27" t="str">
        <f t="shared" si="14"/>
        <v/>
      </c>
      <c r="F60" s="29" t="str">
        <f t="array" ref="F60">IF(B60="","",SMALL(IF(اضافه!$E$1:$E$1000=$D$4,ROW($1:$1000)),B60))</f>
        <v/>
      </c>
      <c r="G60" s="25" t="str">
        <f t="shared" si="9"/>
        <v/>
      </c>
      <c r="H60" s="26" t="str">
        <f t="shared" si="15"/>
        <v/>
      </c>
      <c r="I60" s="27" t="str">
        <f t="shared" si="16"/>
        <v/>
      </c>
      <c r="J60" s="27" t="str">
        <f t="shared" si="17"/>
        <v/>
      </c>
      <c r="K60" s="29" t="str">
        <f t="array" ref="K60">IF(G60="","",SMALL(IF(صرف!$E$1:$E$1000=$D$4,ROW($1:$1000)),G60))</f>
        <v/>
      </c>
      <c r="L60" s="25" t="str">
        <f t="shared" si="11"/>
        <v/>
      </c>
      <c r="M60" s="26" t="str">
        <f t="shared" si="18"/>
        <v/>
      </c>
      <c r="N60" s="27" t="str">
        <f t="shared" si="19"/>
        <v/>
      </c>
      <c r="O60" s="27" t="str">
        <f t="shared" si="20"/>
        <v/>
      </c>
      <c r="P60" s="29" t="str">
        <f t="array" ref="P60">IF(L60="","",SMALL(IF(تكهين!$E$1:$E$1000=$D$4,ROW($1:$1000)),L60))</f>
        <v/>
      </c>
    </row>
    <row r="61" spans="2:16" ht="20.25">
      <c r="B61" s="25" t="str">
        <f t="shared" si="8"/>
        <v/>
      </c>
      <c r="C61" s="26" t="str">
        <f t="shared" si="12"/>
        <v/>
      </c>
      <c r="D61" s="27" t="str">
        <f t="shared" si="13"/>
        <v/>
      </c>
      <c r="E61" s="27" t="str">
        <f t="shared" si="14"/>
        <v/>
      </c>
      <c r="F61" s="29" t="str">
        <f t="array" ref="F61">IF(B61="","",SMALL(IF(اضافه!$E$1:$E$1000=$D$4,ROW($1:$1000)),B61))</f>
        <v/>
      </c>
      <c r="G61" s="25" t="str">
        <f t="shared" si="9"/>
        <v/>
      </c>
      <c r="H61" s="26" t="str">
        <f t="shared" si="15"/>
        <v/>
      </c>
      <c r="I61" s="27" t="str">
        <f t="shared" si="16"/>
        <v/>
      </c>
      <c r="J61" s="27" t="str">
        <f t="shared" si="17"/>
        <v/>
      </c>
      <c r="K61" s="29" t="str">
        <f t="array" ref="K61">IF(G61="","",SMALL(IF(صرف!$E$1:$E$1000=$D$4,ROW($1:$1000)),G61))</f>
        <v/>
      </c>
      <c r="L61" s="25" t="str">
        <f t="shared" si="11"/>
        <v/>
      </c>
      <c r="M61" s="26" t="str">
        <f t="shared" si="18"/>
        <v/>
      </c>
      <c r="N61" s="27" t="str">
        <f t="shared" si="19"/>
        <v/>
      </c>
      <c r="O61" s="27" t="str">
        <f t="shared" si="20"/>
        <v/>
      </c>
      <c r="P61" s="29" t="str">
        <f t="array" ref="P61">IF(L61="","",SMALL(IF(تكهين!$E$1:$E$1000=$D$4,ROW($1:$1000)),L61))</f>
        <v/>
      </c>
    </row>
    <row r="62" spans="2:16" ht="20.25">
      <c r="B62" s="25" t="str">
        <f t="shared" si="8"/>
        <v/>
      </c>
      <c r="C62" s="26" t="str">
        <f t="shared" si="12"/>
        <v/>
      </c>
      <c r="D62" s="27" t="str">
        <f t="shared" si="13"/>
        <v/>
      </c>
      <c r="E62" s="27" t="str">
        <f t="shared" si="14"/>
        <v/>
      </c>
      <c r="F62" s="29" t="str">
        <f t="array" ref="F62">IF(B62="","",SMALL(IF(اضافه!$E$1:$E$1000=$D$4,ROW($1:$1000)),B62))</f>
        <v/>
      </c>
      <c r="G62" s="25" t="str">
        <f t="shared" si="9"/>
        <v/>
      </c>
      <c r="H62" s="26" t="str">
        <f t="shared" si="15"/>
        <v/>
      </c>
      <c r="I62" s="27" t="str">
        <f t="shared" si="16"/>
        <v/>
      </c>
      <c r="J62" s="27" t="str">
        <f t="shared" si="17"/>
        <v/>
      </c>
      <c r="K62" s="29" t="str">
        <f t="array" ref="K62">IF(G62="","",SMALL(IF(صرف!$E$1:$E$1000=$D$4,ROW($1:$1000)),G62))</f>
        <v/>
      </c>
      <c r="L62" s="25" t="str">
        <f t="shared" si="11"/>
        <v/>
      </c>
      <c r="M62" s="26" t="str">
        <f t="shared" si="18"/>
        <v/>
      </c>
      <c r="N62" s="27" t="str">
        <f t="shared" si="19"/>
        <v/>
      </c>
      <c r="O62" s="27" t="str">
        <f t="shared" si="20"/>
        <v/>
      </c>
      <c r="P62" s="29" t="str">
        <f t="array" ref="P62">IF(L62="","",SMALL(IF(تكهين!$E$1:$E$1000=$D$4,ROW($1:$1000)),L62))</f>
        <v/>
      </c>
    </row>
    <row r="63" spans="2:16" ht="20.25">
      <c r="B63" s="25" t="str">
        <f t="shared" si="8"/>
        <v/>
      </c>
      <c r="C63" s="26" t="str">
        <f t="shared" si="12"/>
        <v/>
      </c>
      <c r="D63" s="27" t="str">
        <f t="shared" si="13"/>
        <v/>
      </c>
      <c r="E63" s="27" t="str">
        <f t="shared" si="14"/>
        <v/>
      </c>
      <c r="F63" s="29" t="str">
        <f t="array" ref="F63">IF(B63="","",SMALL(IF(اضافه!$E$1:$E$1000=$D$4,ROW($1:$1000)),B63))</f>
        <v/>
      </c>
      <c r="G63" s="25" t="str">
        <f t="shared" si="9"/>
        <v/>
      </c>
      <c r="H63" s="26" t="str">
        <f t="shared" si="15"/>
        <v/>
      </c>
      <c r="I63" s="27" t="str">
        <f t="shared" si="16"/>
        <v/>
      </c>
      <c r="J63" s="27" t="str">
        <f t="shared" si="17"/>
        <v/>
      </c>
      <c r="K63" s="29" t="str">
        <f t="array" ref="K63">IF(G63="","",SMALL(IF(صرف!$E$1:$E$1000=$D$4,ROW($1:$1000)),G63))</f>
        <v/>
      </c>
      <c r="L63" s="25" t="str">
        <f t="shared" si="11"/>
        <v/>
      </c>
      <c r="M63" s="26" t="str">
        <f t="shared" si="18"/>
        <v/>
      </c>
      <c r="N63" s="27" t="str">
        <f t="shared" si="19"/>
        <v/>
      </c>
      <c r="O63" s="27" t="str">
        <f t="shared" si="20"/>
        <v/>
      </c>
      <c r="P63" s="29" t="str">
        <f t="array" ref="P63">IF(L63="","",SMALL(IF(تكهين!$E$1:$E$1000=$D$4,ROW($1:$1000)),L63))</f>
        <v/>
      </c>
    </row>
    <row r="64" spans="2:16" ht="20.25">
      <c r="B64" s="25" t="str">
        <f t="shared" si="8"/>
        <v/>
      </c>
      <c r="C64" s="26" t="str">
        <f t="shared" si="12"/>
        <v/>
      </c>
      <c r="D64" s="27" t="str">
        <f t="shared" si="13"/>
        <v/>
      </c>
      <c r="E64" s="27" t="str">
        <f t="shared" si="14"/>
        <v/>
      </c>
      <c r="F64" s="29" t="str">
        <f t="array" ref="F64">IF(B64="","",SMALL(IF(اضافه!$E$1:$E$1000=$D$4,ROW($1:$1000)),B64))</f>
        <v/>
      </c>
      <c r="G64" s="25" t="str">
        <f t="shared" si="9"/>
        <v/>
      </c>
      <c r="H64" s="26" t="str">
        <f t="shared" si="15"/>
        <v/>
      </c>
      <c r="I64" s="27" t="str">
        <f t="shared" si="16"/>
        <v/>
      </c>
      <c r="J64" s="27" t="str">
        <f t="shared" si="17"/>
        <v/>
      </c>
      <c r="K64" s="29" t="str">
        <f t="array" ref="K64">IF(G64="","",SMALL(IF(صرف!$E$1:$E$1000=$D$4,ROW($1:$1000)),G64))</f>
        <v/>
      </c>
      <c r="L64" s="25" t="str">
        <f t="shared" si="11"/>
        <v/>
      </c>
      <c r="M64" s="26" t="str">
        <f t="shared" si="18"/>
        <v/>
      </c>
      <c r="N64" s="27" t="str">
        <f t="shared" si="19"/>
        <v/>
      </c>
      <c r="O64" s="27" t="str">
        <f t="shared" si="20"/>
        <v/>
      </c>
      <c r="P64" s="29" t="str">
        <f t="array" ref="P64">IF(L64="","",SMALL(IF(تكهين!$E$1:$E$1000=$D$4,ROW($1:$1000)),L64))</f>
        <v/>
      </c>
    </row>
    <row r="65" spans="2:16" ht="20.25">
      <c r="B65" s="25" t="str">
        <f t="shared" si="8"/>
        <v/>
      </c>
      <c r="C65" s="26" t="str">
        <f t="shared" si="12"/>
        <v/>
      </c>
      <c r="D65" s="27" t="str">
        <f t="shared" si="13"/>
        <v/>
      </c>
      <c r="E65" s="27" t="str">
        <f t="shared" si="14"/>
        <v/>
      </c>
      <c r="F65" s="29" t="str">
        <f t="array" ref="F65">IF(B65="","",SMALL(IF(اضافه!$E$1:$E$1000=$D$4,ROW($1:$1000)),B65))</f>
        <v/>
      </c>
      <c r="G65" s="25" t="str">
        <f t="shared" si="9"/>
        <v/>
      </c>
      <c r="H65" s="26" t="str">
        <f t="shared" si="15"/>
        <v/>
      </c>
      <c r="I65" s="27" t="str">
        <f t="shared" si="16"/>
        <v/>
      </c>
      <c r="J65" s="27" t="str">
        <f t="shared" si="17"/>
        <v/>
      </c>
      <c r="K65" s="29" t="str">
        <f t="array" ref="K65">IF(G65="","",SMALL(IF(صرف!$E$1:$E$1000=$D$4,ROW($1:$1000)),G65))</f>
        <v/>
      </c>
      <c r="L65" s="25" t="str">
        <f t="shared" si="11"/>
        <v/>
      </c>
      <c r="M65" s="26" t="str">
        <f t="shared" si="18"/>
        <v/>
      </c>
      <c r="N65" s="27" t="str">
        <f t="shared" si="19"/>
        <v/>
      </c>
      <c r="O65" s="27" t="str">
        <f t="shared" si="20"/>
        <v/>
      </c>
      <c r="P65" s="29" t="str">
        <f t="array" ref="P65">IF(L65="","",SMALL(IF(تكهين!$E$1:$E$1000=$D$4,ROW($1:$1000)),L65))</f>
        <v/>
      </c>
    </row>
    <row r="66" spans="2:16" ht="20.25">
      <c r="B66" s="25" t="str">
        <f t="shared" si="8"/>
        <v/>
      </c>
      <c r="C66" s="26" t="str">
        <f t="shared" si="12"/>
        <v/>
      </c>
      <c r="D66" s="27" t="str">
        <f t="shared" si="13"/>
        <v/>
      </c>
      <c r="E66" s="27" t="str">
        <f t="shared" si="14"/>
        <v/>
      </c>
      <c r="F66" s="29" t="str">
        <f t="array" ref="F66">IF(B66="","",SMALL(IF(اضافه!$E$1:$E$1000=$D$4,ROW($1:$1000)),B66))</f>
        <v/>
      </c>
      <c r="G66" s="25" t="str">
        <f t="shared" si="9"/>
        <v/>
      </c>
      <c r="H66" s="26" t="str">
        <f t="shared" si="15"/>
        <v/>
      </c>
      <c r="I66" s="27" t="str">
        <f t="shared" si="16"/>
        <v/>
      </c>
      <c r="J66" s="27" t="str">
        <f t="shared" si="17"/>
        <v/>
      </c>
      <c r="K66" s="29" t="str">
        <f t="array" ref="K66">IF(G66="","",SMALL(IF(صرف!$E$1:$E$1000=$D$4,ROW($1:$1000)),G66))</f>
        <v/>
      </c>
      <c r="L66" s="25" t="str">
        <f t="shared" si="11"/>
        <v/>
      </c>
      <c r="M66" s="26" t="str">
        <f t="shared" si="18"/>
        <v/>
      </c>
      <c r="N66" s="27" t="str">
        <f t="shared" si="19"/>
        <v/>
      </c>
      <c r="O66" s="27" t="str">
        <f t="shared" si="20"/>
        <v/>
      </c>
      <c r="P66" s="29" t="str">
        <f t="array" ref="P66">IF(L66="","",SMALL(IF(تكهين!$E$1:$E$1000=$D$4,ROW($1:$1000)),L66))</f>
        <v/>
      </c>
    </row>
    <row r="67" spans="2:16" ht="20.25">
      <c r="B67" s="25" t="str">
        <f t="shared" si="8"/>
        <v/>
      </c>
      <c r="C67" s="26" t="str">
        <f t="shared" si="12"/>
        <v/>
      </c>
      <c r="D67" s="27" t="str">
        <f t="shared" si="13"/>
        <v/>
      </c>
      <c r="E67" s="27" t="str">
        <f t="shared" si="14"/>
        <v/>
      </c>
      <c r="F67" s="29" t="str">
        <f t="array" ref="F67">IF(B67="","",SMALL(IF(اضافه!$E$1:$E$1000=$D$4,ROW($1:$1000)),B67))</f>
        <v/>
      </c>
      <c r="G67" s="25" t="str">
        <f t="shared" si="9"/>
        <v/>
      </c>
      <c r="H67" s="26" t="str">
        <f t="shared" si="15"/>
        <v/>
      </c>
      <c r="I67" s="27" t="str">
        <f t="shared" si="16"/>
        <v/>
      </c>
      <c r="J67" s="27" t="str">
        <f t="shared" si="17"/>
        <v/>
      </c>
      <c r="K67" s="29" t="str">
        <f t="array" ref="K67">IF(G67="","",SMALL(IF(صرف!$E$1:$E$1000=$D$4,ROW($1:$1000)),G67))</f>
        <v/>
      </c>
      <c r="L67" s="25" t="str">
        <f t="shared" si="11"/>
        <v/>
      </c>
      <c r="M67" s="26" t="str">
        <f t="shared" si="18"/>
        <v/>
      </c>
      <c r="N67" s="27" t="str">
        <f t="shared" si="19"/>
        <v/>
      </c>
      <c r="O67" s="27" t="str">
        <f t="shared" si="20"/>
        <v/>
      </c>
      <c r="P67" s="29" t="str">
        <f t="array" ref="P67">IF(L67="","",SMALL(IF(تكهين!$E$1:$E$1000=$D$4,ROW($1:$1000)),L67))</f>
        <v/>
      </c>
    </row>
    <row r="68" spans="2:16" ht="20.25">
      <c r="B68" s="25" t="str">
        <f t="shared" si="8"/>
        <v/>
      </c>
      <c r="C68" s="26" t="str">
        <f t="shared" si="12"/>
        <v/>
      </c>
      <c r="D68" s="27" t="str">
        <f t="shared" si="13"/>
        <v/>
      </c>
      <c r="E68" s="27" t="str">
        <f t="shared" si="14"/>
        <v/>
      </c>
      <c r="F68" s="29" t="str">
        <f t="array" ref="F68">IF(B68="","",SMALL(IF(اضافه!$E$1:$E$1000=$D$4,ROW($1:$1000)),B68))</f>
        <v/>
      </c>
      <c r="G68" s="25" t="str">
        <f t="shared" si="9"/>
        <v/>
      </c>
      <c r="H68" s="26" t="str">
        <f t="shared" si="15"/>
        <v/>
      </c>
      <c r="I68" s="27" t="str">
        <f t="shared" si="16"/>
        <v/>
      </c>
      <c r="J68" s="27" t="str">
        <f t="shared" si="17"/>
        <v/>
      </c>
      <c r="K68" s="29" t="str">
        <f t="array" ref="K68">IF(G68="","",SMALL(IF(صرف!$E$1:$E$1000=$D$4,ROW($1:$1000)),G68))</f>
        <v/>
      </c>
      <c r="L68" s="25" t="str">
        <f t="shared" si="11"/>
        <v/>
      </c>
      <c r="M68" s="26" t="str">
        <f t="shared" si="18"/>
        <v/>
      </c>
      <c r="N68" s="27" t="str">
        <f t="shared" si="19"/>
        <v/>
      </c>
      <c r="O68" s="27" t="str">
        <f t="shared" si="20"/>
        <v/>
      </c>
      <c r="P68" s="29" t="str">
        <f t="array" ref="P68">IF(L68="","",SMALL(IF(تكهين!$E$1:$E$1000=$D$4,ROW($1:$1000)),L68))</f>
        <v/>
      </c>
    </row>
    <row r="69" spans="2:16" ht="20.25">
      <c r="B69" s="25" t="str">
        <f t="shared" si="8"/>
        <v/>
      </c>
      <c r="C69" s="26" t="str">
        <f t="shared" si="12"/>
        <v/>
      </c>
      <c r="D69" s="27" t="str">
        <f t="shared" si="13"/>
        <v/>
      </c>
      <c r="E69" s="27" t="str">
        <f t="shared" si="14"/>
        <v/>
      </c>
      <c r="F69" s="29" t="str">
        <f t="array" ref="F69">IF(B69="","",SMALL(IF(اضافه!$E$1:$E$1000=$D$4,ROW($1:$1000)),B69))</f>
        <v/>
      </c>
      <c r="G69" s="25" t="str">
        <f t="shared" si="9"/>
        <v/>
      </c>
      <c r="H69" s="26" t="str">
        <f t="shared" si="15"/>
        <v/>
      </c>
      <c r="I69" s="27" t="str">
        <f t="shared" si="16"/>
        <v/>
      </c>
      <c r="J69" s="27" t="str">
        <f t="shared" si="17"/>
        <v/>
      </c>
      <c r="K69" s="29" t="str">
        <f t="array" ref="K69">IF(G69="","",SMALL(IF(صرف!$E$1:$E$1000=$D$4,ROW($1:$1000)),G69))</f>
        <v/>
      </c>
      <c r="L69" s="25" t="str">
        <f t="shared" si="11"/>
        <v/>
      </c>
      <c r="M69" s="26" t="str">
        <f t="shared" si="18"/>
        <v/>
      </c>
      <c r="N69" s="27" t="str">
        <f t="shared" si="19"/>
        <v/>
      </c>
      <c r="O69" s="27" t="str">
        <f t="shared" si="20"/>
        <v/>
      </c>
      <c r="P69" s="29" t="str">
        <f t="array" ref="P69">IF(L69="","",SMALL(IF(تكهين!$E$1:$E$1000=$D$4,ROW($1:$1000)),L69))</f>
        <v/>
      </c>
    </row>
    <row r="70" spans="2:16" ht="20.25">
      <c r="B70" s="25" t="str">
        <f t="shared" si="8"/>
        <v/>
      </c>
      <c r="C70" s="26" t="str">
        <f t="shared" si="12"/>
        <v/>
      </c>
      <c r="D70" s="27" t="str">
        <f t="shared" si="13"/>
        <v/>
      </c>
      <c r="E70" s="27" t="str">
        <f t="shared" si="14"/>
        <v/>
      </c>
      <c r="F70" s="29" t="str">
        <f t="array" ref="F70">IF(B70="","",SMALL(IF(اضافه!$E$1:$E$1000=$D$4,ROW($1:$1000)),B70))</f>
        <v/>
      </c>
      <c r="G70" s="25" t="str">
        <f t="shared" si="9"/>
        <v/>
      </c>
      <c r="H70" s="26" t="str">
        <f t="shared" si="15"/>
        <v/>
      </c>
      <c r="I70" s="27" t="str">
        <f t="shared" si="16"/>
        <v/>
      </c>
      <c r="J70" s="27" t="str">
        <f t="shared" si="17"/>
        <v/>
      </c>
      <c r="K70" s="29" t="str">
        <f t="array" ref="K70">IF(G70="","",SMALL(IF(صرف!$E$1:$E$1000=$D$4,ROW($1:$1000)),G70))</f>
        <v/>
      </c>
      <c r="L70" s="25" t="str">
        <f t="shared" si="11"/>
        <v/>
      </c>
      <c r="M70" s="26" t="str">
        <f t="shared" si="18"/>
        <v/>
      </c>
      <c r="N70" s="27" t="str">
        <f t="shared" si="19"/>
        <v/>
      </c>
      <c r="O70" s="27" t="str">
        <f t="shared" si="20"/>
        <v/>
      </c>
      <c r="P70" s="29" t="str">
        <f t="array" ref="P70">IF(L70="","",SMALL(IF(تكهين!$E$1:$E$1000=$D$4,ROW($1:$1000)),L70))</f>
        <v/>
      </c>
    </row>
    <row r="71" spans="2:16" ht="20.25">
      <c r="B71" s="25" t="str">
        <f t="shared" si="8"/>
        <v/>
      </c>
      <c r="C71" s="26" t="str">
        <f t="shared" si="12"/>
        <v/>
      </c>
      <c r="D71" s="27" t="str">
        <f t="shared" si="13"/>
        <v/>
      </c>
      <c r="E71" s="27" t="str">
        <f t="shared" si="14"/>
        <v/>
      </c>
      <c r="F71" s="29" t="str">
        <f t="array" ref="F71">IF(B71="","",SMALL(IF(اضافه!$E$1:$E$1000=$D$4,ROW($1:$1000)),B71))</f>
        <v/>
      </c>
      <c r="G71" s="25" t="str">
        <f t="shared" si="9"/>
        <v/>
      </c>
      <c r="H71" s="26" t="str">
        <f t="shared" si="15"/>
        <v/>
      </c>
      <c r="I71" s="27" t="str">
        <f t="shared" si="16"/>
        <v/>
      </c>
      <c r="J71" s="27" t="str">
        <f t="shared" si="17"/>
        <v/>
      </c>
      <c r="K71" s="29" t="str">
        <f t="array" ref="K71">IF(G71="","",SMALL(IF(صرف!$E$1:$E$1000=$D$4,ROW($1:$1000)),G71))</f>
        <v/>
      </c>
      <c r="L71" s="25" t="str">
        <f t="shared" si="11"/>
        <v/>
      </c>
      <c r="M71" s="26" t="str">
        <f t="shared" si="18"/>
        <v/>
      </c>
      <c r="N71" s="27" t="str">
        <f t="shared" si="19"/>
        <v/>
      </c>
      <c r="O71" s="27" t="str">
        <f t="shared" si="20"/>
        <v/>
      </c>
      <c r="P71" s="29" t="str">
        <f t="array" ref="P71">IF(L71="","",SMALL(IF(تكهين!$E$1:$E$1000=$D$4,ROW($1:$1000)),L71))</f>
        <v/>
      </c>
    </row>
    <row r="72" spans="2:16" ht="20.25">
      <c r="B72" s="25" t="str">
        <f t="shared" si="8"/>
        <v/>
      </c>
      <c r="C72" s="26" t="str">
        <f t="shared" si="12"/>
        <v/>
      </c>
      <c r="D72" s="27" t="str">
        <f t="shared" si="13"/>
        <v/>
      </c>
      <c r="E72" s="27" t="str">
        <f t="shared" si="14"/>
        <v/>
      </c>
      <c r="F72" s="29" t="str">
        <f t="array" ref="F72">IF(B72="","",SMALL(IF(اضافه!$E$1:$E$1000=$D$4,ROW($1:$1000)),B72))</f>
        <v/>
      </c>
      <c r="G72" s="25" t="str">
        <f t="shared" si="9"/>
        <v/>
      </c>
      <c r="H72" s="26" t="str">
        <f t="shared" si="15"/>
        <v/>
      </c>
      <c r="I72" s="27" t="str">
        <f t="shared" si="16"/>
        <v/>
      </c>
      <c r="J72" s="27" t="str">
        <f t="shared" si="17"/>
        <v/>
      </c>
      <c r="K72" s="29" t="str">
        <f t="array" ref="K72">IF(G72="","",SMALL(IF(صرف!$E$1:$E$1000=$D$4,ROW($1:$1000)),G72))</f>
        <v/>
      </c>
      <c r="L72" s="25" t="str">
        <f t="shared" si="11"/>
        <v/>
      </c>
      <c r="M72" s="26" t="str">
        <f t="shared" si="18"/>
        <v/>
      </c>
      <c r="N72" s="27" t="str">
        <f t="shared" si="19"/>
        <v/>
      </c>
      <c r="O72" s="27" t="str">
        <f t="shared" si="20"/>
        <v/>
      </c>
      <c r="P72" s="29" t="str">
        <f t="array" ref="P72">IF(L72="","",SMALL(IF(تكهين!$E$1:$E$1000=$D$4,ROW($1:$1000)),L72))</f>
        <v/>
      </c>
    </row>
    <row r="73" spans="2:16" ht="20.25">
      <c r="B73" s="25" t="str">
        <f t="shared" si="8"/>
        <v/>
      </c>
      <c r="C73" s="26" t="str">
        <f t="shared" si="12"/>
        <v/>
      </c>
      <c r="D73" s="27" t="str">
        <f t="shared" si="13"/>
        <v/>
      </c>
      <c r="E73" s="27" t="str">
        <f t="shared" si="14"/>
        <v/>
      </c>
      <c r="F73" s="29" t="str">
        <f t="array" ref="F73">IF(B73="","",SMALL(IF(اضافه!$E$1:$E$1000=$D$4,ROW($1:$1000)),B73))</f>
        <v/>
      </c>
      <c r="G73" s="25" t="str">
        <f t="shared" si="9"/>
        <v/>
      </c>
      <c r="H73" s="26" t="str">
        <f t="shared" si="15"/>
        <v/>
      </c>
      <c r="I73" s="27" t="str">
        <f t="shared" si="16"/>
        <v/>
      </c>
      <c r="J73" s="27" t="str">
        <f t="shared" si="17"/>
        <v/>
      </c>
      <c r="K73" s="29" t="str">
        <f t="array" ref="K73">IF(G73="","",SMALL(IF(صرف!$E$1:$E$1000=$D$4,ROW($1:$1000)),G73))</f>
        <v/>
      </c>
      <c r="L73" s="25" t="str">
        <f t="shared" si="11"/>
        <v/>
      </c>
      <c r="M73" s="26" t="str">
        <f t="shared" si="18"/>
        <v/>
      </c>
      <c r="N73" s="27" t="str">
        <f t="shared" si="19"/>
        <v/>
      </c>
      <c r="O73" s="27" t="str">
        <f t="shared" si="20"/>
        <v/>
      </c>
      <c r="P73" s="29" t="str">
        <f t="array" ref="P73">IF(L73="","",SMALL(IF(تكهين!$E$1:$E$1000=$D$4,ROW($1:$1000)),L73))</f>
        <v/>
      </c>
    </row>
    <row r="74" spans="2:16" ht="20.25">
      <c r="B74" s="25" t="str">
        <f t="shared" si="8"/>
        <v/>
      </c>
      <c r="C74" s="26" t="str">
        <f t="shared" si="12"/>
        <v/>
      </c>
      <c r="D74" s="27" t="str">
        <f t="shared" si="13"/>
        <v/>
      </c>
      <c r="E74" s="27" t="str">
        <f t="shared" si="14"/>
        <v/>
      </c>
      <c r="F74" s="29" t="str">
        <f t="array" ref="F74">IF(B74="","",SMALL(IF(اضافه!$E$1:$E$1000=$D$4,ROW($1:$1000)),B74))</f>
        <v/>
      </c>
      <c r="G74" s="25" t="str">
        <f t="shared" si="9"/>
        <v/>
      </c>
      <c r="H74" s="26" t="str">
        <f t="shared" si="15"/>
        <v/>
      </c>
      <c r="I74" s="27" t="str">
        <f t="shared" si="16"/>
        <v/>
      </c>
      <c r="J74" s="27" t="str">
        <f t="shared" si="17"/>
        <v/>
      </c>
      <c r="K74" s="29" t="str">
        <f t="array" ref="K74">IF(G74="","",SMALL(IF(صرف!$E$1:$E$1000=$D$4,ROW($1:$1000)),G74))</f>
        <v/>
      </c>
      <c r="L74" s="25" t="str">
        <f t="shared" si="11"/>
        <v/>
      </c>
      <c r="M74" s="26" t="str">
        <f t="shared" si="18"/>
        <v/>
      </c>
      <c r="N74" s="27" t="str">
        <f t="shared" si="19"/>
        <v/>
      </c>
      <c r="O74" s="27" t="str">
        <f t="shared" si="20"/>
        <v/>
      </c>
      <c r="P74" s="29" t="str">
        <f t="array" ref="P74">IF(L74="","",SMALL(IF(تكهين!$E$1:$E$1000=$D$4,ROW($1:$1000)),L74))</f>
        <v/>
      </c>
    </row>
    <row r="75" spans="2:16" ht="20.25">
      <c r="B75" s="25" t="str">
        <f t="shared" si="8"/>
        <v/>
      </c>
      <c r="C75" s="26" t="str">
        <f t="shared" si="12"/>
        <v/>
      </c>
      <c r="D75" s="27" t="str">
        <f t="shared" si="13"/>
        <v/>
      </c>
      <c r="E75" s="27" t="str">
        <f t="shared" si="14"/>
        <v/>
      </c>
      <c r="F75" s="29" t="str">
        <f t="array" ref="F75">IF(B75="","",SMALL(IF(اضافه!$E$1:$E$1000=$D$4,ROW($1:$1000)),B75))</f>
        <v/>
      </c>
      <c r="G75" s="25" t="str">
        <f t="shared" si="9"/>
        <v/>
      </c>
      <c r="H75" s="26" t="str">
        <f t="shared" si="15"/>
        <v/>
      </c>
      <c r="I75" s="27" t="str">
        <f t="shared" si="16"/>
        <v/>
      </c>
      <c r="J75" s="27" t="str">
        <f t="shared" si="17"/>
        <v/>
      </c>
      <c r="K75" s="29" t="str">
        <f t="array" ref="K75">IF(G75="","",SMALL(IF(صرف!$E$1:$E$1000=$D$4,ROW($1:$1000)),G75))</f>
        <v/>
      </c>
      <c r="L75" s="25" t="str">
        <f t="shared" si="11"/>
        <v/>
      </c>
      <c r="M75" s="26" t="str">
        <f t="shared" si="18"/>
        <v/>
      </c>
      <c r="N75" s="27" t="str">
        <f t="shared" si="19"/>
        <v/>
      </c>
      <c r="O75" s="27" t="str">
        <f t="shared" si="20"/>
        <v/>
      </c>
      <c r="P75" s="29" t="str">
        <f t="array" ref="P75">IF(L75="","",SMALL(IF(تكهين!$E$1:$E$1000=$D$4,ROW($1:$1000)),L75))</f>
        <v/>
      </c>
    </row>
    <row r="76" spans="2:16" ht="20.25">
      <c r="B76" s="25" t="str">
        <f t="shared" si="8"/>
        <v/>
      </c>
      <c r="C76" s="26" t="str">
        <f t="shared" si="12"/>
        <v/>
      </c>
      <c r="D76" s="27" t="str">
        <f t="shared" si="13"/>
        <v/>
      </c>
      <c r="E76" s="27" t="str">
        <f t="shared" si="14"/>
        <v/>
      </c>
      <c r="F76" s="29" t="str">
        <f t="array" ref="F76">IF(B76="","",SMALL(IF(اضافه!$E$1:$E$1000=$D$4,ROW($1:$1000)),B76))</f>
        <v/>
      </c>
      <c r="G76" s="25" t="str">
        <f t="shared" si="9"/>
        <v/>
      </c>
      <c r="H76" s="26" t="str">
        <f t="shared" si="15"/>
        <v/>
      </c>
      <c r="I76" s="27" t="str">
        <f t="shared" si="16"/>
        <v/>
      </c>
      <c r="J76" s="27" t="str">
        <f t="shared" si="17"/>
        <v/>
      </c>
      <c r="K76" s="29" t="str">
        <f t="array" ref="K76">IF(G76="","",SMALL(IF(صرف!$E$1:$E$1000=$D$4,ROW($1:$1000)),G76))</f>
        <v/>
      </c>
      <c r="L76" s="25" t="str">
        <f t="shared" si="11"/>
        <v/>
      </c>
      <c r="M76" s="26" t="str">
        <f t="shared" si="18"/>
        <v/>
      </c>
      <c r="N76" s="27" t="str">
        <f t="shared" si="19"/>
        <v/>
      </c>
      <c r="O76" s="27" t="str">
        <f t="shared" si="20"/>
        <v/>
      </c>
      <c r="P76" s="29" t="str">
        <f t="array" ref="P76">IF(L76="","",SMALL(IF(تكهين!$E$1:$E$1000=$D$4,ROW($1:$1000)),L76))</f>
        <v/>
      </c>
    </row>
    <row r="77" spans="2:16" ht="20.25">
      <c r="B77" s="25" t="str">
        <f t="shared" si="8"/>
        <v/>
      </c>
      <c r="C77" s="26" t="str">
        <f t="shared" ref="C77:C108" si="21">IF(OR($D$4="",B77=""),"",INDEX(اضافة,F77,2))</f>
        <v/>
      </c>
      <c r="D77" s="27" t="str">
        <f t="shared" ref="D77:D108" si="22">IF(OR($D$4="",B77=""),"",INDEX(اضافة,F77,3))</f>
        <v/>
      </c>
      <c r="E77" s="27" t="str">
        <f t="shared" ref="E77:E108" si="23">IF(OR($D$4="",B77=""),"",INDEX(اضافة,F77,8))</f>
        <v/>
      </c>
      <c r="F77" s="29" t="str">
        <f t="array" ref="F77">IF(B77="","",SMALL(IF(اضافه!$E$1:$E$1000=$D$4,ROW($1:$1000)),B77))</f>
        <v/>
      </c>
      <c r="G77" s="25" t="str">
        <f t="shared" si="9"/>
        <v/>
      </c>
      <c r="H77" s="26" t="str">
        <f t="shared" ref="H77:H108" si="24">IF(OR($D$4="",G77=""),"",INDEX(صرف,K77,2))</f>
        <v/>
      </c>
      <c r="I77" s="27" t="str">
        <f t="shared" ref="I77:I108" si="25">IF(OR($D$4="",G77=""),"",INDEX(صرف,K77,3))</f>
        <v/>
      </c>
      <c r="J77" s="27" t="str">
        <f t="shared" ref="J77:J108" si="26">IF(OR($D$4="",G77=""),"",INDEX(صرف,K77,8))</f>
        <v/>
      </c>
      <c r="K77" s="29" t="str">
        <f t="array" ref="K77">IF(G77="","",SMALL(IF(صرف!$E$1:$E$1000=$D$4,ROW($1:$1000)),G77))</f>
        <v/>
      </c>
      <c r="L77" s="25" t="str">
        <f t="shared" si="11"/>
        <v/>
      </c>
      <c r="M77" s="26" t="str">
        <f t="shared" ref="M77:M108" si="27">IF(OR($D$4="",L77=""),"",INDEX(تكهين,P77,2))</f>
        <v/>
      </c>
      <c r="N77" s="27" t="str">
        <f t="shared" ref="N77:N108" si="28">IF(OR($D$4="",L77=""),"",INDEX(تكهين,P77,3))</f>
        <v/>
      </c>
      <c r="O77" s="27" t="str">
        <f t="shared" ref="O77:O108" si="29">IF(OR($D$4="",L77=""),"",INDEX(تكهين,P77,8))</f>
        <v/>
      </c>
      <c r="P77" s="29" t="str">
        <f t="array" ref="P77">IF(L77="","",SMALL(IF(تكهين!$E$1:$E$1000=$D$4,ROW($1:$1000)),L77))</f>
        <v/>
      </c>
    </row>
    <row r="78" spans="2:16" ht="20.25">
      <c r="B78" s="25" t="str">
        <f t="shared" ref="B78:B135" si="30">IF(B$11=0,"",IF(ROW($B66)&gt;B$11,"",ROW($B66)))</f>
        <v/>
      </c>
      <c r="C78" s="26" t="str">
        <f t="shared" si="21"/>
        <v/>
      </c>
      <c r="D78" s="27" t="str">
        <f t="shared" si="22"/>
        <v/>
      </c>
      <c r="E78" s="27" t="str">
        <f t="shared" si="23"/>
        <v/>
      </c>
      <c r="F78" s="29" t="str">
        <f t="array" ref="F78">IF(B78="","",SMALL(IF(اضافه!$E$1:$E$1000=$D$4,ROW($1:$1000)),B78))</f>
        <v/>
      </c>
      <c r="G78" s="25" t="str">
        <f t="shared" ref="G78:G141" si="31">IF(G$11=0,"",IF(ROW($B66)&gt;G$11,"",ROW($B66)))</f>
        <v/>
      </c>
      <c r="H78" s="26" t="str">
        <f t="shared" si="24"/>
        <v/>
      </c>
      <c r="I78" s="27" t="str">
        <f t="shared" si="25"/>
        <v/>
      </c>
      <c r="J78" s="27" t="str">
        <f t="shared" si="26"/>
        <v/>
      </c>
      <c r="K78" s="29" t="str">
        <f t="array" ref="K78">IF(G78="","",SMALL(IF(صرف!$E$1:$E$1000=$D$4,ROW($1:$1000)),G78))</f>
        <v/>
      </c>
      <c r="L78" s="25" t="str">
        <f t="shared" ref="L78:L141" si="32">IF(L$11=0,"",IF(ROW($B66)&gt;L$11,"",ROW($B66)))</f>
        <v/>
      </c>
      <c r="M78" s="26" t="str">
        <f t="shared" si="27"/>
        <v/>
      </c>
      <c r="N78" s="27" t="str">
        <f t="shared" si="28"/>
        <v/>
      </c>
      <c r="O78" s="27" t="str">
        <f t="shared" si="29"/>
        <v/>
      </c>
      <c r="P78" s="29" t="str">
        <f t="array" ref="P78">IF(L78="","",SMALL(IF(تكهين!$E$1:$E$1000=$D$4,ROW($1:$1000)),L78))</f>
        <v/>
      </c>
    </row>
    <row r="79" spans="2:16" ht="20.25">
      <c r="B79" s="25" t="str">
        <f t="shared" si="30"/>
        <v/>
      </c>
      <c r="C79" s="26" t="str">
        <f t="shared" si="21"/>
        <v/>
      </c>
      <c r="D79" s="27" t="str">
        <f t="shared" si="22"/>
        <v/>
      </c>
      <c r="E79" s="27" t="str">
        <f t="shared" si="23"/>
        <v/>
      </c>
      <c r="F79" s="29" t="str">
        <f t="array" ref="F79">IF(B79="","",SMALL(IF(اضافه!$E$1:$E$1000=$D$4,ROW($1:$1000)),B79))</f>
        <v/>
      </c>
      <c r="G79" s="25" t="str">
        <f t="shared" si="31"/>
        <v/>
      </c>
      <c r="H79" s="26" t="str">
        <f t="shared" si="24"/>
        <v/>
      </c>
      <c r="I79" s="27" t="str">
        <f t="shared" si="25"/>
        <v/>
      </c>
      <c r="J79" s="27" t="str">
        <f t="shared" si="26"/>
        <v/>
      </c>
      <c r="K79" s="29" t="str">
        <f t="array" ref="K79">IF(G79="","",SMALL(IF(صرف!$E$1:$E$1000=$D$4,ROW($1:$1000)),G79))</f>
        <v/>
      </c>
      <c r="L79" s="25" t="str">
        <f t="shared" si="32"/>
        <v/>
      </c>
      <c r="M79" s="26" t="str">
        <f t="shared" si="27"/>
        <v/>
      </c>
      <c r="N79" s="27" t="str">
        <f t="shared" si="28"/>
        <v/>
      </c>
      <c r="O79" s="27" t="str">
        <f t="shared" si="29"/>
        <v/>
      </c>
      <c r="P79" s="29" t="str">
        <f t="array" ref="P79">IF(L79="","",SMALL(IF(تكهين!$E$1:$E$1000=$D$4,ROW($1:$1000)),L79))</f>
        <v/>
      </c>
    </row>
    <row r="80" spans="2:16" ht="20.25">
      <c r="B80" s="25" t="str">
        <f t="shared" si="30"/>
        <v/>
      </c>
      <c r="C80" s="26" t="str">
        <f t="shared" si="21"/>
        <v/>
      </c>
      <c r="D80" s="27" t="str">
        <f t="shared" si="22"/>
        <v/>
      </c>
      <c r="E80" s="27" t="str">
        <f t="shared" si="23"/>
        <v/>
      </c>
      <c r="F80" s="29" t="str">
        <f t="array" ref="F80">IF(B80="","",SMALL(IF(اضافه!$E$1:$E$1000=$D$4,ROW($1:$1000)),B80))</f>
        <v/>
      </c>
      <c r="G80" s="25" t="str">
        <f t="shared" si="31"/>
        <v/>
      </c>
      <c r="H80" s="26" t="str">
        <f t="shared" si="24"/>
        <v/>
      </c>
      <c r="I80" s="27" t="str">
        <f t="shared" si="25"/>
        <v/>
      </c>
      <c r="J80" s="27" t="str">
        <f t="shared" si="26"/>
        <v/>
      </c>
      <c r="K80" s="29" t="str">
        <f t="array" ref="K80">IF(G80="","",SMALL(IF(صرف!$E$1:$E$1000=$D$4,ROW($1:$1000)),G80))</f>
        <v/>
      </c>
      <c r="L80" s="25" t="str">
        <f t="shared" si="32"/>
        <v/>
      </c>
      <c r="M80" s="26" t="str">
        <f t="shared" si="27"/>
        <v/>
      </c>
      <c r="N80" s="27" t="str">
        <f t="shared" si="28"/>
        <v/>
      </c>
      <c r="O80" s="27" t="str">
        <f t="shared" si="29"/>
        <v/>
      </c>
      <c r="P80" s="29" t="str">
        <f t="array" ref="P80">IF(L80="","",SMALL(IF(تكهين!$E$1:$E$1000=$D$4,ROW($1:$1000)),L80))</f>
        <v/>
      </c>
    </row>
    <row r="81" spans="2:16" ht="20.25">
      <c r="B81" s="25" t="str">
        <f t="shared" si="30"/>
        <v/>
      </c>
      <c r="C81" s="26" t="str">
        <f t="shared" si="21"/>
        <v/>
      </c>
      <c r="D81" s="27" t="str">
        <f t="shared" si="22"/>
        <v/>
      </c>
      <c r="E81" s="27" t="str">
        <f t="shared" si="23"/>
        <v/>
      </c>
      <c r="F81" s="29" t="str">
        <f t="array" ref="F81">IF(B81="","",SMALL(IF(اضافه!$E$1:$E$1000=$D$4,ROW($1:$1000)),B81))</f>
        <v/>
      </c>
      <c r="G81" s="25" t="str">
        <f t="shared" si="31"/>
        <v/>
      </c>
      <c r="H81" s="26" t="str">
        <f t="shared" si="24"/>
        <v/>
      </c>
      <c r="I81" s="27" t="str">
        <f t="shared" si="25"/>
        <v/>
      </c>
      <c r="J81" s="27" t="str">
        <f t="shared" si="26"/>
        <v/>
      </c>
      <c r="K81" s="29" t="str">
        <f t="array" ref="K81">IF(G81="","",SMALL(IF(صرف!$E$1:$E$1000=$D$4,ROW($1:$1000)),G81))</f>
        <v/>
      </c>
      <c r="L81" s="25" t="str">
        <f t="shared" si="32"/>
        <v/>
      </c>
      <c r="M81" s="26" t="str">
        <f t="shared" si="27"/>
        <v/>
      </c>
      <c r="N81" s="27" t="str">
        <f t="shared" si="28"/>
        <v/>
      </c>
      <c r="O81" s="27" t="str">
        <f t="shared" si="29"/>
        <v/>
      </c>
      <c r="P81" s="29" t="str">
        <f t="array" ref="P81">IF(L81="","",SMALL(IF(تكهين!$E$1:$E$1000=$D$4,ROW($1:$1000)),L81))</f>
        <v/>
      </c>
    </row>
    <row r="82" spans="2:16" ht="20.25">
      <c r="B82" s="25" t="str">
        <f t="shared" si="30"/>
        <v/>
      </c>
      <c r="C82" s="26" t="str">
        <f t="shared" si="21"/>
        <v/>
      </c>
      <c r="D82" s="27" t="str">
        <f t="shared" si="22"/>
        <v/>
      </c>
      <c r="E82" s="27" t="str">
        <f t="shared" si="23"/>
        <v/>
      </c>
      <c r="F82" s="29" t="str">
        <f t="array" ref="F82">IF(B82="","",SMALL(IF(اضافه!$E$1:$E$1000=$D$4,ROW($1:$1000)),B82))</f>
        <v/>
      </c>
      <c r="G82" s="25" t="str">
        <f t="shared" si="31"/>
        <v/>
      </c>
      <c r="H82" s="26" t="str">
        <f t="shared" si="24"/>
        <v/>
      </c>
      <c r="I82" s="27" t="str">
        <f t="shared" si="25"/>
        <v/>
      </c>
      <c r="J82" s="27" t="str">
        <f t="shared" si="26"/>
        <v/>
      </c>
      <c r="K82" s="29" t="str">
        <f t="array" ref="K82">IF(G82="","",SMALL(IF(صرف!$E$1:$E$1000=$D$4,ROW($1:$1000)),G82))</f>
        <v/>
      </c>
      <c r="L82" s="25" t="str">
        <f t="shared" si="32"/>
        <v/>
      </c>
      <c r="M82" s="26" t="str">
        <f t="shared" si="27"/>
        <v/>
      </c>
      <c r="N82" s="27" t="str">
        <f t="shared" si="28"/>
        <v/>
      </c>
      <c r="O82" s="27" t="str">
        <f t="shared" si="29"/>
        <v/>
      </c>
      <c r="P82" s="29" t="str">
        <f t="array" ref="P82">IF(L82="","",SMALL(IF(تكهين!$E$1:$E$1000=$D$4,ROW($1:$1000)),L82))</f>
        <v/>
      </c>
    </row>
    <row r="83" spans="2:16" ht="20.25">
      <c r="B83" s="25" t="str">
        <f t="shared" si="30"/>
        <v/>
      </c>
      <c r="C83" s="26" t="str">
        <f t="shared" si="21"/>
        <v/>
      </c>
      <c r="D83" s="27" t="str">
        <f t="shared" si="22"/>
        <v/>
      </c>
      <c r="E83" s="27" t="str">
        <f t="shared" si="23"/>
        <v/>
      </c>
      <c r="F83" s="29" t="str">
        <f t="array" ref="F83">IF(B83="","",SMALL(IF(اضافه!$E$1:$E$1000=$D$4,ROW($1:$1000)),B83))</f>
        <v/>
      </c>
      <c r="G83" s="25" t="str">
        <f t="shared" si="31"/>
        <v/>
      </c>
      <c r="H83" s="26" t="str">
        <f t="shared" si="24"/>
        <v/>
      </c>
      <c r="I83" s="27" t="str">
        <f t="shared" si="25"/>
        <v/>
      </c>
      <c r="J83" s="27" t="str">
        <f t="shared" si="26"/>
        <v/>
      </c>
      <c r="K83" s="29" t="str">
        <f t="array" ref="K83">IF(G83="","",SMALL(IF(صرف!$E$1:$E$1000=$D$4,ROW($1:$1000)),G83))</f>
        <v/>
      </c>
      <c r="L83" s="25" t="str">
        <f t="shared" si="32"/>
        <v/>
      </c>
      <c r="M83" s="26" t="str">
        <f t="shared" si="27"/>
        <v/>
      </c>
      <c r="N83" s="27" t="str">
        <f t="shared" si="28"/>
        <v/>
      </c>
      <c r="O83" s="27" t="str">
        <f t="shared" si="29"/>
        <v/>
      </c>
      <c r="P83" s="29" t="str">
        <f t="array" ref="P83">IF(L83="","",SMALL(IF(تكهين!$E$1:$E$1000=$D$4,ROW($1:$1000)),L83))</f>
        <v/>
      </c>
    </row>
    <row r="84" spans="2:16" ht="20.25">
      <c r="B84" s="25" t="str">
        <f t="shared" si="30"/>
        <v/>
      </c>
      <c r="C84" s="26" t="str">
        <f t="shared" si="21"/>
        <v/>
      </c>
      <c r="D84" s="27" t="str">
        <f t="shared" si="22"/>
        <v/>
      </c>
      <c r="E84" s="27" t="str">
        <f t="shared" si="23"/>
        <v/>
      </c>
      <c r="F84" s="29" t="str">
        <f t="array" ref="F84">IF(B84="","",SMALL(IF(اضافه!$E$1:$E$1000=$D$4,ROW($1:$1000)),B84))</f>
        <v/>
      </c>
      <c r="G84" s="25" t="str">
        <f t="shared" si="31"/>
        <v/>
      </c>
      <c r="H84" s="26" t="str">
        <f t="shared" si="24"/>
        <v/>
      </c>
      <c r="I84" s="27" t="str">
        <f t="shared" si="25"/>
        <v/>
      </c>
      <c r="J84" s="27" t="str">
        <f t="shared" si="26"/>
        <v/>
      </c>
      <c r="K84" s="29" t="str">
        <f t="array" ref="K84">IF(G84="","",SMALL(IF(صرف!$E$1:$E$1000=$D$4,ROW($1:$1000)),G84))</f>
        <v/>
      </c>
      <c r="L84" s="25" t="str">
        <f t="shared" si="32"/>
        <v/>
      </c>
      <c r="M84" s="26" t="str">
        <f t="shared" si="27"/>
        <v/>
      </c>
      <c r="N84" s="27" t="str">
        <f t="shared" si="28"/>
        <v/>
      </c>
      <c r="O84" s="27" t="str">
        <f t="shared" si="29"/>
        <v/>
      </c>
      <c r="P84" s="29" t="str">
        <f t="array" ref="P84">IF(L84="","",SMALL(IF(تكهين!$E$1:$E$1000=$D$4,ROW($1:$1000)),L84))</f>
        <v/>
      </c>
    </row>
    <row r="85" spans="2:16" ht="20.25">
      <c r="B85" s="25" t="str">
        <f t="shared" si="30"/>
        <v/>
      </c>
      <c r="C85" s="26" t="str">
        <f t="shared" si="21"/>
        <v/>
      </c>
      <c r="D85" s="27" t="str">
        <f t="shared" si="22"/>
        <v/>
      </c>
      <c r="E85" s="27" t="str">
        <f t="shared" si="23"/>
        <v/>
      </c>
      <c r="F85" s="29" t="str">
        <f t="array" ref="F85">IF(B85="","",SMALL(IF(اضافه!$E$1:$E$1000=$D$4,ROW($1:$1000)),B85))</f>
        <v/>
      </c>
      <c r="G85" s="25" t="str">
        <f t="shared" si="31"/>
        <v/>
      </c>
      <c r="H85" s="26" t="str">
        <f t="shared" si="24"/>
        <v/>
      </c>
      <c r="I85" s="27" t="str">
        <f t="shared" si="25"/>
        <v/>
      </c>
      <c r="J85" s="27" t="str">
        <f t="shared" si="26"/>
        <v/>
      </c>
      <c r="K85" s="29" t="str">
        <f t="array" ref="K85">IF(G85="","",SMALL(IF(صرف!$E$1:$E$1000=$D$4,ROW($1:$1000)),G85))</f>
        <v/>
      </c>
      <c r="L85" s="25" t="str">
        <f t="shared" si="32"/>
        <v/>
      </c>
      <c r="M85" s="26" t="str">
        <f t="shared" si="27"/>
        <v/>
      </c>
      <c r="N85" s="27" t="str">
        <f t="shared" si="28"/>
        <v/>
      </c>
      <c r="O85" s="27" t="str">
        <f t="shared" si="29"/>
        <v/>
      </c>
      <c r="P85" s="29" t="str">
        <f t="array" ref="P85">IF(L85="","",SMALL(IF(تكهين!$E$1:$E$1000=$D$4,ROW($1:$1000)),L85))</f>
        <v/>
      </c>
    </row>
    <row r="86" spans="2:16" ht="20.25">
      <c r="B86" s="25" t="str">
        <f t="shared" si="30"/>
        <v/>
      </c>
      <c r="C86" s="26" t="str">
        <f t="shared" si="21"/>
        <v/>
      </c>
      <c r="D86" s="27" t="str">
        <f t="shared" si="22"/>
        <v/>
      </c>
      <c r="E86" s="27" t="str">
        <f t="shared" si="23"/>
        <v/>
      </c>
      <c r="F86" s="29" t="str">
        <f t="array" ref="F86">IF(B86="","",SMALL(IF(اضافه!$E$1:$E$1000=$D$4,ROW($1:$1000)),B86))</f>
        <v/>
      </c>
      <c r="G86" s="25" t="str">
        <f t="shared" si="31"/>
        <v/>
      </c>
      <c r="H86" s="26" t="str">
        <f t="shared" si="24"/>
        <v/>
      </c>
      <c r="I86" s="27" t="str">
        <f t="shared" si="25"/>
        <v/>
      </c>
      <c r="J86" s="27" t="str">
        <f t="shared" si="26"/>
        <v/>
      </c>
      <c r="K86" s="29" t="str">
        <f t="array" ref="K86">IF(G86="","",SMALL(IF(صرف!$E$1:$E$1000=$D$4,ROW($1:$1000)),G86))</f>
        <v/>
      </c>
      <c r="L86" s="25" t="str">
        <f t="shared" si="32"/>
        <v/>
      </c>
      <c r="M86" s="26" t="str">
        <f t="shared" si="27"/>
        <v/>
      </c>
      <c r="N86" s="27" t="str">
        <f t="shared" si="28"/>
        <v/>
      </c>
      <c r="O86" s="27" t="str">
        <f t="shared" si="29"/>
        <v/>
      </c>
      <c r="P86" s="29" t="str">
        <f t="array" ref="P86">IF(L86="","",SMALL(IF(تكهين!$E$1:$E$1000=$D$4,ROW($1:$1000)),L86))</f>
        <v/>
      </c>
    </row>
    <row r="87" spans="2:16" ht="20.25">
      <c r="B87" s="25" t="str">
        <f t="shared" si="30"/>
        <v/>
      </c>
      <c r="C87" s="26" t="str">
        <f t="shared" si="21"/>
        <v/>
      </c>
      <c r="D87" s="27" t="str">
        <f t="shared" si="22"/>
        <v/>
      </c>
      <c r="E87" s="27" t="str">
        <f t="shared" si="23"/>
        <v/>
      </c>
      <c r="F87" s="29" t="str">
        <f t="array" ref="F87">IF(B87="","",SMALL(IF(اضافه!$E$1:$E$1000=$D$4,ROW($1:$1000)),B87))</f>
        <v/>
      </c>
      <c r="G87" s="25" t="str">
        <f t="shared" si="31"/>
        <v/>
      </c>
      <c r="H87" s="26" t="str">
        <f t="shared" si="24"/>
        <v/>
      </c>
      <c r="I87" s="27" t="str">
        <f t="shared" si="25"/>
        <v/>
      </c>
      <c r="J87" s="27" t="str">
        <f t="shared" si="26"/>
        <v/>
      </c>
      <c r="K87" s="29" t="str">
        <f t="array" ref="K87">IF(G87="","",SMALL(IF(صرف!$E$1:$E$1000=$D$4,ROW($1:$1000)),G87))</f>
        <v/>
      </c>
      <c r="L87" s="25" t="str">
        <f t="shared" si="32"/>
        <v/>
      </c>
      <c r="M87" s="26" t="str">
        <f t="shared" si="27"/>
        <v/>
      </c>
      <c r="N87" s="27" t="str">
        <f t="shared" si="28"/>
        <v/>
      </c>
      <c r="O87" s="27" t="str">
        <f t="shared" si="29"/>
        <v/>
      </c>
      <c r="P87" s="29" t="str">
        <f t="array" ref="P87">IF(L87="","",SMALL(IF(تكهين!$E$1:$E$1000=$D$4,ROW($1:$1000)),L87))</f>
        <v/>
      </c>
    </row>
    <row r="88" spans="2:16" ht="20.25">
      <c r="B88" s="25" t="str">
        <f t="shared" si="30"/>
        <v/>
      </c>
      <c r="C88" s="26" t="str">
        <f t="shared" si="21"/>
        <v/>
      </c>
      <c r="D88" s="27" t="str">
        <f t="shared" si="22"/>
        <v/>
      </c>
      <c r="E88" s="27" t="str">
        <f t="shared" si="23"/>
        <v/>
      </c>
      <c r="F88" s="29" t="str">
        <f t="array" ref="F88">IF(B88="","",SMALL(IF(اضافه!$E$1:$E$1000=$D$4,ROW($1:$1000)),B88))</f>
        <v/>
      </c>
      <c r="G88" s="25" t="str">
        <f t="shared" si="31"/>
        <v/>
      </c>
      <c r="H88" s="26" t="str">
        <f t="shared" si="24"/>
        <v/>
      </c>
      <c r="I88" s="27" t="str">
        <f t="shared" si="25"/>
        <v/>
      </c>
      <c r="J88" s="27" t="str">
        <f t="shared" si="26"/>
        <v/>
      </c>
      <c r="K88" s="29" t="str">
        <f t="array" ref="K88">IF(G88="","",SMALL(IF(صرف!$E$1:$E$1000=$D$4,ROW($1:$1000)),G88))</f>
        <v/>
      </c>
      <c r="L88" s="25" t="str">
        <f t="shared" si="32"/>
        <v/>
      </c>
      <c r="M88" s="26" t="str">
        <f t="shared" si="27"/>
        <v/>
      </c>
      <c r="N88" s="27" t="str">
        <f t="shared" si="28"/>
        <v/>
      </c>
      <c r="O88" s="27" t="str">
        <f t="shared" si="29"/>
        <v/>
      </c>
      <c r="P88" s="29" t="str">
        <f t="array" ref="P88">IF(L88="","",SMALL(IF(تكهين!$E$1:$E$1000=$D$4,ROW($1:$1000)),L88))</f>
        <v/>
      </c>
    </row>
    <row r="89" spans="2:16" ht="20.25">
      <c r="B89" s="25" t="str">
        <f t="shared" si="30"/>
        <v/>
      </c>
      <c r="C89" s="26" t="str">
        <f t="shared" si="21"/>
        <v/>
      </c>
      <c r="D89" s="27" t="str">
        <f t="shared" si="22"/>
        <v/>
      </c>
      <c r="E89" s="27" t="str">
        <f t="shared" si="23"/>
        <v/>
      </c>
      <c r="F89" s="29" t="str">
        <f t="array" ref="F89">IF(B89="","",SMALL(IF(اضافه!$E$1:$E$1000=$D$4,ROW($1:$1000)),B89))</f>
        <v/>
      </c>
      <c r="G89" s="25" t="str">
        <f t="shared" si="31"/>
        <v/>
      </c>
      <c r="H89" s="26" t="str">
        <f t="shared" si="24"/>
        <v/>
      </c>
      <c r="I89" s="27" t="str">
        <f t="shared" si="25"/>
        <v/>
      </c>
      <c r="J89" s="27" t="str">
        <f t="shared" si="26"/>
        <v/>
      </c>
      <c r="K89" s="29" t="str">
        <f t="array" ref="K89">IF(G89="","",SMALL(IF(صرف!$E$1:$E$1000=$D$4,ROW($1:$1000)),G89))</f>
        <v/>
      </c>
      <c r="L89" s="25" t="str">
        <f t="shared" si="32"/>
        <v/>
      </c>
      <c r="M89" s="26" t="str">
        <f t="shared" si="27"/>
        <v/>
      </c>
      <c r="N89" s="27" t="str">
        <f t="shared" si="28"/>
        <v/>
      </c>
      <c r="O89" s="27" t="str">
        <f t="shared" si="29"/>
        <v/>
      </c>
      <c r="P89" s="29" t="str">
        <f t="array" ref="P89">IF(L89="","",SMALL(IF(تكهين!$E$1:$E$1000=$D$4,ROW($1:$1000)),L89))</f>
        <v/>
      </c>
    </row>
    <row r="90" spans="2:16" ht="20.25">
      <c r="B90" s="25" t="str">
        <f t="shared" si="30"/>
        <v/>
      </c>
      <c r="C90" s="26" t="str">
        <f t="shared" si="21"/>
        <v/>
      </c>
      <c r="D90" s="27" t="str">
        <f t="shared" si="22"/>
        <v/>
      </c>
      <c r="E90" s="27" t="str">
        <f t="shared" si="23"/>
        <v/>
      </c>
      <c r="F90" s="29" t="str">
        <f t="array" ref="F90">IF(B90="","",SMALL(IF(اضافه!$E$1:$E$1000=$D$4,ROW($1:$1000)),B90))</f>
        <v/>
      </c>
      <c r="G90" s="25" t="str">
        <f t="shared" si="31"/>
        <v/>
      </c>
      <c r="H90" s="26" t="str">
        <f t="shared" si="24"/>
        <v/>
      </c>
      <c r="I90" s="27" t="str">
        <f t="shared" si="25"/>
        <v/>
      </c>
      <c r="J90" s="27" t="str">
        <f t="shared" si="26"/>
        <v/>
      </c>
      <c r="K90" s="29" t="str">
        <f t="array" ref="K90">IF(G90="","",SMALL(IF(صرف!$E$1:$E$1000=$D$4,ROW($1:$1000)),G90))</f>
        <v/>
      </c>
      <c r="L90" s="25" t="str">
        <f t="shared" si="32"/>
        <v/>
      </c>
      <c r="M90" s="26" t="str">
        <f t="shared" si="27"/>
        <v/>
      </c>
      <c r="N90" s="27" t="str">
        <f t="shared" si="28"/>
        <v/>
      </c>
      <c r="O90" s="27" t="str">
        <f t="shared" si="29"/>
        <v/>
      </c>
      <c r="P90" s="29" t="str">
        <f t="array" ref="P90">IF(L90="","",SMALL(IF(تكهين!$E$1:$E$1000=$D$4,ROW($1:$1000)),L90))</f>
        <v/>
      </c>
    </row>
    <row r="91" spans="2:16" ht="20.25">
      <c r="B91" s="25" t="str">
        <f t="shared" si="30"/>
        <v/>
      </c>
      <c r="C91" s="26" t="str">
        <f t="shared" si="21"/>
        <v/>
      </c>
      <c r="D91" s="27" t="str">
        <f t="shared" si="22"/>
        <v/>
      </c>
      <c r="E91" s="27" t="str">
        <f t="shared" si="23"/>
        <v/>
      </c>
      <c r="F91" s="29" t="str">
        <f t="array" ref="F91">IF(B91="","",SMALL(IF(اضافه!$E$1:$E$1000=$D$4,ROW($1:$1000)),B91))</f>
        <v/>
      </c>
      <c r="G91" s="25" t="str">
        <f t="shared" si="31"/>
        <v/>
      </c>
      <c r="H91" s="26" t="str">
        <f t="shared" si="24"/>
        <v/>
      </c>
      <c r="I91" s="27" t="str">
        <f t="shared" si="25"/>
        <v/>
      </c>
      <c r="J91" s="27" t="str">
        <f t="shared" si="26"/>
        <v/>
      </c>
      <c r="K91" s="29" t="str">
        <f t="array" ref="K91">IF(G91="","",SMALL(IF(صرف!$E$1:$E$1000=$D$4,ROW($1:$1000)),G91))</f>
        <v/>
      </c>
      <c r="L91" s="25" t="str">
        <f t="shared" si="32"/>
        <v/>
      </c>
      <c r="M91" s="26" t="str">
        <f t="shared" si="27"/>
        <v/>
      </c>
      <c r="N91" s="27" t="str">
        <f t="shared" si="28"/>
        <v/>
      </c>
      <c r="O91" s="27" t="str">
        <f t="shared" si="29"/>
        <v/>
      </c>
      <c r="P91" s="29" t="str">
        <f t="array" ref="P91">IF(L91="","",SMALL(IF(تكهين!$E$1:$E$1000=$D$4,ROW($1:$1000)),L91))</f>
        <v/>
      </c>
    </row>
    <row r="92" spans="2:16" ht="20.25">
      <c r="B92" s="25" t="str">
        <f t="shared" si="30"/>
        <v/>
      </c>
      <c r="C92" s="26" t="str">
        <f t="shared" si="21"/>
        <v/>
      </c>
      <c r="D92" s="27" t="str">
        <f t="shared" si="22"/>
        <v/>
      </c>
      <c r="E92" s="27" t="str">
        <f t="shared" si="23"/>
        <v/>
      </c>
      <c r="F92" s="29" t="str">
        <f t="array" ref="F92">IF(B92="","",SMALL(IF(اضافه!$E$1:$E$1000=$D$4,ROW($1:$1000)),B92))</f>
        <v/>
      </c>
      <c r="G92" s="25" t="str">
        <f t="shared" si="31"/>
        <v/>
      </c>
      <c r="H92" s="26" t="str">
        <f t="shared" si="24"/>
        <v/>
      </c>
      <c r="I92" s="27" t="str">
        <f t="shared" si="25"/>
        <v/>
      </c>
      <c r="J92" s="27" t="str">
        <f t="shared" si="26"/>
        <v/>
      </c>
      <c r="K92" s="29" t="str">
        <f t="array" ref="K92">IF(G92="","",SMALL(IF(صرف!$E$1:$E$1000=$D$4,ROW($1:$1000)),G92))</f>
        <v/>
      </c>
      <c r="L92" s="25" t="str">
        <f t="shared" si="32"/>
        <v/>
      </c>
      <c r="M92" s="26" t="str">
        <f t="shared" si="27"/>
        <v/>
      </c>
      <c r="N92" s="27" t="str">
        <f t="shared" si="28"/>
        <v/>
      </c>
      <c r="O92" s="27" t="str">
        <f t="shared" si="29"/>
        <v/>
      </c>
      <c r="P92" s="29" t="str">
        <f t="array" ref="P92">IF(L92="","",SMALL(IF(تكهين!$E$1:$E$1000=$D$4,ROW($1:$1000)),L92))</f>
        <v/>
      </c>
    </row>
    <row r="93" spans="2:16" ht="20.25">
      <c r="B93" s="25" t="str">
        <f t="shared" si="30"/>
        <v/>
      </c>
      <c r="C93" s="26" t="str">
        <f t="shared" si="21"/>
        <v/>
      </c>
      <c r="D93" s="27" t="str">
        <f t="shared" si="22"/>
        <v/>
      </c>
      <c r="E93" s="27" t="str">
        <f t="shared" si="23"/>
        <v/>
      </c>
      <c r="F93" s="29" t="str">
        <f t="array" ref="F93">IF(B93="","",SMALL(IF(اضافه!$E$1:$E$1000=$D$4,ROW($1:$1000)),B93))</f>
        <v/>
      </c>
      <c r="G93" s="25" t="str">
        <f t="shared" si="31"/>
        <v/>
      </c>
      <c r="H93" s="26" t="str">
        <f t="shared" si="24"/>
        <v/>
      </c>
      <c r="I93" s="27" t="str">
        <f t="shared" si="25"/>
        <v/>
      </c>
      <c r="J93" s="27" t="str">
        <f t="shared" si="26"/>
        <v/>
      </c>
      <c r="K93" s="29" t="str">
        <f t="array" ref="K93">IF(G93="","",SMALL(IF(صرف!$E$1:$E$1000=$D$4,ROW($1:$1000)),G93))</f>
        <v/>
      </c>
      <c r="L93" s="25" t="str">
        <f t="shared" si="32"/>
        <v/>
      </c>
      <c r="M93" s="26" t="str">
        <f t="shared" si="27"/>
        <v/>
      </c>
      <c r="N93" s="27" t="str">
        <f t="shared" si="28"/>
        <v/>
      </c>
      <c r="O93" s="27" t="str">
        <f t="shared" si="29"/>
        <v/>
      </c>
      <c r="P93" s="29" t="str">
        <f t="array" ref="P93">IF(L93="","",SMALL(IF(تكهين!$E$1:$E$1000=$D$4,ROW($1:$1000)),L93))</f>
        <v/>
      </c>
    </row>
    <row r="94" spans="2:16" ht="20.25">
      <c r="B94" s="25" t="str">
        <f t="shared" si="30"/>
        <v/>
      </c>
      <c r="C94" s="26" t="str">
        <f t="shared" si="21"/>
        <v/>
      </c>
      <c r="D94" s="27" t="str">
        <f t="shared" si="22"/>
        <v/>
      </c>
      <c r="E94" s="27" t="str">
        <f t="shared" si="23"/>
        <v/>
      </c>
      <c r="F94" s="29" t="str">
        <f t="array" ref="F94">IF(B94="","",SMALL(IF(اضافه!$E$1:$E$1000=$D$4,ROW($1:$1000)),B94))</f>
        <v/>
      </c>
      <c r="G94" s="25" t="str">
        <f t="shared" si="31"/>
        <v/>
      </c>
      <c r="H94" s="26" t="str">
        <f t="shared" si="24"/>
        <v/>
      </c>
      <c r="I94" s="27" t="str">
        <f t="shared" si="25"/>
        <v/>
      </c>
      <c r="J94" s="27" t="str">
        <f t="shared" si="26"/>
        <v/>
      </c>
      <c r="K94" s="29" t="str">
        <f t="array" ref="K94">IF(G94="","",SMALL(IF(صرف!$E$1:$E$1000=$D$4,ROW($1:$1000)),G94))</f>
        <v/>
      </c>
      <c r="L94" s="25" t="str">
        <f t="shared" si="32"/>
        <v/>
      </c>
      <c r="M94" s="26" t="str">
        <f t="shared" si="27"/>
        <v/>
      </c>
      <c r="N94" s="27" t="str">
        <f t="shared" si="28"/>
        <v/>
      </c>
      <c r="O94" s="27" t="str">
        <f t="shared" si="29"/>
        <v/>
      </c>
      <c r="P94" s="29" t="str">
        <f t="array" ref="P94">IF(L94="","",SMALL(IF(تكهين!$E$1:$E$1000=$D$4,ROW($1:$1000)),L94))</f>
        <v/>
      </c>
    </row>
    <row r="95" spans="2:16" ht="20.25">
      <c r="B95" s="25" t="str">
        <f t="shared" si="30"/>
        <v/>
      </c>
      <c r="C95" s="26" t="str">
        <f t="shared" si="21"/>
        <v/>
      </c>
      <c r="D95" s="27" t="str">
        <f t="shared" si="22"/>
        <v/>
      </c>
      <c r="E95" s="27" t="str">
        <f t="shared" si="23"/>
        <v/>
      </c>
      <c r="F95" s="29" t="str">
        <f t="array" ref="F95">IF(B95="","",SMALL(IF(اضافه!$E$1:$E$1000=$D$4,ROW($1:$1000)),B95))</f>
        <v/>
      </c>
      <c r="G95" s="25" t="str">
        <f t="shared" si="31"/>
        <v/>
      </c>
      <c r="H95" s="26" t="str">
        <f t="shared" si="24"/>
        <v/>
      </c>
      <c r="I95" s="27" t="str">
        <f t="shared" si="25"/>
        <v/>
      </c>
      <c r="J95" s="27" t="str">
        <f t="shared" si="26"/>
        <v/>
      </c>
      <c r="K95" s="29" t="str">
        <f t="array" ref="K95">IF(G95="","",SMALL(IF(صرف!$E$1:$E$1000=$D$4,ROW($1:$1000)),G95))</f>
        <v/>
      </c>
      <c r="L95" s="25" t="str">
        <f t="shared" si="32"/>
        <v/>
      </c>
      <c r="M95" s="26" t="str">
        <f t="shared" si="27"/>
        <v/>
      </c>
      <c r="N95" s="27" t="str">
        <f t="shared" si="28"/>
        <v/>
      </c>
      <c r="O95" s="27" t="str">
        <f t="shared" si="29"/>
        <v/>
      </c>
      <c r="P95" s="29" t="str">
        <f t="array" ref="P95">IF(L95="","",SMALL(IF(تكهين!$E$1:$E$1000=$D$4,ROW($1:$1000)),L95))</f>
        <v/>
      </c>
    </row>
    <row r="96" spans="2:16" ht="20.25">
      <c r="B96" s="25" t="str">
        <f t="shared" si="30"/>
        <v/>
      </c>
      <c r="C96" s="26" t="str">
        <f t="shared" si="21"/>
        <v/>
      </c>
      <c r="D96" s="27" t="str">
        <f t="shared" si="22"/>
        <v/>
      </c>
      <c r="E96" s="27" t="str">
        <f t="shared" si="23"/>
        <v/>
      </c>
      <c r="F96" s="29" t="str">
        <f t="array" ref="F96">IF(B96="","",SMALL(IF(اضافه!$E$1:$E$1000=$D$4,ROW($1:$1000)),B96))</f>
        <v/>
      </c>
      <c r="G96" s="25" t="str">
        <f t="shared" si="31"/>
        <v/>
      </c>
      <c r="H96" s="26" t="str">
        <f t="shared" si="24"/>
        <v/>
      </c>
      <c r="I96" s="27" t="str">
        <f t="shared" si="25"/>
        <v/>
      </c>
      <c r="J96" s="27" t="str">
        <f t="shared" si="26"/>
        <v/>
      </c>
      <c r="K96" s="29" t="str">
        <f t="array" ref="K96">IF(G96="","",SMALL(IF(صرف!$E$1:$E$1000=$D$4,ROW($1:$1000)),G96))</f>
        <v/>
      </c>
      <c r="L96" s="25" t="str">
        <f t="shared" si="32"/>
        <v/>
      </c>
      <c r="M96" s="26" t="str">
        <f t="shared" si="27"/>
        <v/>
      </c>
      <c r="N96" s="27" t="str">
        <f t="shared" si="28"/>
        <v/>
      </c>
      <c r="O96" s="27" t="str">
        <f t="shared" si="29"/>
        <v/>
      </c>
      <c r="P96" s="29" t="str">
        <f t="array" ref="P96">IF(L96="","",SMALL(IF(تكهين!$E$1:$E$1000=$D$4,ROW($1:$1000)),L96))</f>
        <v/>
      </c>
    </row>
    <row r="97" spans="2:16" ht="20.25">
      <c r="B97" s="25" t="str">
        <f t="shared" si="30"/>
        <v/>
      </c>
      <c r="C97" s="26" t="str">
        <f t="shared" si="21"/>
        <v/>
      </c>
      <c r="D97" s="27" t="str">
        <f t="shared" si="22"/>
        <v/>
      </c>
      <c r="E97" s="27" t="str">
        <f t="shared" si="23"/>
        <v/>
      </c>
      <c r="F97" s="29" t="str">
        <f t="array" ref="F97">IF(B97="","",SMALL(IF(اضافه!$E$1:$E$1000=$D$4,ROW($1:$1000)),B97))</f>
        <v/>
      </c>
      <c r="G97" s="25" t="str">
        <f t="shared" si="31"/>
        <v/>
      </c>
      <c r="H97" s="26" t="str">
        <f t="shared" si="24"/>
        <v/>
      </c>
      <c r="I97" s="27" t="str">
        <f t="shared" si="25"/>
        <v/>
      </c>
      <c r="J97" s="27" t="str">
        <f t="shared" si="26"/>
        <v/>
      </c>
      <c r="K97" s="29" t="str">
        <f t="array" ref="K97">IF(G97="","",SMALL(IF(صرف!$E$1:$E$1000=$D$4,ROW($1:$1000)),G97))</f>
        <v/>
      </c>
      <c r="L97" s="25" t="str">
        <f t="shared" si="32"/>
        <v/>
      </c>
      <c r="M97" s="26" t="str">
        <f t="shared" si="27"/>
        <v/>
      </c>
      <c r="N97" s="27" t="str">
        <f t="shared" si="28"/>
        <v/>
      </c>
      <c r="O97" s="27" t="str">
        <f t="shared" si="29"/>
        <v/>
      </c>
      <c r="P97" s="29" t="str">
        <f t="array" ref="P97">IF(L97="","",SMALL(IF(تكهين!$E$1:$E$1000=$D$4,ROW($1:$1000)),L97))</f>
        <v/>
      </c>
    </row>
    <row r="98" spans="2:16" ht="20.25">
      <c r="B98" s="25" t="str">
        <f t="shared" si="30"/>
        <v/>
      </c>
      <c r="C98" s="26" t="str">
        <f t="shared" si="21"/>
        <v/>
      </c>
      <c r="D98" s="27" t="str">
        <f t="shared" si="22"/>
        <v/>
      </c>
      <c r="E98" s="27" t="str">
        <f t="shared" si="23"/>
        <v/>
      </c>
      <c r="F98" s="29" t="str">
        <f t="array" ref="F98">IF(B98="","",SMALL(IF(اضافه!$E$1:$E$1000=$D$4,ROW($1:$1000)),B98))</f>
        <v/>
      </c>
      <c r="G98" s="25" t="str">
        <f t="shared" si="31"/>
        <v/>
      </c>
      <c r="H98" s="26" t="str">
        <f t="shared" si="24"/>
        <v/>
      </c>
      <c r="I98" s="27" t="str">
        <f t="shared" si="25"/>
        <v/>
      </c>
      <c r="J98" s="27" t="str">
        <f t="shared" si="26"/>
        <v/>
      </c>
      <c r="K98" s="29" t="str">
        <f t="array" ref="K98">IF(G98="","",SMALL(IF(صرف!$E$1:$E$1000=$D$4,ROW($1:$1000)),G98))</f>
        <v/>
      </c>
      <c r="L98" s="25" t="str">
        <f t="shared" si="32"/>
        <v/>
      </c>
      <c r="M98" s="26" t="str">
        <f t="shared" si="27"/>
        <v/>
      </c>
      <c r="N98" s="27" t="str">
        <f t="shared" si="28"/>
        <v/>
      </c>
      <c r="O98" s="27" t="str">
        <f t="shared" si="29"/>
        <v/>
      </c>
      <c r="P98" s="29" t="str">
        <f t="array" ref="P98">IF(L98="","",SMALL(IF(تكهين!$E$1:$E$1000=$D$4,ROW($1:$1000)),L98))</f>
        <v/>
      </c>
    </row>
    <row r="99" spans="2:16" ht="20.25">
      <c r="B99" s="25" t="str">
        <f t="shared" si="30"/>
        <v/>
      </c>
      <c r="C99" s="26" t="str">
        <f t="shared" si="21"/>
        <v/>
      </c>
      <c r="D99" s="27" t="str">
        <f t="shared" si="22"/>
        <v/>
      </c>
      <c r="E99" s="27" t="str">
        <f t="shared" si="23"/>
        <v/>
      </c>
      <c r="F99" s="29" t="str">
        <f t="array" ref="F99">IF(B99="","",SMALL(IF(اضافه!$E$1:$E$1000=$D$4,ROW($1:$1000)),B99))</f>
        <v/>
      </c>
      <c r="G99" s="25" t="str">
        <f t="shared" si="31"/>
        <v/>
      </c>
      <c r="H99" s="26" t="str">
        <f t="shared" si="24"/>
        <v/>
      </c>
      <c r="I99" s="27" t="str">
        <f t="shared" si="25"/>
        <v/>
      </c>
      <c r="J99" s="27" t="str">
        <f t="shared" si="26"/>
        <v/>
      </c>
      <c r="K99" s="29" t="str">
        <f t="array" ref="K99">IF(G99="","",SMALL(IF(صرف!$E$1:$E$1000=$D$4,ROW($1:$1000)),G99))</f>
        <v/>
      </c>
      <c r="L99" s="25" t="str">
        <f t="shared" si="32"/>
        <v/>
      </c>
      <c r="M99" s="26" t="str">
        <f t="shared" si="27"/>
        <v/>
      </c>
      <c r="N99" s="27" t="str">
        <f t="shared" si="28"/>
        <v/>
      </c>
      <c r="O99" s="27" t="str">
        <f t="shared" si="29"/>
        <v/>
      </c>
      <c r="P99" s="29" t="str">
        <f t="array" ref="P99">IF(L99="","",SMALL(IF(تكهين!$E$1:$E$1000=$D$4,ROW($1:$1000)),L99))</f>
        <v/>
      </c>
    </row>
    <row r="100" spans="2:16" ht="20.25">
      <c r="B100" s="25" t="str">
        <f t="shared" si="30"/>
        <v/>
      </c>
      <c r="C100" s="26" t="str">
        <f t="shared" si="21"/>
        <v/>
      </c>
      <c r="D100" s="27" t="str">
        <f t="shared" si="22"/>
        <v/>
      </c>
      <c r="E100" s="27" t="str">
        <f t="shared" si="23"/>
        <v/>
      </c>
      <c r="F100" s="29" t="str">
        <f t="array" ref="F100">IF(B100="","",SMALL(IF(اضافه!$E$1:$E$1000=$D$4,ROW($1:$1000)),B100))</f>
        <v/>
      </c>
      <c r="G100" s="25" t="str">
        <f t="shared" si="31"/>
        <v/>
      </c>
      <c r="H100" s="26" t="str">
        <f t="shared" si="24"/>
        <v/>
      </c>
      <c r="I100" s="27" t="str">
        <f t="shared" si="25"/>
        <v/>
      </c>
      <c r="J100" s="27" t="str">
        <f t="shared" si="26"/>
        <v/>
      </c>
      <c r="K100" s="29" t="str">
        <f t="array" ref="K100">IF(G100="","",SMALL(IF(صرف!$E$1:$E$1000=$D$4,ROW($1:$1000)),G100))</f>
        <v/>
      </c>
      <c r="L100" s="25" t="str">
        <f t="shared" si="32"/>
        <v/>
      </c>
      <c r="M100" s="26" t="str">
        <f t="shared" si="27"/>
        <v/>
      </c>
      <c r="N100" s="27" t="str">
        <f t="shared" si="28"/>
        <v/>
      </c>
      <c r="O100" s="27" t="str">
        <f t="shared" si="29"/>
        <v/>
      </c>
      <c r="P100" s="29" t="str">
        <f t="array" ref="P100">IF(L100="","",SMALL(IF(تكهين!$E$1:$E$1000=$D$4,ROW($1:$1000)),L100))</f>
        <v/>
      </c>
    </row>
    <row r="101" spans="2:16" ht="20.25">
      <c r="B101" s="25" t="str">
        <f t="shared" si="30"/>
        <v/>
      </c>
      <c r="C101" s="26" t="str">
        <f t="shared" si="21"/>
        <v/>
      </c>
      <c r="D101" s="27" t="str">
        <f t="shared" si="22"/>
        <v/>
      </c>
      <c r="E101" s="27" t="str">
        <f t="shared" si="23"/>
        <v/>
      </c>
      <c r="F101" s="29" t="str">
        <f t="array" ref="F101">IF(B101="","",SMALL(IF(اضافه!$E$1:$E$1000=$D$4,ROW($1:$1000)),B101))</f>
        <v/>
      </c>
      <c r="G101" s="25" t="str">
        <f t="shared" si="31"/>
        <v/>
      </c>
      <c r="H101" s="26" t="str">
        <f t="shared" si="24"/>
        <v/>
      </c>
      <c r="I101" s="27" t="str">
        <f t="shared" si="25"/>
        <v/>
      </c>
      <c r="J101" s="27" t="str">
        <f t="shared" si="26"/>
        <v/>
      </c>
      <c r="K101" s="29" t="str">
        <f t="array" ref="K101">IF(G101="","",SMALL(IF(صرف!$E$1:$E$1000=$D$4,ROW($1:$1000)),G101))</f>
        <v/>
      </c>
      <c r="L101" s="25" t="str">
        <f t="shared" si="32"/>
        <v/>
      </c>
      <c r="M101" s="26" t="str">
        <f t="shared" si="27"/>
        <v/>
      </c>
      <c r="N101" s="27" t="str">
        <f t="shared" si="28"/>
        <v/>
      </c>
      <c r="O101" s="27" t="str">
        <f t="shared" si="29"/>
        <v/>
      </c>
      <c r="P101" s="29" t="str">
        <f t="array" ref="P101">IF(L101="","",SMALL(IF(تكهين!$E$1:$E$1000=$D$4,ROW($1:$1000)),L101))</f>
        <v/>
      </c>
    </row>
    <row r="102" spans="2:16" ht="20.25">
      <c r="B102" s="25" t="str">
        <f t="shared" si="30"/>
        <v/>
      </c>
      <c r="C102" s="26" t="str">
        <f t="shared" si="21"/>
        <v/>
      </c>
      <c r="D102" s="27" t="str">
        <f t="shared" si="22"/>
        <v/>
      </c>
      <c r="E102" s="27" t="str">
        <f t="shared" si="23"/>
        <v/>
      </c>
      <c r="F102" s="29" t="str">
        <f t="array" ref="F102">IF(B102="","",SMALL(IF(اضافه!$E$1:$E$1000=$D$4,ROW($1:$1000)),B102))</f>
        <v/>
      </c>
      <c r="G102" s="25" t="str">
        <f t="shared" si="31"/>
        <v/>
      </c>
      <c r="H102" s="26" t="str">
        <f t="shared" si="24"/>
        <v/>
      </c>
      <c r="I102" s="27" t="str">
        <f t="shared" si="25"/>
        <v/>
      </c>
      <c r="J102" s="27" t="str">
        <f t="shared" si="26"/>
        <v/>
      </c>
      <c r="K102" s="29" t="str">
        <f t="array" ref="K102">IF(G102="","",SMALL(IF(صرف!$E$1:$E$1000=$D$4,ROW($1:$1000)),G102))</f>
        <v/>
      </c>
      <c r="L102" s="25" t="str">
        <f t="shared" si="32"/>
        <v/>
      </c>
      <c r="M102" s="26" t="str">
        <f t="shared" si="27"/>
        <v/>
      </c>
      <c r="N102" s="27" t="str">
        <f t="shared" si="28"/>
        <v/>
      </c>
      <c r="O102" s="27" t="str">
        <f t="shared" si="29"/>
        <v/>
      </c>
      <c r="P102" s="29" t="str">
        <f t="array" ref="P102">IF(L102="","",SMALL(IF(تكهين!$E$1:$E$1000=$D$4,ROW($1:$1000)),L102))</f>
        <v/>
      </c>
    </row>
    <row r="103" spans="2:16" ht="20.25">
      <c r="B103" s="25" t="str">
        <f t="shared" si="30"/>
        <v/>
      </c>
      <c r="C103" s="26" t="str">
        <f t="shared" si="21"/>
        <v/>
      </c>
      <c r="D103" s="27" t="str">
        <f t="shared" si="22"/>
        <v/>
      </c>
      <c r="E103" s="27" t="str">
        <f t="shared" si="23"/>
        <v/>
      </c>
      <c r="F103" s="29" t="str">
        <f t="array" ref="F103">IF(B103="","",SMALL(IF(اضافه!$E$1:$E$1000=$D$4,ROW($1:$1000)),B103))</f>
        <v/>
      </c>
      <c r="G103" s="25" t="str">
        <f t="shared" si="31"/>
        <v/>
      </c>
      <c r="H103" s="26" t="str">
        <f t="shared" si="24"/>
        <v/>
      </c>
      <c r="I103" s="27" t="str">
        <f t="shared" si="25"/>
        <v/>
      </c>
      <c r="J103" s="27" t="str">
        <f t="shared" si="26"/>
        <v/>
      </c>
      <c r="K103" s="29" t="str">
        <f t="array" ref="K103">IF(G103="","",SMALL(IF(صرف!$E$1:$E$1000=$D$4,ROW($1:$1000)),G103))</f>
        <v/>
      </c>
      <c r="L103" s="25" t="str">
        <f t="shared" si="32"/>
        <v/>
      </c>
      <c r="M103" s="26" t="str">
        <f t="shared" si="27"/>
        <v/>
      </c>
      <c r="N103" s="27" t="str">
        <f t="shared" si="28"/>
        <v/>
      </c>
      <c r="O103" s="27" t="str">
        <f t="shared" si="29"/>
        <v/>
      </c>
      <c r="P103" s="29" t="str">
        <f t="array" ref="P103">IF(L103="","",SMALL(IF(تكهين!$E$1:$E$1000=$D$4,ROW($1:$1000)),L103))</f>
        <v/>
      </c>
    </row>
    <row r="104" spans="2:16" ht="20.25">
      <c r="B104" s="25" t="str">
        <f t="shared" si="30"/>
        <v/>
      </c>
      <c r="C104" s="26" t="str">
        <f t="shared" si="21"/>
        <v/>
      </c>
      <c r="D104" s="27" t="str">
        <f t="shared" si="22"/>
        <v/>
      </c>
      <c r="E104" s="27" t="str">
        <f t="shared" si="23"/>
        <v/>
      </c>
      <c r="F104" s="29" t="str">
        <f t="array" ref="F104">IF(B104="","",SMALL(IF(اضافه!$E$1:$E$1000=$D$4,ROW($1:$1000)),B104))</f>
        <v/>
      </c>
      <c r="G104" s="25" t="str">
        <f t="shared" si="31"/>
        <v/>
      </c>
      <c r="H104" s="26" t="str">
        <f t="shared" si="24"/>
        <v/>
      </c>
      <c r="I104" s="27" t="str">
        <f t="shared" si="25"/>
        <v/>
      </c>
      <c r="J104" s="27" t="str">
        <f t="shared" si="26"/>
        <v/>
      </c>
      <c r="K104" s="29" t="str">
        <f t="array" ref="K104">IF(G104="","",SMALL(IF(صرف!$E$1:$E$1000=$D$4,ROW($1:$1000)),G104))</f>
        <v/>
      </c>
      <c r="L104" s="25" t="str">
        <f t="shared" si="32"/>
        <v/>
      </c>
      <c r="M104" s="26" t="str">
        <f t="shared" si="27"/>
        <v/>
      </c>
      <c r="N104" s="27" t="str">
        <f t="shared" si="28"/>
        <v/>
      </c>
      <c r="O104" s="27" t="str">
        <f t="shared" si="29"/>
        <v/>
      </c>
      <c r="P104" s="29" t="str">
        <f t="array" ref="P104">IF(L104="","",SMALL(IF(تكهين!$E$1:$E$1000=$D$4,ROW($1:$1000)),L104))</f>
        <v/>
      </c>
    </row>
    <row r="105" spans="2:16" ht="20.25">
      <c r="B105" s="25" t="str">
        <f t="shared" si="30"/>
        <v/>
      </c>
      <c r="C105" s="26" t="str">
        <f t="shared" si="21"/>
        <v/>
      </c>
      <c r="D105" s="27" t="str">
        <f t="shared" si="22"/>
        <v/>
      </c>
      <c r="E105" s="27" t="str">
        <f t="shared" si="23"/>
        <v/>
      </c>
      <c r="F105" s="29" t="str">
        <f t="array" ref="F105">IF(B105="","",SMALL(IF(اضافه!$E$1:$E$1000=$D$4,ROW($1:$1000)),B105))</f>
        <v/>
      </c>
      <c r="G105" s="25" t="str">
        <f t="shared" si="31"/>
        <v/>
      </c>
      <c r="H105" s="26" t="str">
        <f t="shared" si="24"/>
        <v/>
      </c>
      <c r="I105" s="27" t="str">
        <f t="shared" si="25"/>
        <v/>
      </c>
      <c r="J105" s="27" t="str">
        <f t="shared" si="26"/>
        <v/>
      </c>
      <c r="K105" s="29" t="str">
        <f t="array" ref="K105">IF(G105="","",SMALL(IF(صرف!$E$1:$E$1000=$D$4,ROW($1:$1000)),G105))</f>
        <v/>
      </c>
      <c r="L105" s="25" t="str">
        <f t="shared" si="32"/>
        <v/>
      </c>
      <c r="M105" s="26" t="str">
        <f t="shared" si="27"/>
        <v/>
      </c>
      <c r="N105" s="27" t="str">
        <f t="shared" si="28"/>
        <v/>
      </c>
      <c r="O105" s="27" t="str">
        <f t="shared" si="29"/>
        <v/>
      </c>
      <c r="P105" s="29" t="str">
        <f t="array" ref="P105">IF(L105="","",SMALL(IF(تكهين!$E$1:$E$1000=$D$4,ROW($1:$1000)),L105))</f>
        <v/>
      </c>
    </row>
    <row r="106" spans="2:16" ht="20.25">
      <c r="B106" s="25" t="str">
        <f t="shared" si="30"/>
        <v/>
      </c>
      <c r="C106" s="26" t="str">
        <f t="shared" si="21"/>
        <v/>
      </c>
      <c r="D106" s="27" t="str">
        <f t="shared" si="22"/>
        <v/>
      </c>
      <c r="E106" s="27" t="str">
        <f t="shared" si="23"/>
        <v/>
      </c>
      <c r="F106" s="29" t="str">
        <f t="array" ref="F106">IF(B106="","",SMALL(IF(اضافه!$E$1:$E$1000=$D$4,ROW($1:$1000)),B106))</f>
        <v/>
      </c>
      <c r="G106" s="25" t="str">
        <f t="shared" si="31"/>
        <v/>
      </c>
      <c r="H106" s="26" t="str">
        <f t="shared" si="24"/>
        <v/>
      </c>
      <c r="I106" s="27" t="str">
        <f t="shared" si="25"/>
        <v/>
      </c>
      <c r="J106" s="27" t="str">
        <f t="shared" si="26"/>
        <v/>
      </c>
      <c r="K106" s="29" t="str">
        <f t="array" ref="K106">IF(G106="","",SMALL(IF(صرف!$E$1:$E$1000=$D$4,ROW($1:$1000)),G106))</f>
        <v/>
      </c>
      <c r="L106" s="25" t="str">
        <f t="shared" si="32"/>
        <v/>
      </c>
      <c r="M106" s="26" t="str">
        <f t="shared" si="27"/>
        <v/>
      </c>
      <c r="N106" s="27" t="str">
        <f t="shared" si="28"/>
        <v/>
      </c>
      <c r="O106" s="27" t="str">
        <f t="shared" si="29"/>
        <v/>
      </c>
      <c r="P106" s="29" t="str">
        <f t="array" ref="P106">IF(L106="","",SMALL(IF(تكهين!$E$1:$E$1000=$D$4,ROW($1:$1000)),L106))</f>
        <v/>
      </c>
    </row>
    <row r="107" spans="2:16" ht="20.25">
      <c r="B107" s="25" t="str">
        <f t="shared" si="30"/>
        <v/>
      </c>
      <c r="C107" s="26" t="str">
        <f t="shared" si="21"/>
        <v/>
      </c>
      <c r="D107" s="27" t="str">
        <f t="shared" si="22"/>
        <v/>
      </c>
      <c r="E107" s="27" t="str">
        <f t="shared" si="23"/>
        <v/>
      </c>
      <c r="F107" s="29" t="str">
        <f t="array" ref="F107">IF(B107="","",SMALL(IF(اضافه!$E$1:$E$1000=$D$4,ROW($1:$1000)),B107))</f>
        <v/>
      </c>
      <c r="G107" s="25" t="str">
        <f t="shared" si="31"/>
        <v/>
      </c>
      <c r="H107" s="26" t="str">
        <f t="shared" si="24"/>
        <v/>
      </c>
      <c r="I107" s="27" t="str">
        <f t="shared" si="25"/>
        <v/>
      </c>
      <c r="J107" s="27" t="str">
        <f t="shared" si="26"/>
        <v/>
      </c>
      <c r="K107" s="29" t="str">
        <f t="array" ref="K107">IF(G107="","",SMALL(IF(صرف!$E$1:$E$1000=$D$4,ROW($1:$1000)),G107))</f>
        <v/>
      </c>
      <c r="L107" s="25" t="str">
        <f t="shared" si="32"/>
        <v/>
      </c>
      <c r="M107" s="26" t="str">
        <f t="shared" si="27"/>
        <v/>
      </c>
      <c r="N107" s="27" t="str">
        <f t="shared" si="28"/>
        <v/>
      </c>
      <c r="O107" s="27" t="str">
        <f t="shared" si="29"/>
        <v/>
      </c>
      <c r="P107" s="29" t="str">
        <f t="array" ref="P107">IF(L107="","",SMALL(IF(تكهين!$E$1:$E$1000=$D$4,ROW($1:$1000)),L107))</f>
        <v/>
      </c>
    </row>
    <row r="108" spans="2:16" ht="20.25">
      <c r="B108" s="25" t="str">
        <f t="shared" si="30"/>
        <v/>
      </c>
      <c r="C108" s="26" t="str">
        <f t="shared" si="21"/>
        <v/>
      </c>
      <c r="D108" s="27" t="str">
        <f t="shared" si="22"/>
        <v/>
      </c>
      <c r="E108" s="27" t="str">
        <f t="shared" si="23"/>
        <v/>
      </c>
      <c r="F108" s="29" t="str">
        <f t="array" ref="F108">IF(B108="","",SMALL(IF(اضافه!$E$1:$E$1000=$D$4,ROW($1:$1000)),B108))</f>
        <v/>
      </c>
      <c r="G108" s="25" t="str">
        <f t="shared" si="31"/>
        <v/>
      </c>
      <c r="H108" s="26" t="str">
        <f t="shared" si="24"/>
        <v/>
      </c>
      <c r="I108" s="27" t="str">
        <f t="shared" si="25"/>
        <v/>
      </c>
      <c r="J108" s="27" t="str">
        <f t="shared" si="26"/>
        <v/>
      </c>
      <c r="K108" s="29" t="str">
        <f t="array" ref="K108">IF(G108="","",SMALL(IF(صرف!$E$1:$E$1000=$D$4,ROW($1:$1000)),G108))</f>
        <v/>
      </c>
      <c r="L108" s="25" t="str">
        <f t="shared" si="32"/>
        <v/>
      </c>
      <c r="M108" s="26" t="str">
        <f t="shared" si="27"/>
        <v/>
      </c>
      <c r="N108" s="27" t="str">
        <f t="shared" si="28"/>
        <v/>
      </c>
      <c r="O108" s="27" t="str">
        <f t="shared" si="29"/>
        <v/>
      </c>
      <c r="P108" s="29" t="str">
        <f t="array" ref="P108">IF(L108="","",SMALL(IF(تكهين!$E$1:$E$1000=$D$4,ROW($1:$1000)),L108))</f>
        <v/>
      </c>
    </row>
    <row r="109" spans="2:16" ht="20.25">
      <c r="B109" s="25" t="str">
        <f t="shared" si="30"/>
        <v/>
      </c>
      <c r="C109" s="26" t="str">
        <f t="shared" ref="C109:C140" si="33">IF(OR($D$4="",B109=""),"",INDEX(اضافة,F109,2))</f>
        <v/>
      </c>
      <c r="D109" s="27" t="str">
        <f t="shared" ref="D109:D140" si="34">IF(OR($D$4="",B109=""),"",INDEX(اضافة,F109,3))</f>
        <v/>
      </c>
      <c r="E109" s="27" t="str">
        <f t="shared" ref="E109:E140" si="35">IF(OR($D$4="",B109=""),"",INDEX(اضافة,F109,8))</f>
        <v/>
      </c>
      <c r="F109" s="29" t="str">
        <f t="array" ref="F109">IF(B109="","",SMALL(IF(اضافه!$E$1:$E$1000=$D$4,ROW($1:$1000)),B109))</f>
        <v/>
      </c>
      <c r="G109" s="25" t="str">
        <f t="shared" si="31"/>
        <v/>
      </c>
      <c r="H109" s="26" t="str">
        <f t="shared" ref="H109:H140" si="36">IF(OR($D$4="",G109=""),"",INDEX(صرف,K109,2))</f>
        <v/>
      </c>
      <c r="I109" s="27" t="str">
        <f t="shared" ref="I109:I140" si="37">IF(OR($D$4="",G109=""),"",INDEX(صرف,K109,3))</f>
        <v/>
      </c>
      <c r="J109" s="27" t="str">
        <f t="shared" ref="J109:J140" si="38">IF(OR($D$4="",G109=""),"",INDEX(صرف,K109,8))</f>
        <v/>
      </c>
      <c r="K109" s="29" t="str">
        <f t="array" ref="K109">IF(G109="","",SMALL(IF(صرف!$E$1:$E$1000=$D$4,ROW($1:$1000)),G109))</f>
        <v/>
      </c>
      <c r="L109" s="25" t="str">
        <f t="shared" si="32"/>
        <v/>
      </c>
      <c r="M109" s="26" t="str">
        <f t="shared" ref="M109:M140" si="39">IF(OR($D$4="",L109=""),"",INDEX(تكهين,P109,2))</f>
        <v/>
      </c>
      <c r="N109" s="27" t="str">
        <f t="shared" ref="N109:N140" si="40">IF(OR($D$4="",L109=""),"",INDEX(تكهين,P109,3))</f>
        <v/>
      </c>
      <c r="O109" s="27" t="str">
        <f t="shared" ref="O109:O140" si="41">IF(OR($D$4="",L109=""),"",INDEX(تكهين,P109,8))</f>
        <v/>
      </c>
      <c r="P109" s="29" t="str">
        <f t="array" ref="P109">IF(L109="","",SMALL(IF(تكهين!$E$1:$E$1000=$D$4,ROW($1:$1000)),L109))</f>
        <v/>
      </c>
    </row>
    <row r="110" spans="2:16" ht="20.25">
      <c r="B110" s="25" t="str">
        <f t="shared" si="30"/>
        <v/>
      </c>
      <c r="C110" s="26" t="str">
        <f t="shared" si="33"/>
        <v/>
      </c>
      <c r="D110" s="27" t="str">
        <f t="shared" si="34"/>
        <v/>
      </c>
      <c r="E110" s="27" t="str">
        <f t="shared" si="35"/>
        <v/>
      </c>
      <c r="F110" s="29" t="str">
        <f t="array" ref="F110">IF(B110="","",SMALL(IF(اضافه!$E$1:$E$1000=$D$4,ROW($1:$1000)),B110))</f>
        <v/>
      </c>
      <c r="G110" s="25" t="str">
        <f t="shared" si="31"/>
        <v/>
      </c>
      <c r="H110" s="26" t="str">
        <f t="shared" si="36"/>
        <v/>
      </c>
      <c r="I110" s="27" t="str">
        <f t="shared" si="37"/>
        <v/>
      </c>
      <c r="J110" s="27" t="str">
        <f t="shared" si="38"/>
        <v/>
      </c>
      <c r="K110" s="29" t="str">
        <f t="array" ref="K110">IF(G110="","",SMALL(IF(صرف!$E$1:$E$1000=$D$4,ROW($1:$1000)),G110))</f>
        <v/>
      </c>
      <c r="L110" s="25" t="str">
        <f t="shared" si="32"/>
        <v/>
      </c>
      <c r="M110" s="26" t="str">
        <f t="shared" si="39"/>
        <v/>
      </c>
      <c r="N110" s="27" t="str">
        <f t="shared" si="40"/>
        <v/>
      </c>
      <c r="O110" s="27" t="str">
        <f t="shared" si="41"/>
        <v/>
      </c>
      <c r="P110" s="29" t="str">
        <f t="array" ref="P110">IF(L110="","",SMALL(IF(تكهين!$E$1:$E$1000=$D$4,ROW($1:$1000)),L110))</f>
        <v/>
      </c>
    </row>
    <row r="111" spans="2:16" ht="20.25">
      <c r="B111" s="25" t="str">
        <f t="shared" si="30"/>
        <v/>
      </c>
      <c r="C111" s="26" t="str">
        <f t="shared" si="33"/>
        <v/>
      </c>
      <c r="D111" s="27" t="str">
        <f t="shared" si="34"/>
        <v/>
      </c>
      <c r="E111" s="27" t="str">
        <f t="shared" si="35"/>
        <v/>
      </c>
      <c r="F111" s="29" t="str">
        <f t="array" ref="F111">IF(B111="","",SMALL(IF(اضافه!$E$1:$E$1000=$D$4,ROW($1:$1000)),B111))</f>
        <v/>
      </c>
      <c r="G111" s="25" t="str">
        <f t="shared" si="31"/>
        <v/>
      </c>
      <c r="H111" s="26" t="str">
        <f t="shared" si="36"/>
        <v/>
      </c>
      <c r="I111" s="27" t="str">
        <f t="shared" si="37"/>
        <v/>
      </c>
      <c r="J111" s="27" t="str">
        <f t="shared" si="38"/>
        <v/>
      </c>
      <c r="K111" s="29" t="str">
        <f t="array" ref="K111">IF(G111="","",SMALL(IF(صرف!$E$1:$E$1000=$D$4,ROW($1:$1000)),G111))</f>
        <v/>
      </c>
      <c r="L111" s="25" t="str">
        <f t="shared" si="32"/>
        <v/>
      </c>
      <c r="M111" s="26" t="str">
        <f t="shared" si="39"/>
        <v/>
      </c>
      <c r="N111" s="27" t="str">
        <f t="shared" si="40"/>
        <v/>
      </c>
      <c r="O111" s="27" t="str">
        <f t="shared" si="41"/>
        <v/>
      </c>
      <c r="P111" s="29" t="str">
        <f t="array" ref="P111">IF(L111="","",SMALL(IF(تكهين!$E$1:$E$1000=$D$4,ROW($1:$1000)),L111))</f>
        <v/>
      </c>
    </row>
    <row r="112" spans="2:16" ht="20.25">
      <c r="B112" s="25" t="str">
        <f t="shared" si="30"/>
        <v/>
      </c>
      <c r="C112" s="26" t="str">
        <f t="shared" si="33"/>
        <v/>
      </c>
      <c r="D112" s="27" t="str">
        <f t="shared" si="34"/>
        <v/>
      </c>
      <c r="E112" s="27" t="str">
        <f t="shared" si="35"/>
        <v/>
      </c>
      <c r="F112" s="29" t="str">
        <f t="array" ref="F112">IF(B112="","",SMALL(IF(اضافه!$E$1:$E$1000=$D$4,ROW($1:$1000)),B112))</f>
        <v/>
      </c>
      <c r="G112" s="25" t="str">
        <f t="shared" si="31"/>
        <v/>
      </c>
      <c r="H112" s="26" t="str">
        <f t="shared" si="36"/>
        <v/>
      </c>
      <c r="I112" s="27" t="str">
        <f t="shared" si="37"/>
        <v/>
      </c>
      <c r="J112" s="27" t="str">
        <f t="shared" si="38"/>
        <v/>
      </c>
      <c r="K112" s="29" t="str">
        <f t="array" ref="K112">IF(G112="","",SMALL(IF(صرف!$E$1:$E$1000=$D$4,ROW($1:$1000)),G112))</f>
        <v/>
      </c>
      <c r="L112" s="25" t="str">
        <f t="shared" si="32"/>
        <v/>
      </c>
      <c r="M112" s="26" t="str">
        <f t="shared" si="39"/>
        <v/>
      </c>
      <c r="N112" s="27" t="str">
        <f t="shared" si="40"/>
        <v/>
      </c>
      <c r="O112" s="27" t="str">
        <f t="shared" si="41"/>
        <v/>
      </c>
      <c r="P112" s="29" t="str">
        <f t="array" ref="P112">IF(L112="","",SMALL(IF(تكهين!$E$1:$E$1000=$D$4,ROW($1:$1000)),L112))</f>
        <v/>
      </c>
    </row>
    <row r="113" spans="2:16" ht="20.25">
      <c r="B113" s="25" t="str">
        <f t="shared" si="30"/>
        <v/>
      </c>
      <c r="C113" s="26" t="str">
        <f t="shared" si="33"/>
        <v/>
      </c>
      <c r="D113" s="27" t="str">
        <f t="shared" si="34"/>
        <v/>
      </c>
      <c r="E113" s="27" t="str">
        <f t="shared" si="35"/>
        <v/>
      </c>
      <c r="F113" s="29" t="str">
        <f t="array" ref="F113">IF(B113="","",SMALL(IF(اضافه!$E$1:$E$1000=$D$4,ROW($1:$1000)),B113))</f>
        <v/>
      </c>
      <c r="G113" s="25" t="str">
        <f t="shared" si="31"/>
        <v/>
      </c>
      <c r="H113" s="26" t="str">
        <f t="shared" si="36"/>
        <v/>
      </c>
      <c r="I113" s="27" t="str">
        <f t="shared" si="37"/>
        <v/>
      </c>
      <c r="J113" s="27" t="str">
        <f t="shared" si="38"/>
        <v/>
      </c>
      <c r="K113" s="29" t="str">
        <f t="array" ref="K113">IF(G113="","",SMALL(IF(صرف!$E$1:$E$1000=$D$4,ROW($1:$1000)),G113))</f>
        <v/>
      </c>
      <c r="L113" s="25" t="str">
        <f t="shared" si="32"/>
        <v/>
      </c>
      <c r="M113" s="26" t="str">
        <f t="shared" si="39"/>
        <v/>
      </c>
      <c r="N113" s="27" t="str">
        <f t="shared" si="40"/>
        <v/>
      </c>
      <c r="O113" s="27" t="str">
        <f t="shared" si="41"/>
        <v/>
      </c>
      <c r="P113" s="29" t="str">
        <f t="array" ref="P113">IF(L113="","",SMALL(IF(تكهين!$E$1:$E$1000=$D$4,ROW($1:$1000)),L113))</f>
        <v/>
      </c>
    </row>
    <row r="114" spans="2:16" ht="20.25">
      <c r="B114" s="25" t="str">
        <f t="shared" si="30"/>
        <v/>
      </c>
      <c r="C114" s="26" t="str">
        <f t="shared" si="33"/>
        <v/>
      </c>
      <c r="D114" s="27" t="str">
        <f t="shared" si="34"/>
        <v/>
      </c>
      <c r="E114" s="27" t="str">
        <f t="shared" si="35"/>
        <v/>
      </c>
      <c r="F114" s="29" t="str">
        <f t="array" ref="F114">IF(B114="","",SMALL(IF(اضافه!$E$1:$E$1000=$D$4,ROW($1:$1000)),B114))</f>
        <v/>
      </c>
      <c r="G114" s="25" t="str">
        <f t="shared" si="31"/>
        <v/>
      </c>
      <c r="H114" s="26" t="str">
        <f t="shared" si="36"/>
        <v/>
      </c>
      <c r="I114" s="27" t="str">
        <f t="shared" si="37"/>
        <v/>
      </c>
      <c r="J114" s="27" t="str">
        <f t="shared" si="38"/>
        <v/>
      </c>
      <c r="K114" s="29" t="str">
        <f t="array" ref="K114">IF(G114="","",SMALL(IF(صرف!$E$1:$E$1000=$D$4,ROW($1:$1000)),G114))</f>
        <v/>
      </c>
      <c r="L114" s="25" t="str">
        <f t="shared" si="32"/>
        <v/>
      </c>
      <c r="M114" s="26" t="str">
        <f t="shared" si="39"/>
        <v/>
      </c>
      <c r="N114" s="27" t="str">
        <f t="shared" si="40"/>
        <v/>
      </c>
      <c r="O114" s="27" t="str">
        <f t="shared" si="41"/>
        <v/>
      </c>
      <c r="P114" s="29" t="str">
        <f t="array" ref="P114">IF(L114="","",SMALL(IF(تكهين!$E$1:$E$1000=$D$4,ROW($1:$1000)),L114))</f>
        <v/>
      </c>
    </row>
    <row r="115" spans="2:16" ht="20.25">
      <c r="B115" s="25" t="str">
        <f t="shared" si="30"/>
        <v/>
      </c>
      <c r="C115" s="26" t="str">
        <f t="shared" si="33"/>
        <v/>
      </c>
      <c r="D115" s="27" t="str">
        <f t="shared" si="34"/>
        <v/>
      </c>
      <c r="E115" s="27" t="str">
        <f t="shared" si="35"/>
        <v/>
      </c>
      <c r="F115" s="29" t="str">
        <f t="array" ref="F115">IF(B115="","",SMALL(IF(اضافه!$E$1:$E$1000=$D$4,ROW($1:$1000)),B115))</f>
        <v/>
      </c>
      <c r="G115" s="25" t="str">
        <f t="shared" si="31"/>
        <v/>
      </c>
      <c r="H115" s="26" t="str">
        <f t="shared" si="36"/>
        <v/>
      </c>
      <c r="I115" s="27" t="str">
        <f t="shared" si="37"/>
        <v/>
      </c>
      <c r="J115" s="27" t="str">
        <f t="shared" si="38"/>
        <v/>
      </c>
      <c r="K115" s="29" t="str">
        <f t="array" ref="K115">IF(G115="","",SMALL(IF(صرف!$E$1:$E$1000=$D$4,ROW($1:$1000)),G115))</f>
        <v/>
      </c>
      <c r="L115" s="25" t="str">
        <f t="shared" si="32"/>
        <v/>
      </c>
      <c r="M115" s="26" t="str">
        <f t="shared" si="39"/>
        <v/>
      </c>
      <c r="N115" s="27" t="str">
        <f t="shared" si="40"/>
        <v/>
      </c>
      <c r="O115" s="27" t="str">
        <f t="shared" si="41"/>
        <v/>
      </c>
      <c r="P115" s="29" t="str">
        <f t="array" ref="P115">IF(L115="","",SMALL(IF(تكهين!$E$1:$E$1000=$D$4,ROW($1:$1000)),L115))</f>
        <v/>
      </c>
    </row>
    <row r="116" spans="2:16" ht="20.25">
      <c r="B116" s="25" t="str">
        <f t="shared" si="30"/>
        <v/>
      </c>
      <c r="C116" s="26" t="str">
        <f t="shared" si="33"/>
        <v/>
      </c>
      <c r="D116" s="27" t="str">
        <f t="shared" si="34"/>
        <v/>
      </c>
      <c r="E116" s="27" t="str">
        <f t="shared" si="35"/>
        <v/>
      </c>
      <c r="F116" s="29" t="str">
        <f t="array" ref="F116">IF(B116="","",SMALL(IF(اضافه!$E$1:$E$1000=$D$4,ROW($1:$1000)),B116))</f>
        <v/>
      </c>
      <c r="G116" s="25" t="str">
        <f t="shared" si="31"/>
        <v/>
      </c>
      <c r="H116" s="26" t="str">
        <f t="shared" si="36"/>
        <v/>
      </c>
      <c r="I116" s="27" t="str">
        <f t="shared" si="37"/>
        <v/>
      </c>
      <c r="J116" s="27" t="str">
        <f t="shared" si="38"/>
        <v/>
      </c>
      <c r="K116" s="29" t="str">
        <f t="array" ref="K116">IF(G116="","",SMALL(IF(صرف!$E$1:$E$1000=$D$4,ROW($1:$1000)),G116))</f>
        <v/>
      </c>
      <c r="L116" s="25" t="str">
        <f t="shared" si="32"/>
        <v/>
      </c>
      <c r="M116" s="26" t="str">
        <f t="shared" si="39"/>
        <v/>
      </c>
      <c r="N116" s="27" t="str">
        <f t="shared" si="40"/>
        <v/>
      </c>
      <c r="O116" s="27" t="str">
        <f t="shared" si="41"/>
        <v/>
      </c>
      <c r="P116" s="29" t="str">
        <f t="array" ref="P116">IF(L116="","",SMALL(IF(تكهين!$E$1:$E$1000=$D$4,ROW($1:$1000)),L116))</f>
        <v/>
      </c>
    </row>
    <row r="117" spans="2:16" ht="20.25">
      <c r="B117" s="25" t="str">
        <f t="shared" si="30"/>
        <v/>
      </c>
      <c r="C117" s="26" t="str">
        <f t="shared" si="33"/>
        <v/>
      </c>
      <c r="D117" s="27" t="str">
        <f t="shared" si="34"/>
        <v/>
      </c>
      <c r="E117" s="27" t="str">
        <f t="shared" si="35"/>
        <v/>
      </c>
      <c r="F117" s="29" t="str">
        <f t="array" ref="F117">IF(B117="","",SMALL(IF(اضافه!$E$1:$E$1000=$D$4,ROW($1:$1000)),B117))</f>
        <v/>
      </c>
      <c r="G117" s="25" t="str">
        <f t="shared" si="31"/>
        <v/>
      </c>
      <c r="H117" s="26" t="str">
        <f t="shared" si="36"/>
        <v/>
      </c>
      <c r="I117" s="27" t="str">
        <f t="shared" si="37"/>
        <v/>
      </c>
      <c r="J117" s="27" t="str">
        <f t="shared" si="38"/>
        <v/>
      </c>
      <c r="K117" s="29" t="str">
        <f t="array" ref="K117">IF(G117="","",SMALL(IF(صرف!$E$1:$E$1000=$D$4,ROW($1:$1000)),G117))</f>
        <v/>
      </c>
      <c r="L117" s="25" t="str">
        <f t="shared" si="32"/>
        <v/>
      </c>
      <c r="M117" s="26" t="str">
        <f t="shared" si="39"/>
        <v/>
      </c>
      <c r="N117" s="27" t="str">
        <f t="shared" si="40"/>
        <v/>
      </c>
      <c r="O117" s="27" t="str">
        <f t="shared" si="41"/>
        <v/>
      </c>
      <c r="P117" s="29" t="str">
        <f t="array" ref="P117">IF(L117="","",SMALL(IF(تكهين!$E$1:$E$1000=$D$4,ROW($1:$1000)),L117))</f>
        <v/>
      </c>
    </row>
    <row r="118" spans="2:16" ht="20.25">
      <c r="B118" s="25" t="str">
        <f t="shared" si="30"/>
        <v/>
      </c>
      <c r="C118" s="26" t="str">
        <f t="shared" si="33"/>
        <v/>
      </c>
      <c r="D118" s="27" t="str">
        <f t="shared" si="34"/>
        <v/>
      </c>
      <c r="E118" s="27" t="str">
        <f t="shared" si="35"/>
        <v/>
      </c>
      <c r="F118" s="29" t="str">
        <f t="array" ref="F118">IF(B118="","",SMALL(IF(اضافه!$E$1:$E$1000=$D$4,ROW($1:$1000)),B118))</f>
        <v/>
      </c>
      <c r="G118" s="25" t="str">
        <f t="shared" si="31"/>
        <v/>
      </c>
      <c r="H118" s="26" t="str">
        <f t="shared" si="36"/>
        <v/>
      </c>
      <c r="I118" s="27" t="str">
        <f t="shared" si="37"/>
        <v/>
      </c>
      <c r="J118" s="27" t="str">
        <f t="shared" si="38"/>
        <v/>
      </c>
      <c r="K118" s="29" t="str">
        <f t="array" ref="K118">IF(G118="","",SMALL(IF(صرف!$E$1:$E$1000=$D$4,ROW($1:$1000)),G118))</f>
        <v/>
      </c>
      <c r="L118" s="25" t="str">
        <f t="shared" si="32"/>
        <v/>
      </c>
      <c r="M118" s="26" t="str">
        <f t="shared" si="39"/>
        <v/>
      </c>
      <c r="N118" s="27" t="str">
        <f t="shared" si="40"/>
        <v/>
      </c>
      <c r="O118" s="27" t="str">
        <f t="shared" si="41"/>
        <v/>
      </c>
      <c r="P118" s="29" t="str">
        <f t="array" ref="P118">IF(L118="","",SMALL(IF(تكهين!$E$1:$E$1000=$D$4,ROW($1:$1000)),L118))</f>
        <v/>
      </c>
    </row>
    <row r="119" spans="2:16" ht="20.25">
      <c r="B119" s="25" t="str">
        <f t="shared" si="30"/>
        <v/>
      </c>
      <c r="C119" s="26" t="str">
        <f t="shared" si="33"/>
        <v/>
      </c>
      <c r="D119" s="27" t="str">
        <f t="shared" si="34"/>
        <v/>
      </c>
      <c r="E119" s="27" t="str">
        <f t="shared" si="35"/>
        <v/>
      </c>
      <c r="F119" s="29" t="str">
        <f t="array" ref="F119">IF(B119="","",SMALL(IF(اضافه!$E$1:$E$1000=$D$4,ROW($1:$1000)),B119))</f>
        <v/>
      </c>
      <c r="G119" s="25" t="str">
        <f t="shared" si="31"/>
        <v/>
      </c>
      <c r="H119" s="26" t="str">
        <f t="shared" si="36"/>
        <v/>
      </c>
      <c r="I119" s="27" t="str">
        <f t="shared" si="37"/>
        <v/>
      </c>
      <c r="J119" s="27" t="str">
        <f t="shared" si="38"/>
        <v/>
      </c>
      <c r="K119" s="29" t="str">
        <f t="array" ref="K119">IF(G119="","",SMALL(IF(صرف!$E$1:$E$1000=$D$4,ROW($1:$1000)),G119))</f>
        <v/>
      </c>
      <c r="L119" s="25" t="str">
        <f t="shared" si="32"/>
        <v/>
      </c>
      <c r="M119" s="26" t="str">
        <f t="shared" si="39"/>
        <v/>
      </c>
      <c r="N119" s="27" t="str">
        <f t="shared" si="40"/>
        <v/>
      </c>
      <c r="O119" s="27" t="str">
        <f t="shared" si="41"/>
        <v/>
      </c>
      <c r="P119" s="29" t="str">
        <f t="array" ref="P119">IF(L119="","",SMALL(IF(تكهين!$E$1:$E$1000=$D$4,ROW($1:$1000)),L119))</f>
        <v/>
      </c>
    </row>
    <row r="120" spans="2:16" ht="20.25">
      <c r="B120" s="25" t="str">
        <f t="shared" si="30"/>
        <v/>
      </c>
      <c r="C120" s="26" t="str">
        <f t="shared" si="33"/>
        <v/>
      </c>
      <c r="D120" s="27" t="str">
        <f t="shared" si="34"/>
        <v/>
      </c>
      <c r="E120" s="27" t="str">
        <f t="shared" si="35"/>
        <v/>
      </c>
      <c r="F120" s="29" t="str">
        <f t="array" ref="F120">IF(B120="","",SMALL(IF(اضافه!$E$1:$E$1000=$D$4,ROW($1:$1000)),B120))</f>
        <v/>
      </c>
      <c r="G120" s="25" t="str">
        <f t="shared" si="31"/>
        <v/>
      </c>
      <c r="H120" s="26" t="str">
        <f t="shared" si="36"/>
        <v/>
      </c>
      <c r="I120" s="27" t="str">
        <f t="shared" si="37"/>
        <v/>
      </c>
      <c r="J120" s="27" t="str">
        <f t="shared" si="38"/>
        <v/>
      </c>
      <c r="K120" s="29" t="str">
        <f t="array" ref="K120">IF(G120="","",SMALL(IF(صرف!$E$1:$E$1000=$D$4,ROW($1:$1000)),G120))</f>
        <v/>
      </c>
      <c r="L120" s="25" t="str">
        <f t="shared" si="32"/>
        <v/>
      </c>
      <c r="M120" s="26" t="str">
        <f t="shared" si="39"/>
        <v/>
      </c>
      <c r="N120" s="27" t="str">
        <f t="shared" si="40"/>
        <v/>
      </c>
      <c r="O120" s="27" t="str">
        <f t="shared" si="41"/>
        <v/>
      </c>
      <c r="P120" s="29" t="str">
        <f t="array" ref="P120">IF(L120="","",SMALL(IF(تكهين!$E$1:$E$1000=$D$4,ROW($1:$1000)),L120))</f>
        <v/>
      </c>
    </row>
    <row r="121" spans="2:16" ht="20.25">
      <c r="B121" s="25" t="str">
        <f t="shared" si="30"/>
        <v/>
      </c>
      <c r="C121" s="26" t="str">
        <f t="shared" si="33"/>
        <v/>
      </c>
      <c r="D121" s="27" t="str">
        <f t="shared" si="34"/>
        <v/>
      </c>
      <c r="E121" s="27" t="str">
        <f t="shared" si="35"/>
        <v/>
      </c>
      <c r="F121" s="29" t="str">
        <f t="array" ref="F121">IF(B121="","",SMALL(IF(اضافه!$E$1:$E$1000=$D$4,ROW($1:$1000)),B121))</f>
        <v/>
      </c>
      <c r="G121" s="25" t="str">
        <f t="shared" si="31"/>
        <v/>
      </c>
      <c r="H121" s="26" t="str">
        <f t="shared" si="36"/>
        <v/>
      </c>
      <c r="I121" s="27" t="str">
        <f t="shared" si="37"/>
        <v/>
      </c>
      <c r="J121" s="27" t="str">
        <f t="shared" si="38"/>
        <v/>
      </c>
      <c r="K121" s="29" t="str">
        <f t="array" ref="K121">IF(G121="","",SMALL(IF(صرف!$E$1:$E$1000=$D$4,ROW($1:$1000)),G121))</f>
        <v/>
      </c>
      <c r="L121" s="25" t="str">
        <f t="shared" si="32"/>
        <v/>
      </c>
      <c r="M121" s="26" t="str">
        <f t="shared" si="39"/>
        <v/>
      </c>
      <c r="N121" s="27" t="str">
        <f t="shared" si="40"/>
        <v/>
      </c>
      <c r="O121" s="27" t="str">
        <f t="shared" si="41"/>
        <v/>
      </c>
      <c r="P121" s="29" t="str">
        <f t="array" ref="P121">IF(L121="","",SMALL(IF(تكهين!$E$1:$E$1000=$D$4,ROW($1:$1000)),L121))</f>
        <v/>
      </c>
    </row>
    <row r="122" spans="2:16" ht="20.25">
      <c r="B122" s="25" t="str">
        <f t="shared" si="30"/>
        <v/>
      </c>
      <c r="C122" s="26" t="str">
        <f t="shared" si="33"/>
        <v/>
      </c>
      <c r="D122" s="27" t="str">
        <f t="shared" si="34"/>
        <v/>
      </c>
      <c r="E122" s="27" t="str">
        <f t="shared" si="35"/>
        <v/>
      </c>
      <c r="F122" s="29" t="str">
        <f t="array" ref="F122">IF(B122="","",SMALL(IF(اضافه!$E$1:$E$1000=$D$4,ROW($1:$1000)),B122))</f>
        <v/>
      </c>
      <c r="G122" s="25" t="str">
        <f t="shared" si="31"/>
        <v/>
      </c>
      <c r="H122" s="26" t="str">
        <f t="shared" si="36"/>
        <v/>
      </c>
      <c r="I122" s="27" t="str">
        <f t="shared" si="37"/>
        <v/>
      </c>
      <c r="J122" s="27" t="str">
        <f t="shared" si="38"/>
        <v/>
      </c>
      <c r="K122" s="29" t="str">
        <f t="array" ref="K122">IF(G122="","",SMALL(IF(صرف!$E$1:$E$1000=$D$4,ROW($1:$1000)),G122))</f>
        <v/>
      </c>
      <c r="L122" s="25" t="str">
        <f t="shared" si="32"/>
        <v/>
      </c>
      <c r="M122" s="26" t="str">
        <f t="shared" si="39"/>
        <v/>
      </c>
      <c r="N122" s="27" t="str">
        <f t="shared" si="40"/>
        <v/>
      </c>
      <c r="O122" s="27" t="str">
        <f t="shared" si="41"/>
        <v/>
      </c>
      <c r="P122" s="29" t="str">
        <f t="array" ref="P122">IF(L122="","",SMALL(IF(تكهين!$E$1:$E$1000=$D$4,ROW($1:$1000)),L122))</f>
        <v/>
      </c>
    </row>
    <row r="123" spans="2:16" ht="20.25">
      <c r="B123" s="25" t="str">
        <f t="shared" si="30"/>
        <v/>
      </c>
      <c r="C123" s="26" t="str">
        <f t="shared" si="33"/>
        <v/>
      </c>
      <c r="D123" s="27" t="str">
        <f t="shared" si="34"/>
        <v/>
      </c>
      <c r="E123" s="27" t="str">
        <f t="shared" si="35"/>
        <v/>
      </c>
      <c r="F123" s="29" t="str">
        <f t="array" ref="F123">IF(B123="","",SMALL(IF(اضافه!$E$1:$E$1000=$D$4,ROW($1:$1000)),B123))</f>
        <v/>
      </c>
      <c r="G123" s="25" t="str">
        <f t="shared" si="31"/>
        <v/>
      </c>
      <c r="H123" s="26" t="str">
        <f t="shared" si="36"/>
        <v/>
      </c>
      <c r="I123" s="27" t="str">
        <f t="shared" si="37"/>
        <v/>
      </c>
      <c r="J123" s="27" t="str">
        <f t="shared" si="38"/>
        <v/>
      </c>
      <c r="K123" s="29" t="str">
        <f t="array" ref="K123">IF(G123="","",SMALL(IF(صرف!$E$1:$E$1000=$D$4,ROW($1:$1000)),G123))</f>
        <v/>
      </c>
      <c r="L123" s="25" t="str">
        <f t="shared" si="32"/>
        <v/>
      </c>
      <c r="M123" s="26" t="str">
        <f t="shared" si="39"/>
        <v/>
      </c>
      <c r="N123" s="27" t="str">
        <f t="shared" si="40"/>
        <v/>
      </c>
      <c r="O123" s="27" t="str">
        <f t="shared" si="41"/>
        <v/>
      </c>
      <c r="P123" s="29" t="str">
        <f t="array" ref="P123">IF(L123="","",SMALL(IF(تكهين!$E$1:$E$1000=$D$4,ROW($1:$1000)),L123))</f>
        <v/>
      </c>
    </row>
    <row r="124" spans="2:16" ht="20.25">
      <c r="B124" s="25" t="str">
        <f t="shared" si="30"/>
        <v/>
      </c>
      <c r="C124" s="26" t="str">
        <f t="shared" si="33"/>
        <v/>
      </c>
      <c r="D124" s="27" t="str">
        <f t="shared" si="34"/>
        <v/>
      </c>
      <c r="E124" s="27" t="str">
        <f t="shared" si="35"/>
        <v/>
      </c>
      <c r="F124" s="29" t="str">
        <f t="array" ref="F124">IF(B124="","",SMALL(IF(اضافه!$E$1:$E$1000=$D$4,ROW($1:$1000)),B124))</f>
        <v/>
      </c>
      <c r="G124" s="25" t="str">
        <f t="shared" si="31"/>
        <v/>
      </c>
      <c r="H124" s="26" t="str">
        <f t="shared" si="36"/>
        <v/>
      </c>
      <c r="I124" s="27" t="str">
        <f t="shared" si="37"/>
        <v/>
      </c>
      <c r="J124" s="27" t="str">
        <f t="shared" si="38"/>
        <v/>
      </c>
      <c r="K124" s="29" t="str">
        <f t="array" ref="K124">IF(G124="","",SMALL(IF(صرف!$E$1:$E$1000=$D$4,ROW($1:$1000)),G124))</f>
        <v/>
      </c>
      <c r="L124" s="25" t="str">
        <f t="shared" si="32"/>
        <v/>
      </c>
      <c r="M124" s="26" t="str">
        <f t="shared" si="39"/>
        <v/>
      </c>
      <c r="N124" s="27" t="str">
        <f t="shared" si="40"/>
        <v/>
      </c>
      <c r="O124" s="27" t="str">
        <f t="shared" si="41"/>
        <v/>
      </c>
      <c r="P124" s="29" t="str">
        <f t="array" ref="P124">IF(L124="","",SMALL(IF(تكهين!$E$1:$E$1000=$D$4,ROW($1:$1000)),L124))</f>
        <v/>
      </c>
    </row>
    <row r="125" spans="2:16" ht="20.25">
      <c r="B125" s="25" t="str">
        <f t="shared" si="30"/>
        <v/>
      </c>
      <c r="C125" s="26" t="str">
        <f t="shared" si="33"/>
        <v/>
      </c>
      <c r="D125" s="27" t="str">
        <f t="shared" si="34"/>
        <v/>
      </c>
      <c r="E125" s="27" t="str">
        <f t="shared" si="35"/>
        <v/>
      </c>
      <c r="F125" s="29" t="str">
        <f t="array" ref="F125">IF(B125="","",SMALL(IF(اضافه!$E$1:$E$1000=$D$4,ROW($1:$1000)),B125))</f>
        <v/>
      </c>
      <c r="G125" s="25" t="str">
        <f t="shared" si="31"/>
        <v/>
      </c>
      <c r="H125" s="26" t="str">
        <f t="shared" si="36"/>
        <v/>
      </c>
      <c r="I125" s="27" t="str">
        <f t="shared" si="37"/>
        <v/>
      </c>
      <c r="J125" s="27" t="str">
        <f t="shared" si="38"/>
        <v/>
      </c>
      <c r="K125" s="29" t="str">
        <f t="array" ref="K125">IF(G125="","",SMALL(IF(صرف!$E$1:$E$1000=$D$4,ROW($1:$1000)),G125))</f>
        <v/>
      </c>
      <c r="L125" s="25" t="str">
        <f t="shared" si="32"/>
        <v/>
      </c>
      <c r="M125" s="26" t="str">
        <f t="shared" si="39"/>
        <v/>
      </c>
      <c r="N125" s="27" t="str">
        <f t="shared" si="40"/>
        <v/>
      </c>
      <c r="O125" s="27" t="str">
        <f t="shared" si="41"/>
        <v/>
      </c>
      <c r="P125" s="29" t="str">
        <f t="array" ref="P125">IF(L125="","",SMALL(IF(تكهين!$E$1:$E$1000=$D$4,ROW($1:$1000)),L125))</f>
        <v/>
      </c>
    </row>
    <row r="126" spans="2:16" ht="20.25">
      <c r="B126" s="25" t="str">
        <f t="shared" si="30"/>
        <v/>
      </c>
      <c r="C126" s="26" t="str">
        <f t="shared" si="33"/>
        <v/>
      </c>
      <c r="D126" s="27" t="str">
        <f t="shared" si="34"/>
        <v/>
      </c>
      <c r="E126" s="27" t="str">
        <f t="shared" si="35"/>
        <v/>
      </c>
      <c r="F126" s="29" t="str">
        <f t="array" ref="F126">IF(B126="","",SMALL(IF(اضافه!$E$1:$E$1000=$D$4,ROW($1:$1000)),B126))</f>
        <v/>
      </c>
      <c r="G126" s="25" t="str">
        <f t="shared" si="31"/>
        <v/>
      </c>
      <c r="H126" s="26" t="str">
        <f t="shared" si="36"/>
        <v/>
      </c>
      <c r="I126" s="27" t="str">
        <f t="shared" si="37"/>
        <v/>
      </c>
      <c r="J126" s="27" t="str">
        <f t="shared" si="38"/>
        <v/>
      </c>
      <c r="K126" s="29" t="str">
        <f t="array" ref="K126">IF(G126="","",SMALL(IF(صرف!$E$1:$E$1000=$D$4,ROW($1:$1000)),G126))</f>
        <v/>
      </c>
      <c r="L126" s="25" t="str">
        <f t="shared" si="32"/>
        <v/>
      </c>
      <c r="M126" s="26" t="str">
        <f t="shared" si="39"/>
        <v/>
      </c>
      <c r="N126" s="27" t="str">
        <f t="shared" si="40"/>
        <v/>
      </c>
      <c r="O126" s="27" t="str">
        <f t="shared" si="41"/>
        <v/>
      </c>
      <c r="P126" s="29" t="str">
        <f t="array" ref="P126">IF(L126="","",SMALL(IF(تكهين!$E$1:$E$1000=$D$4,ROW($1:$1000)),L126))</f>
        <v/>
      </c>
    </row>
    <row r="127" spans="2:16" ht="20.25">
      <c r="B127" s="25" t="str">
        <f t="shared" si="30"/>
        <v/>
      </c>
      <c r="C127" s="26" t="str">
        <f t="shared" si="33"/>
        <v/>
      </c>
      <c r="D127" s="27" t="str">
        <f t="shared" si="34"/>
        <v/>
      </c>
      <c r="E127" s="27" t="str">
        <f t="shared" si="35"/>
        <v/>
      </c>
      <c r="F127" s="29" t="str">
        <f t="array" ref="F127">IF(B127="","",SMALL(IF(اضافه!$E$1:$E$1000=$D$4,ROW($1:$1000)),B127))</f>
        <v/>
      </c>
      <c r="G127" s="25" t="str">
        <f t="shared" si="31"/>
        <v/>
      </c>
      <c r="H127" s="26" t="str">
        <f t="shared" si="36"/>
        <v/>
      </c>
      <c r="I127" s="27" t="str">
        <f t="shared" si="37"/>
        <v/>
      </c>
      <c r="J127" s="27" t="str">
        <f t="shared" si="38"/>
        <v/>
      </c>
      <c r="K127" s="29" t="str">
        <f t="array" ref="K127">IF(G127="","",SMALL(IF(صرف!$E$1:$E$1000=$D$4,ROW($1:$1000)),G127))</f>
        <v/>
      </c>
      <c r="L127" s="25" t="str">
        <f t="shared" si="32"/>
        <v/>
      </c>
      <c r="M127" s="26" t="str">
        <f t="shared" si="39"/>
        <v/>
      </c>
      <c r="N127" s="27" t="str">
        <f t="shared" si="40"/>
        <v/>
      </c>
      <c r="O127" s="27" t="str">
        <f t="shared" si="41"/>
        <v/>
      </c>
      <c r="P127" s="29" t="str">
        <f t="array" ref="P127">IF(L127="","",SMALL(IF(تكهين!$E$1:$E$1000=$D$4,ROW($1:$1000)),L127))</f>
        <v/>
      </c>
    </row>
    <row r="128" spans="2:16" ht="20.25">
      <c r="B128" s="25" t="str">
        <f t="shared" si="30"/>
        <v/>
      </c>
      <c r="C128" s="26" t="str">
        <f t="shared" si="33"/>
        <v/>
      </c>
      <c r="D128" s="27" t="str">
        <f t="shared" si="34"/>
        <v/>
      </c>
      <c r="E128" s="27" t="str">
        <f t="shared" si="35"/>
        <v/>
      </c>
      <c r="F128" s="29" t="str">
        <f t="array" ref="F128">IF(B128="","",SMALL(IF(اضافه!$E$1:$E$1000=$D$4,ROW($1:$1000)),B128))</f>
        <v/>
      </c>
      <c r="G128" s="25" t="str">
        <f t="shared" si="31"/>
        <v/>
      </c>
      <c r="H128" s="26" t="str">
        <f t="shared" si="36"/>
        <v/>
      </c>
      <c r="I128" s="27" t="str">
        <f t="shared" si="37"/>
        <v/>
      </c>
      <c r="J128" s="27" t="str">
        <f t="shared" si="38"/>
        <v/>
      </c>
      <c r="K128" s="29" t="str">
        <f t="array" ref="K128">IF(G128="","",SMALL(IF(صرف!$E$1:$E$1000=$D$4,ROW($1:$1000)),G128))</f>
        <v/>
      </c>
      <c r="L128" s="25" t="str">
        <f t="shared" si="32"/>
        <v/>
      </c>
      <c r="M128" s="26" t="str">
        <f t="shared" si="39"/>
        <v/>
      </c>
      <c r="N128" s="27" t="str">
        <f t="shared" si="40"/>
        <v/>
      </c>
      <c r="O128" s="27" t="str">
        <f t="shared" si="41"/>
        <v/>
      </c>
      <c r="P128" s="29" t="str">
        <f t="array" ref="P128">IF(L128="","",SMALL(IF(تكهين!$E$1:$E$1000=$D$4,ROW($1:$1000)),L128))</f>
        <v/>
      </c>
    </row>
    <row r="129" spans="2:16" ht="20.25">
      <c r="B129" s="25" t="str">
        <f t="shared" si="30"/>
        <v/>
      </c>
      <c r="C129" s="26" t="str">
        <f t="shared" si="33"/>
        <v/>
      </c>
      <c r="D129" s="27" t="str">
        <f t="shared" si="34"/>
        <v/>
      </c>
      <c r="E129" s="27" t="str">
        <f t="shared" si="35"/>
        <v/>
      </c>
      <c r="F129" s="29" t="str">
        <f t="array" ref="F129">IF(B129="","",SMALL(IF(اضافه!$E$1:$E$1000=$D$4,ROW($1:$1000)),B129))</f>
        <v/>
      </c>
      <c r="G129" s="25" t="str">
        <f t="shared" si="31"/>
        <v/>
      </c>
      <c r="H129" s="26" t="str">
        <f t="shared" si="36"/>
        <v/>
      </c>
      <c r="I129" s="27" t="str">
        <f t="shared" si="37"/>
        <v/>
      </c>
      <c r="J129" s="27" t="str">
        <f t="shared" si="38"/>
        <v/>
      </c>
      <c r="K129" s="29" t="str">
        <f t="array" ref="K129">IF(G129="","",SMALL(IF(صرف!$E$1:$E$1000=$D$4,ROW($1:$1000)),G129))</f>
        <v/>
      </c>
      <c r="L129" s="25" t="str">
        <f t="shared" si="32"/>
        <v/>
      </c>
      <c r="M129" s="26" t="str">
        <f t="shared" si="39"/>
        <v/>
      </c>
      <c r="N129" s="27" t="str">
        <f t="shared" si="40"/>
        <v/>
      </c>
      <c r="O129" s="27" t="str">
        <f t="shared" si="41"/>
        <v/>
      </c>
      <c r="P129" s="29" t="str">
        <f t="array" ref="P129">IF(L129="","",SMALL(IF(تكهين!$E$1:$E$1000=$D$4,ROW($1:$1000)),L129))</f>
        <v/>
      </c>
    </row>
    <row r="130" spans="2:16" ht="20.25">
      <c r="B130" s="25" t="str">
        <f t="shared" si="30"/>
        <v/>
      </c>
      <c r="C130" s="26" t="str">
        <f t="shared" si="33"/>
        <v/>
      </c>
      <c r="D130" s="27" t="str">
        <f t="shared" si="34"/>
        <v/>
      </c>
      <c r="E130" s="27" t="str">
        <f t="shared" si="35"/>
        <v/>
      </c>
      <c r="F130" s="29" t="str">
        <f t="array" ref="F130">IF(B130="","",SMALL(IF(اضافه!$E$1:$E$1000=$D$4,ROW($1:$1000)),B130))</f>
        <v/>
      </c>
      <c r="G130" s="25" t="str">
        <f t="shared" si="31"/>
        <v/>
      </c>
      <c r="H130" s="26" t="str">
        <f t="shared" si="36"/>
        <v/>
      </c>
      <c r="I130" s="27" t="str">
        <f t="shared" si="37"/>
        <v/>
      </c>
      <c r="J130" s="27" t="str">
        <f t="shared" si="38"/>
        <v/>
      </c>
      <c r="K130" s="29" t="str">
        <f t="array" ref="K130">IF(G130="","",SMALL(IF(صرف!$E$1:$E$1000=$D$4,ROW($1:$1000)),G130))</f>
        <v/>
      </c>
      <c r="L130" s="25" t="str">
        <f t="shared" si="32"/>
        <v/>
      </c>
      <c r="M130" s="26" t="str">
        <f t="shared" si="39"/>
        <v/>
      </c>
      <c r="N130" s="27" t="str">
        <f t="shared" si="40"/>
        <v/>
      </c>
      <c r="O130" s="27" t="str">
        <f t="shared" si="41"/>
        <v/>
      </c>
      <c r="P130" s="29" t="str">
        <f t="array" ref="P130">IF(L130="","",SMALL(IF(تكهين!$E$1:$E$1000=$D$4,ROW($1:$1000)),L130))</f>
        <v/>
      </c>
    </row>
    <row r="131" spans="2:16" ht="20.25">
      <c r="B131" s="25" t="str">
        <f t="shared" si="30"/>
        <v/>
      </c>
      <c r="C131" s="26" t="str">
        <f t="shared" si="33"/>
        <v/>
      </c>
      <c r="D131" s="27" t="str">
        <f t="shared" si="34"/>
        <v/>
      </c>
      <c r="E131" s="27" t="str">
        <f t="shared" si="35"/>
        <v/>
      </c>
      <c r="F131" s="29" t="str">
        <f t="array" ref="F131">IF(B131="","",SMALL(IF(اضافه!$E$1:$E$1000=$D$4,ROW($1:$1000)),B131))</f>
        <v/>
      </c>
      <c r="G131" s="25" t="str">
        <f t="shared" si="31"/>
        <v/>
      </c>
      <c r="H131" s="26" t="str">
        <f t="shared" si="36"/>
        <v/>
      </c>
      <c r="I131" s="27" t="str">
        <f t="shared" si="37"/>
        <v/>
      </c>
      <c r="J131" s="27" t="str">
        <f t="shared" si="38"/>
        <v/>
      </c>
      <c r="K131" s="29" t="str">
        <f t="array" ref="K131">IF(G131="","",SMALL(IF(صرف!$E$1:$E$1000=$D$4,ROW($1:$1000)),G131))</f>
        <v/>
      </c>
      <c r="L131" s="25" t="str">
        <f t="shared" si="32"/>
        <v/>
      </c>
      <c r="M131" s="26" t="str">
        <f t="shared" si="39"/>
        <v/>
      </c>
      <c r="N131" s="27" t="str">
        <f t="shared" si="40"/>
        <v/>
      </c>
      <c r="O131" s="27" t="str">
        <f t="shared" si="41"/>
        <v/>
      </c>
      <c r="P131" s="29" t="str">
        <f t="array" ref="P131">IF(L131="","",SMALL(IF(تكهين!$E$1:$E$1000=$D$4,ROW($1:$1000)),L131))</f>
        <v/>
      </c>
    </row>
    <row r="132" spans="2:16" ht="20.25">
      <c r="B132" s="25" t="str">
        <f t="shared" si="30"/>
        <v/>
      </c>
      <c r="C132" s="26" t="str">
        <f t="shared" si="33"/>
        <v/>
      </c>
      <c r="D132" s="27" t="str">
        <f t="shared" si="34"/>
        <v/>
      </c>
      <c r="E132" s="27" t="str">
        <f t="shared" si="35"/>
        <v/>
      </c>
      <c r="F132" s="29" t="str">
        <f t="array" ref="F132">IF(B132="","",SMALL(IF(اضافه!$E$1:$E$1000=$D$4,ROW($1:$1000)),B132))</f>
        <v/>
      </c>
      <c r="G132" s="25" t="str">
        <f t="shared" si="31"/>
        <v/>
      </c>
      <c r="H132" s="26" t="str">
        <f t="shared" si="36"/>
        <v/>
      </c>
      <c r="I132" s="27" t="str">
        <f t="shared" si="37"/>
        <v/>
      </c>
      <c r="J132" s="27" t="str">
        <f t="shared" si="38"/>
        <v/>
      </c>
      <c r="K132" s="29" t="str">
        <f t="array" ref="K132">IF(G132="","",SMALL(IF(صرف!$E$1:$E$1000=$D$4,ROW($1:$1000)),G132))</f>
        <v/>
      </c>
      <c r="L132" s="25" t="str">
        <f t="shared" si="32"/>
        <v/>
      </c>
      <c r="M132" s="26" t="str">
        <f t="shared" si="39"/>
        <v/>
      </c>
      <c r="N132" s="27" t="str">
        <f t="shared" si="40"/>
        <v/>
      </c>
      <c r="O132" s="27" t="str">
        <f t="shared" si="41"/>
        <v/>
      </c>
      <c r="P132" s="29" t="str">
        <f t="array" ref="P132">IF(L132="","",SMALL(IF(تكهين!$E$1:$E$1000=$D$4,ROW($1:$1000)),L132))</f>
        <v/>
      </c>
    </row>
    <row r="133" spans="2:16" ht="20.25">
      <c r="B133" s="25" t="str">
        <f t="shared" si="30"/>
        <v/>
      </c>
      <c r="C133" s="26" t="str">
        <f t="shared" si="33"/>
        <v/>
      </c>
      <c r="D133" s="27" t="str">
        <f t="shared" si="34"/>
        <v/>
      </c>
      <c r="E133" s="27" t="str">
        <f t="shared" si="35"/>
        <v/>
      </c>
      <c r="F133" s="29" t="str">
        <f t="array" ref="F133">IF(B133="","",SMALL(IF(اضافه!$E$1:$E$1000=$D$4,ROW($1:$1000)),B133))</f>
        <v/>
      </c>
      <c r="G133" s="25" t="str">
        <f t="shared" si="31"/>
        <v/>
      </c>
      <c r="H133" s="26" t="str">
        <f t="shared" si="36"/>
        <v/>
      </c>
      <c r="I133" s="27" t="str">
        <f t="shared" si="37"/>
        <v/>
      </c>
      <c r="J133" s="27" t="str">
        <f t="shared" si="38"/>
        <v/>
      </c>
      <c r="K133" s="29" t="str">
        <f t="array" ref="K133">IF(G133="","",SMALL(IF(صرف!$E$1:$E$1000=$D$4,ROW($1:$1000)),G133))</f>
        <v/>
      </c>
      <c r="L133" s="25" t="str">
        <f t="shared" si="32"/>
        <v/>
      </c>
      <c r="M133" s="26" t="str">
        <f t="shared" si="39"/>
        <v/>
      </c>
      <c r="N133" s="27" t="str">
        <f t="shared" si="40"/>
        <v/>
      </c>
      <c r="O133" s="27" t="str">
        <f t="shared" si="41"/>
        <v/>
      </c>
      <c r="P133" s="29" t="str">
        <f t="array" ref="P133">IF(L133="","",SMALL(IF(تكهين!$E$1:$E$1000=$D$4,ROW($1:$1000)),L133))</f>
        <v/>
      </c>
    </row>
    <row r="134" spans="2:16" ht="20.25">
      <c r="B134" s="25" t="str">
        <f t="shared" si="30"/>
        <v/>
      </c>
      <c r="C134" s="26" t="str">
        <f t="shared" si="33"/>
        <v/>
      </c>
      <c r="D134" s="27" t="str">
        <f t="shared" si="34"/>
        <v/>
      </c>
      <c r="E134" s="27" t="str">
        <f t="shared" si="35"/>
        <v/>
      </c>
      <c r="F134" s="29" t="str">
        <f t="array" ref="F134">IF(B134="","",SMALL(IF(اضافه!$E$1:$E$1000=$D$4,ROW($1:$1000)),B134))</f>
        <v/>
      </c>
      <c r="G134" s="25" t="str">
        <f t="shared" si="31"/>
        <v/>
      </c>
      <c r="H134" s="26" t="str">
        <f t="shared" si="36"/>
        <v/>
      </c>
      <c r="I134" s="27" t="str">
        <f t="shared" si="37"/>
        <v/>
      </c>
      <c r="J134" s="27" t="str">
        <f t="shared" si="38"/>
        <v/>
      </c>
      <c r="K134" s="29" t="str">
        <f t="array" ref="K134">IF(G134="","",SMALL(IF(صرف!$E$1:$E$1000=$D$4,ROW($1:$1000)),G134))</f>
        <v/>
      </c>
      <c r="L134" s="25" t="str">
        <f t="shared" si="32"/>
        <v/>
      </c>
      <c r="M134" s="26" t="str">
        <f t="shared" si="39"/>
        <v/>
      </c>
      <c r="N134" s="27" t="str">
        <f t="shared" si="40"/>
        <v/>
      </c>
      <c r="O134" s="27" t="str">
        <f t="shared" si="41"/>
        <v/>
      </c>
      <c r="P134" s="29" t="str">
        <f t="array" ref="P134">IF(L134="","",SMALL(IF(تكهين!$E$1:$E$1000=$D$4,ROW($1:$1000)),L134))</f>
        <v/>
      </c>
    </row>
    <row r="135" spans="2:16" ht="20.25">
      <c r="B135" s="25" t="str">
        <f t="shared" si="30"/>
        <v/>
      </c>
      <c r="C135" s="26" t="str">
        <f t="shared" si="33"/>
        <v/>
      </c>
      <c r="D135" s="27" t="str">
        <f t="shared" si="34"/>
        <v/>
      </c>
      <c r="E135" s="27" t="str">
        <f t="shared" si="35"/>
        <v/>
      </c>
      <c r="F135" s="29" t="str">
        <f t="array" ref="F135">IF(B135="","",SMALL(IF(اضافه!$E$1:$E$1000=$D$4,ROW($1:$1000)),B135))</f>
        <v/>
      </c>
      <c r="G135" s="25" t="str">
        <f t="shared" si="31"/>
        <v/>
      </c>
      <c r="H135" s="26" t="str">
        <f t="shared" si="36"/>
        <v/>
      </c>
      <c r="I135" s="27" t="str">
        <f t="shared" si="37"/>
        <v/>
      </c>
      <c r="J135" s="27" t="str">
        <f t="shared" si="38"/>
        <v/>
      </c>
      <c r="K135" s="29" t="str">
        <f t="array" ref="K135">IF(G135="","",SMALL(IF(صرف!$E$1:$E$1000=$D$4,ROW($1:$1000)),G135))</f>
        <v/>
      </c>
      <c r="L135" s="25" t="str">
        <f t="shared" si="32"/>
        <v/>
      </c>
      <c r="M135" s="26" t="str">
        <f t="shared" si="39"/>
        <v/>
      </c>
      <c r="N135" s="27" t="str">
        <f t="shared" si="40"/>
        <v/>
      </c>
      <c r="O135" s="27" t="str">
        <f t="shared" si="41"/>
        <v/>
      </c>
      <c r="P135" s="29" t="str">
        <f t="array" ref="P135">IF(L135="","",SMALL(IF(تكهين!$E$1:$E$1000=$D$4,ROW($1:$1000)),L135))</f>
        <v/>
      </c>
    </row>
    <row r="136" spans="2:16" ht="20.25">
      <c r="B136" s="25" t="str">
        <f t="shared" ref="B136:B182" si="42">IF(B$11=0,"",IF(ROW($B124)&gt;B$11,"",ROW($B124)))</f>
        <v/>
      </c>
      <c r="C136" s="26" t="str">
        <f t="shared" si="33"/>
        <v/>
      </c>
      <c r="D136" s="27" t="str">
        <f t="shared" si="34"/>
        <v/>
      </c>
      <c r="E136" s="27" t="str">
        <f t="shared" si="35"/>
        <v/>
      </c>
      <c r="F136" s="29" t="str">
        <f t="array" ref="F136">IF(B136="","",SMALL(IF(اضافه!$E$1:$E$1000=$D$4,ROW($1:$1000)),B136))</f>
        <v/>
      </c>
      <c r="G136" s="25" t="str">
        <f t="shared" si="31"/>
        <v/>
      </c>
      <c r="H136" s="26" t="str">
        <f t="shared" si="36"/>
        <v/>
      </c>
      <c r="I136" s="27" t="str">
        <f t="shared" si="37"/>
        <v/>
      </c>
      <c r="J136" s="27" t="str">
        <f t="shared" si="38"/>
        <v/>
      </c>
      <c r="K136" s="29" t="str">
        <f t="array" ref="K136">IF(G136="","",SMALL(IF(صرف!$E$1:$E$1000=$D$4,ROW($1:$1000)),G136))</f>
        <v/>
      </c>
      <c r="L136" s="25" t="str">
        <f t="shared" si="32"/>
        <v/>
      </c>
      <c r="M136" s="26" t="str">
        <f t="shared" si="39"/>
        <v/>
      </c>
      <c r="N136" s="27" t="str">
        <f t="shared" si="40"/>
        <v/>
      </c>
      <c r="O136" s="27" t="str">
        <f t="shared" si="41"/>
        <v/>
      </c>
      <c r="P136" s="29" t="str">
        <f t="array" ref="P136">IF(L136="","",SMALL(IF(تكهين!$E$1:$E$1000=$D$4,ROW($1:$1000)),L136))</f>
        <v/>
      </c>
    </row>
    <row r="137" spans="2:16" ht="20.25">
      <c r="B137" s="25" t="str">
        <f t="shared" si="42"/>
        <v/>
      </c>
      <c r="C137" s="26" t="str">
        <f t="shared" si="33"/>
        <v/>
      </c>
      <c r="D137" s="27" t="str">
        <f t="shared" si="34"/>
        <v/>
      </c>
      <c r="E137" s="27" t="str">
        <f t="shared" si="35"/>
        <v/>
      </c>
      <c r="F137" s="29" t="str">
        <f t="array" ref="F137">IF(B137="","",SMALL(IF(اضافه!$E$1:$E$1000=$D$4,ROW($1:$1000)),B137))</f>
        <v/>
      </c>
      <c r="G137" s="25" t="str">
        <f t="shared" si="31"/>
        <v/>
      </c>
      <c r="H137" s="26" t="str">
        <f t="shared" si="36"/>
        <v/>
      </c>
      <c r="I137" s="27" t="str">
        <f t="shared" si="37"/>
        <v/>
      </c>
      <c r="J137" s="27" t="str">
        <f t="shared" si="38"/>
        <v/>
      </c>
      <c r="K137" s="29" t="str">
        <f t="array" ref="K137">IF(G137="","",SMALL(IF(صرف!$E$1:$E$1000=$D$4,ROW($1:$1000)),G137))</f>
        <v/>
      </c>
      <c r="L137" s="25" t="str">
        <f t="shared" si="32"/>
        <v/>
      </c>
      <c r="M137" s="26" t="str">
        <f t="shared" si="39"/>
        <v/>
      </c>
      <c r="N137" s="27" t="str">
        <f t="shared" si="40"/>
        <v/>
      </c>
      <c r="O137" s="27" t="str">
        <f t="shared" si="41"/>
        <v/>
      </c>
      <c r="P137" s="29" t="str">
        <f t="array" ref="P137">IF(L137="","",SMALL(IF(تكهين!$E$1:$E$1000=$D$4,ROW($1:$1000)),L137))</f>
        <v/>
      </c>
    </row>
    <row r="138" spans="2:16" ht="20.25">
      <c r="B138" s="25" t="str">
        <f t="shared" si="42"/>
        <v/>
      </c>
      <c r="C138" s="26" t="str">
        <f t="shared" si="33"/>
        <v/>
      </c>
      <c r="D138" s="27" t="str">
        <f t="shared" si="34"/>
        <v/>
      </c>
      <c r="E138" s="27" t="str">
        <f t="shared" si="35"/>
        <v/>
      </c>
      <c r="F138" s="29" t="str">
        <f t="array" ref="F138">IF(B138="","",SMALL(IF(اضافه!$E$1:$E$1000=$D$4,ROW($1:$1000)),B138))</f>
        <v/>
      </c>
      <c r="G138" s="25" t="str">
        <f t="shared" si="31"/>
        <v/>
      </c>
      <c r="H138" s="26" t="str">
        <f t="shared" si="36"/>
        <v/>
      </c>
      <c r="I138" s="27" t="str">
        <f t="shared" si="37"/>
        <v/>
      </c>
      <c r="J138" s="27" t="str">
        <f t="shared" si="38"/>
        <v/>
      </c>
      <c r="K138" s="29" t="str">
        <f t="array" ref="K138">IF(G138="","",SMALL(IF(صرف!$E$1:$E$1000=$D$4,ROW($1:$1000)),G138))</f>
        <v/>
      </c>
      <c r="L138" s="25" t="str">
        <f t="shared" si="32"/>
        <v/>
      </c>
      <c r="M138" s="26" t="str">
        <f t="shared" si="39"/>
        <v/>
      </c>
      <c r="N138" s="27" t="str">
        <f t="shared" si="40"/>
        <v/>
      </c>
      <c r="O138" s="27" t="str">
        <f t="shared" si="41"/>
        <v/>
      </c>
      <c r="P138" s="29" t="str">
        <f t="array" ref="P138">IF(L138="","",SMALL(IF(تكهين!$E$1:$E$1000=$D$4,ROW($1:$1000)),L138))</f>
        <v/>
      </c>
    </row>
    <row r="139" spans="2:16" ht="20.25">
      <c r="B139" s="25" t="str">
        <f t="shared" si="42"/>
        <v/>
      </c>
      <c r="C139" s="26" t="str">
        <f t="shared" si="33"/>
        <v/>
      </c>
      <c r="D139" s="27" t="str">
        <f t="shared" si="34"/>
        <v/>
      </c>
      <c r="E139" s="27" t="str">
        <f t="shared" si="35"/>
        <v/>
      </c>
      <c r="F139" s="29" t="str">
        <f t="array" ref="F139">IF(B139="","",SMALL(IF(اضافه!$E$1:$E$1000=$D$4,ROW($1:$1000)),B139))</f>
        <v/>
      </c>
      <c r="G139" s="25" t="str">
        <f t="shared" si="31"/>
        <v/>
      </c>
      <c r="H139" s="26" t="str">
        <f t="shared" si="36"/>
        <v/>
      </c>
      <c r="I139" s="27" t="str">
        <f t="shared" si="37"/>
        <v/>
      </c>
      <c r="J139" s="27" t="str">
        <f t="shared" si="38"/>
        <v/>
      </c>
      <c r="K139" s="29" t="str">
        <f t="array" ref="K139">IF(G139="","",SMALL(IF(صرف!$E$1:$E$1000=$D$4,ROW($1:$1000)),G139))</f>
        <v/>
      </c>
      <c r="L139" s="25" t="str">
        <f t="shared" si="32"/>
        <v/>
      </c>
      <c r="M139" s="26" t="str">
        <f t="shared" si="39"/>
        <v/>
      </c>
      <c r="N139" s="27" t="str">
        <f t="shared" si="40"/>
        <v/>
      </c>
      <c r="O139" s="27" t="str">
        <f t="shared" si="41"/>
        <v/>
      </c>
      <c r="P139" s="29" t="str">
        <f t="array" ref="P139">IF(L139="","",SMALL(IF(تكهين!$E$1:$E$1000=$D$4,ROW($1:$1000)),L139))</f>
        <v/>
      </c>
    </row>
    <row r="140" spans="2:16" ht="20.25">
      <c r="B140" s="25" t="str">
        <f t="shared" si="42"/>
        <v/>
      </c>
      <c r="C140" s="26" t="str">
        <f t="shared" si="33"/>
        <v/>
      </c>
      <c r="D140" s="27" t="str">
        <f t="shared" si="34"/>
        <v/>
      </c>
      <c r="E140" s="27" t="str">
        <f t="shared" si="35"/>
        <v/>
      </c>
      <c r="F140" s="29" t="str">
        <f t="array" ref="F140">IF(B140="","",SMALL(IF(اضافه!$E$1:$E$1000=$D$4,ROW($1:$1000)),B140))</f>
        <v/>
      </c>
      <c r="G140" s="25" t="str">
        <f t="shared" si="31"/>
        <v/>
      </c>
      <c r="H140" s="26" t="str">
        <f t="shared" si="36"/>
        <v/>
      </c>
      <c r="I140" s="27" t="str">
        <f t="shared" si="37"/>
        <v/>
      </c>
      <c r="J140" s="27" t="str">
        <f t="shared" si="38"/>
        <v/>
      </c>
      <c r="K140" s="29" t="str">
        <f t="array" ref="K140">IF(G140="","",SMALL(IF(صرف!$E$1:$E$1000=$D$4,ROW($1:$1000)),G140))</f>
        <v/>
      </c>
      <c r="L140" s="25" t="str">
        <f t="shared" si="32"/>
        <v/>
      </c>
      <c r="M140" s="26" t="str">
        <f t="shared" si="39"/>
        <v/>
      </c>
      <c r="N140" s="27" t="str">
        <f t="shared" si="40"/>
        <v/>
      </c>
      <c r="O140" s="27" t="str">
        <f t="shared" si="41"/>
        <v/>
      </c>
      <c r="P140" s="29" t="str">
        <f t="array" ref="P140">IF(L140="","",SMALL(IF(تكهين!$E$1:$E$1000=$D$4,ROW($1:$1000)),L140))</f>
        <v/>
      </c>
    </row>
    <row r="141" spans="2:16" ht="20.25">
      <c r="B141" s="25" t="str">
        <f t="shared" si="42"/>
        <v/>
      </c>
      <c r="C141" s="26" t="str">
        <f t="shared" ref="C141:C172" si="43">IF(OR($D$4="",B141=""),"",INDEX(اضافة,F141,2))</f>
        <v/>
      </c>
      <c r="D141" s="27" t="str">
        <f t="shared" ref="D141:D172" si="44">IF(OR($D$4="",B141=""),"",INDEX(اضافة,F141,3))</f>
        <v/>
      </c>
      <c r="E141" s="27" t="str">
        <f t="shared" ref="E141:E172" si="45">IF(OR($D$4="",B141=""),"",INDEX(اضافة,F141,8))</f>
        <v/>
      </c>
      <c r="F141" s="29" t="str">
        <f t="array" ref="F141">IF(B141="","",SMALL(IF(اضافه!$E$1:$E$1000=$D$4,ROW($1:$1000)),B141))</f>
        <v/>
      </c>
      <c r="G141" s="25" t="str">
        <f t="shared" si="31"/>
        <v/>
      </c>
      <c r="H141" s="26" t="str">
        <f t="shared" ref="H141:H172" si="46">IF(OR($D$4="",G141=""),"",INDEX(صرف,K141,2))</f>
        <v/>
      </c>
      <c r="I141" s="27" t="str">
        <f t="shared" ref="I141:I172" si="47">IF(OR($D$4="",G141=""),"",INDEX(صرف,K141,3))</f>
        <v/>
      </c>
      <c r="J141" s="27" t="str">
        <f t="shared" ref="J141:J172" si="48">IF(OR($D$4="",G141=""),"",INDEX(صرف,K141,8))</f>
        <v/>
      </c>
      <c r="K141" s="29" t="str">
        <f t="array" ref="K141">IF(G141="","",SMALL(IF(صرف!$E$1:$E$1000=$D$4,ROW($1:$1000)),G141))</f>
        <v/>
      </c>
      <c r="L141" s="25" t="str">
        <f t="shared" si="32"/>
        <v/>
      </c>
      <c r="M141" s="26" t="str">
        <f t="shared" ref="M141:M172" si="49">IF(OR($D$4="",L141=""),"",INDEX(تكهين,P141,2))</f>
        <v/>
      </c>
      <c r="N141" s="27" t="str">
        <f t="shared" ref="N141:N172" si="50">IF(OR($D$4="",L141=""),"",INDEX(تكهين,P141,3))</f>
        <v/>
      </c>
      <c r="O141" s="27" t="str">
        <f t="shared" ref="O141:O172" si="51">IF(OR($D$4="",L141=""),"",INDEX(تكهين,P141,8))</f>
        <v/>
      </c>
      <c r="P141" s="29" t="str">
        <f t="array" ref="P141">IF(L141="","",SMALL(IF(تكهين!$E$1:$E$1000=$D$4,ROW($1:$1000)),L141))</f>
        <v/>
      </c>
    </row>
    <row r="142" spans="2:16" ht="20.25">
      <c r="B142" s="25" t="str">
        <f t="shared" si="42"/>
        <v/>
      </c>
      <c r="C142" s="26" t="str">
        <f t="shared" si="43"/>
        <v/>
      </c>
      <c r="D142" s="27" t="str">
        <f t="shared" si="44"/>
        <v/>
      </c>
      <c r="E142" s="27" t="str">
        <f t="shared" si="45"/>
        <v/>
      </c>
      <c r="F142" s="29" t="str">
        <f t="array" ref="F142">IF(B142="","",SMALL(IF(اضافه!$E$1:$E$1000=$D$4,ROW($1:$1000)),B142))</f>
        <v/>
      </c>
      <c r="G142" s="25" t="str">
        <f t="shared" ref="G142:G182" si="52">IF(G$11=0,"",IF(ROW($B130)&gt;G$11,"",ROW($B130)))</f>
        <v/>
      </c>
      <c r="H142" s="26" t="str">
        <f t="shared" si="46"/>
        <v/>
      </c>
      <c r="I142" s="27" t="str">
        <f t="shared" si="47"/>
        <v/>
      </c>
      <c r="J142" s="27" t="str">
        <f t="shared" si="48"/>
        <v/>
      </c>
      <c r="K142" s="29" t="str">
        <f t="array" ref="K142">IF(G142="","",SMALL(IF(صرف!$E$1:$E$1000=$D$4,ROW($1:$1000)),G142))</f>
        <v/>
      </c>
      <c r="L142" s="25" t="str">
        <f t="shared" ref="L142:L182" si="53">IF(L$11=0,"",IF(ROW($B130)&gt;L$11,"",ROW($B130)))</f>
        <v/>
      </c>
      <c r="M142" s="26" t="str">
        <f t="shared" si="49"/>
        <v/>
      </c>
      <c r="N142" s="27" t="str">
        <f t="shared" si="50"/>
        <v/>
      </c>
      <c r="O142" s="27" t="str">
        <f t="shared" si="51"/>
        <v/>
      </c>
      <c r="P142" s="29" t="str">
        <f t="array" ref="P142">IF(L142="","",SMALL(IF(تكهين!$E$1:$E$1000=$D$4,ROW($1:$1000)),L142))</f>
        <v/>
      </c>
    </row>
    <row r="143" spans="2:16" ht="20.25">
      <c r="B143" s="25" t="str">
        <f t="shared" si="42"/>
        <v/>
      </c>
      <c r="C143" s="26" t="str">
        <f t="shared" si="43"/>
        <v/>
      </c>
      <c r="D143" s="27" t="str">
        <f t="shared" si="44"/>
        <v/>
      </c>
      <c r="E143" s="27" t="str">
        <f t="shared" si="45"/>
        <v/>
      </c>
      <c r="F143" s="29" t="str">
        <f t="array" ref="F143">IF(B143="","",SMALL(IF(اضافه!$E$1:$E$1000=$D$4,ROW($1:$1000)),B143))</f>
        <v/>
      </c>
      <c r="G143" s="25" t="str">
        <f t="shared" si="52"/>
        <v/>
      </c>
      <c r="H143" s="26" t="str">
        <f t="shared" si="46"/>
        <v/>
      </c>
      <c r="I143" s="27" t="str">
        <f t="shared" si="47"/>
        <v/>
      </c>
      <c r="J143" s="27" t="str">
        <f t="shared" si="48"/>
        <v/>
      </c>
      <c r="K143" s="29" t="str">
        <f t="array" ref="K143">IF(G143="","",SMALL(IF(صرف!$E$1:$E$1000=$D$4,ROW($1:$1000)),G143))</f>
        <v/>
      </c>
      <c r="L143" s="25" t="str">
        <f t="shared" si="53"/>
        <v/>
      </c>
      <c r="M143" s="26" t="str">
        <f t="shared" si="49"/>
        <v/>
      </c>
      <c r="N143" s="27" t="str">
        <f t="shared" si="50"/>
        <v/>
      </c>
      <c r="O143" s="27" t="str">
        <f t="shared" si="51"/>
        <v/>
      </c>
      <c r="P143" s="29" t="str">
        <f t="array" ref="P143">IF(L143="","",SMALL(IF(تكهين!$E$1:$E$1000=$D$4,ROW($1:$1000)),L143))</f>
        <v/>
      </c>
    </row>
    <row r="144" spans="2:16" ht="20.25">
      <c r="B144" s="25" t="str">
        <f t="shared" si="42"/>
        <v/>
      </c>
      <c r="C144" s="26" t="str">
        <f t="shared" si="43"/>
        <v/>
      </c>
      <c r="D144" s="27" t="str">
        <f t="shared" si="44"/>
        <v/>
      </c>
      <c r="E144" s="27" t="str">
        <f t="shared" si="45"/>
        <v/>
      </c>
      <c r="F144" s="29" t="str">
        <f t="array" ref="F144">IF(B144="","",SMALL(IF(اضافه!$E$1:$E$1000=$D$4,ROW($1:$1000)),B144))</f>
        <v/>
      </c>
      <c r="G144" s="25" t="str">
        <f t="shared" si="52"/>
        <v/>
      </c>
      <c r="H144" s="26" t="str">
        <f t="shared" si="46"/>
        <v/>
      </c>
      <c r="I144" s="27" t="str">
        <f t="shared" si="47"/>
        <v/>
      </c>
      <c r="J144" s="27" t="str">
        <f t="shared" si="48"/>
        <v/>
      </c>
      <c r="K144" s="29" t="str">
        <f t="array" ref="K144">IF(G144="","",SMALL(IF(صرف!$E$1:$E$1000=$D$4,ROW($1:$1000)),G144))</f>
        <v/>
      </c>
      <c r="L144" s="25" t="str">
        <f t="shared" si="53"/>
        <v/>
      </c>
      <c r="M144" s="26" t="str">
        <f t="shared" si="49"/>
        <v/>
      </c>
      <c r="N144" s="27" t="str">
        <f t="shared" si="50"/>
        <v/>
      </c>
      <c r="O144" s="27" t="str">
        <f t="shared" si="51"/>
        <v/>
      </c>
      <c r="P144" s="29" t="str">
        <f t="array" ref="P144">IF(L144="","",SMALL(IF(تكهين!$E$1:$E$1000=$D$4,ROW($1:$1000)),L144))</f>
        <v/>
      </c>
    </row>
    <row r="145" spans="2:16" ht="20.25">
      <c r="B145" s="25" t="str">
        <f t="shared" si="42"/>
        <v/>
      </c>
      <c r="C145" s="26" t="str">
        <f t="shared" si="43"/>
        <v/>
      </c>
      <c r="D145" s="27" t="str">
        <f t="shared" si="44"/>
        <v/>
      </c>
      <c r="E145" s="27" t="str">
        <f t="shared" si="45"/>
        <v/>
      </c>
      <c r="F145" s="29" t="str">
        <f t="array" ref="F145">IF(B145="","",SMALL(IF(اضافه!$E$1:$E$1000=$D$4,ROW($1:$1000)),B145))</f>
        <v/>
      </c>
      <c r="G145" s="25" t="str">
        <f t="shared" si="52"/>
        <v/>
      </c>
      <c r="H145" s="26" t="str">
        <f t="shared" si="46"/>
        <v/>
      </c>
      <c r="I145" s="27" t="str">
        <f t="shared" si="47"/>
        <v/>
      </c>
      <c r="J145" s="27" t="str">
        <f t="shared" si="48"/>
        <v/>
      </c>
      <c r="K145" s="29" t="str">
        <f t="array" ref="K145">IF(G145="","",SMALL(IF(صرف!$E$1:$E$1000=$D$4,ROW($1:$1000)),G145))</f>
        <v/>
      </c>
      <c r="L145" s="25" t="str">
        <f t="shared" si="53"/>
        <v/>
      </c>
      <c r="M145" s="26" t="str">
        <f t="shared" si="49"/>
        <v/>
      </c>
      <c r="N145" s="27" t="str">
        <f t="shared" si="50"/>
        <v/>
      </c>
      <c r="O145" s="27" t="str">
        <f t="shared" si="51"/>
        <v/>
      </c>
      <c r="P145" s="29" t="str">
        <f t="array" ref="P145">IF(L145="","",SMALL(IF(تكهين!$E$1:$E$1000=$D$4,ROW($1:$1000)),L145))</f>
        <v/>
      </c>
    </row>
    <row r="146" spans="2:16" ht="20.25">
      <c r="B146" s="25" t="str">
        <f t="shared" si="42"/>
        <v/>
      </c>
      <c r="C146" s="26" t="str">
        <f t="shared" si="43"/>
        <v/>
      </c>
      <c r="D146" s="27" t="str">
        <f t="shared" si="44"/>
        <v/>
      </c>
      <c r="E146" s="27" t="str">
        <f t="shared" si="45"/>
        <v/>
      </c>
      <c r="F146" s="29" t="str">
        <f t="array" ref="F146">IF(B146="","",SMALL(IF(اضافه!$E$1:$E$1000=$D$4,ROW($1:$1000)),B146))</f>
        <v/>
      </c>
      <c r="G146" s="25" t="str">
        <f t="shared" si="52"/>
        <v/>
      </c>
      <c r="H146" s="26" t="str">
        <f t="shared" si="46"/>
        <v/>
      </c>
      <c r="I146" s="27" t="str">
        <f t="shared" si="47"/>
        <v/>
      </c>
      <c r="J146" s="27" t="str">
        <f t="shared" si="48"/>
        <v/>
      </c>
      <c r="K146" s="29" t="str">
        <f t="array" ref="K146">IF(G146="","",SMALL(IF(صرف!$E$1:$E$1000=$D$4,ROW($1:$1000)),G146))</f>
        <v/>
      </c>
      <c r="L146" s="25" t="str">
        <f t="shared" si="53"/>
        <v/>
      </c>
      <c r="M146" s="26" t="str">
        <f t="shared" si="49"/>
        <v/>
      </c>
      <c r="N146" s="27" t="str">
        <f t="shared" si="50"/>
        <v/>
      </c>
      <c r="O146" s="27" t="str">
        <f t="shared" si="51"/>
        <v/>
      </c>
      <c r="P146" s="29" t="str">
        <f t="array" ref="P146">IF(L146="","",SMALL(IF(تكهين!$E$1:$E$1000=$D$4,ROW($1:$1000)),L146))</f>
        <v/>
      </c>
    </row>
    <row r="147" spans="2:16" ht="20.25">
      <c r="B147" s="25" t="str">
        <f t="shared" si="42"/>
        <v/>
      </c>
      <c r="C147" s="26" t="str">
        <f t="shared" si="43"/>
        <v/>
      </c>
      <c r="D147" s="27" t="str">
        <f t="shared" si="44"/>
        <v/>
      </c>
      <c r="E147" s="27" t="str">
        <f t="shared" si="45"/>
        <v/>
      </c>
      <c r="F147" s="29" t="str">
        <f t="array" ref="F147">IF(B147="","",SMALL(IF(اضافه!$E$1:$E$1000=$D$4,ROW($1:$1000)),B147))</f>
        <v/>
      </c>
      <c r="G147" s="25" t="str">
        <f t="shared" si="52"/>
        <v/>
      </c>
      <c r="H147" s="26" t="str">
        <f t="shared" si="46"/>
        <v/>
      </c>
      <c r="I147" s="27" t="str">
        <f t="shared" si="47"/>
        <v/>
      </c>
      <c r="J147" s="27" t="str">
        <f t="shared" si="48"/>
        <v/>
      </c>
      <c r="K147" s="29" t="str">
        <f t="array" ref="K147">IF(G147="","",SMALL(IF(صرف!$E$1:$E$1000=$D$4,ROW($1:$1000)),G147))</f>
        <v/>
      </c>
      <c r="L147" s="25" t="str">
        <f t="shared" si="53"/>
        <v/>
      </c>
      <c r="M147" s="26" t="str">
        <f t="shared" si="49"/>
        <v/>
      </c>
      <c r="N147" s="27" t="str">
        <f t="shared" si="50"/>
        <v/>
      </c>
      <c r="O147" s="27" t="str">
        <f t="shared" si="51"/>
        <v/>
      </c>
      <c r="P147" s="29" t="str">
        <f t="array" ref="P147">IF(L147="","",SMALL(IF(تكهين!$E$1:$E$1000=$D$4,ROW($1:$1000)),L147))</f>
        <v/>
      </c>
    </row>
    <row r="148" spans="2:16" ht="20.25">
      <c r="B148" s="25" t="str">
        <f t="shared" si="42"/>
        <v/>
      </c>
      <c r="C148" s="26" t="str">
        <f t="shared" si="43"/>
        <v/>
      </c>
      <c r="D148" s="27" t="str">
        <f t="shared" si="44"/>
        <v/>
      </c>
      <c r="E148" s="27" t="str">
        <f t="shared" si="45"/>
        <v/>
      </c>
      <c r="F148" s="29" t="str">
        <f t="array" ref="F148">IF(B148="","",SMALL(IF(اضافه!$E$1:$E$1000=$D$4,ROW($1:$1000)),B148))</f>
        <v/>
      </c>
      <c r="G148" s="25" t="str">
        <f t="shared" si="52"/>
        <v/>
      </c>
      <c r="H148" s="26" t="str">
        <f t="shared" si="46"/>
        <v/>
      </c>
      <c r="I148" s="27" t="str">
        <f t="shared" si="47"/>
        <v/>
      </c>
      <c r="J148" s="27" t="str">
        <f t="shared" si="48"/>
        <v/>
      </c>
      <c r="K148" s="29" t="str">
        <f t="array" ref="K148">IF(G148="","",SMALL(IF(صرف!$E$1:$E$1000=$D$4,ROW($1:$1000)),G148))</f>
        <v/>
      </c>
      <c r="L148" s="25" t="str">
        <f t="shared" si="53"/>
        <v/>
      </c>
      <c r="M148" s="26" t="str">
        <f t="shared" si="49"/>
        <v/>
      </c>
      <c r="N148" s="27" t="str">
        <f t="shared" si="50"/>
        <v/>
      </c>
      <c r="O148" s="27" t="str">
        <f t="shared" si="51"/>
        <v/>
      </c>
      <c r="P148" s="29" t="str">
        <f t="array" ref="P148">IF(L148="","",SMALL(IF(تكهين!$E$1:$E$1000=$D$4,ROW($1:$1000)),L148))</f>
        <v/>
      </c>
    </row>
    <row r="149" spans="2:16" ht="20.25">
      <c r="B149" s="25" t="str">
        <f t="shared" si="42"/>
        <v/>
      </c>
      <c r="C149" s="26" t="str">
        <f t="shared" si="43"/>
        <v/>
      </c>
      <c r="D149" s="27" t="str">
        <f t="shared" si="44"/>
        <v/>
      </c>
      <c r="E149" s="27" t="str">
        <f t="shared" si="45"/>
        <v/>
      </c>
      <c r="F149" s="29" t="str">
        <f t="array" ref="F149">IF(B149="","",SMALL(IF(اضافه!$E$1:$E$1000=$D$4,ROW($1:$1000)),B149))</f>
        <v/>
      </c>
      <c r="G149" s="25" t="str">
        <f t="shared" si="52"/>
        <v/>
      </c>
      <c r="H149" s="26" t="str">
        <f t="shared" si="46"/>
        <v/>
      </c>
      <c r="I149" s="27" t="str">
        <f t="shared" si="47"/>
        <v/>
      </c>
      <c r="J149" s="27" t="str">
        <f t="shared" si="48"/>
        <v/>
      </c>
      <c r="K149" s="29" t="str">
        <f t="array" ref="K149">IF(G149="","",SMALL(IF(صرف!$E$1:$E$1000=$D$4,ROW($1:$1000)),G149))</f>
        <v/>
      </c>
      <c r="L149" s="25" t="str">
        <f t="shared" si="53"/>
        <v/>
      </c>
      <c r="M149" s="26" t="str">
        <f t="shared" si="49"/>
        <v/>
      </c>
      <c r="N149" s="27" t="str">
        <f t="shared" si="50"/>
        <v/>
      </c>
      <c r="O149" s="27" t="str">
        <f t="shared" si="51"/>
        <v/>
      </c>
      <c r="P149" s="29" t="str">
        <f t="array" ref="P149">IF(L149="","",SMALL(IF(تكهين!$E$1:$E$1000=$D$4,ROW($1:$1000)),L149))</f>
        <v/>
      </c>
    </row>
    <row r="150" spans="2:16" ht="20.25">
      <c r="B150" s="25" t="str">
        <f t="shared" si="42"/>
        <v/>
      </c>
      <c r="C150" s="26" t="str">
        <f t="shared" si="43"/>
        <v/>
      </c>
      <c r="D150" s="27" t="str">
        <f t="shared" si="44"/>
        <v/>
      </c>
      <c r="E150" s="27" t="str">
        <f t="shared" si="45"/>
        <v/>
      </c>
      <c r="F150" s="29" t="str">
        <f t="array" ref="F150">IF(B150="","",SMALL(IF(اضافه!$E$1:$E$1000=$D$4,ROW($1:$1000)),B150))</f>
        <v/>
      </c>
      <c r="G150" s="25" t="str">
        <f t="shared" si="52"/>
        <v/>
      </c>
      <c r="H150" s="26" t="str">
        <f t="shared" si="46"/>
        <v/>
      </c>
      <c r="I150" s="27" t="str">
        <f t="shared" si="47"/>
        <v/>
      </c>
      <c r="J150" s="27" t="str">
        <f t="shared" si="48"/>
        <v/>
      </c>
      <c r="K150" s="29" t="str">
        <f t="array" ref="K150">IF(G150="","",SMALL(IF(صرف!$E$1:$E$1000=$D$4,ROW($1:$1000)),G150))</f>
        <v/>
      </c>
      <c r="L150" s="25" t="str">
        <f t="shared" si="53"/>
        <v/>
      </c>
      <c r="M150" s="26" t="str">
        <f t="shared" si="49"/>
        <v/>
      </c>
      <c r="N150" s="27" t="str">
        <f t="shared" si="50"/>
        <v/>
      </c>
      <c r="O150" s="27" t="str">
        <f t="shared" si="51"/>
        <v/>
      </c>
      <c r="P150" s="29" t="str">
        <f t="array" ref="P150">IF(L150="","",SMALL(IF(تكهين!$E$1:$E$1000=$D$4,ROW($1:$1000)),L150))</f>
        <v/>
      </c>
    </row>
    <row r="151" spans="2:16" ht="20.25">
      <c r="B151" s="25" t="str">
        <f t="shared" si="42"/>
        <v/>
      </c>
      <c r="C151" s="26" t="str">
        <f t="shared" si="43"/>
        <v/>
      </c>
      <c r="D151" s="27" t="str">
        <f t="shared" si="44"/>
        <v/>
      </c>
      <c r="E151" s="27" t="str">
        <f t="shared" si="45"/>
        <v/>
      </c>
      <c r="F151" s="29" t="str">
        <f t="array" ref="F151">IF(B151="","",SMALL(IF(اضافه!$E$1:$E$1000=$D$4,ROW($1:$1000)),B151))</f>
        <v/>
      </c>
      <c r="G151" s="25" t="str">
        <f t="shared" si="52"/>
        <v/>
      </c>
      <c r="H151" s="26" t="str">
        <f t="shared" si="46"/>
        <v/>
      </c>
      <c r="I151" s="27" t="str">
        <f t="shared" si="47"/>
        <v/>
      </c>
      <c r="J151" s="27" t="str">
        <f t="shared" si="48"/>
        <v/>
      </c>
      <c r="K151" s="29" t="str">
        <f t="array" ref="K151">IF(G151="","",SMALL(IF(صرف!$E$1:$E$1000=$D$4,ROW($1:$1000)),G151))</f>
        <v/>
      </c>
      <c r="L151" s="25" t="str">
        <f t="shared" si="53"/>
        <v/>
      </c>
      <c r="M151" s="26" t="str">
        <f t="shared" si="49"/>
        <v/>
      </c>
      <c r="N151" s="27" t="str">
        <f t="shared" si="50"/>
        <v/>
      </c>
      <c r="O151" s="27" t="str">
        <f t="shared" si="51"/>
        <v/>
      </c>
      <c r="P151" s="29" t="str">
        <f t="array" ref="P151">IF(L151="","",SMALL(IF(تكهين!$E$1:$E$1000=$D$4,ROW($1:$1000)),L151))</f>
        <v/>
      </c>
    </row>
    <row r="152" spans="2:16" ht="20.25">
      <c r="B152" s="25" t="str">
        <f t="shared" si="42"/>
        <v/>
      </c>
      <c r="C152" s="26" t="str">
        <f t="shared" si="43"/>
        <v/>
      </c>
      <c r="D152" s="27" t="str">
        <f t="shared" si="44"/>
        <v/>
      </c>
      <c r="E152" s="27" t="str">
        <f t="shared" si="45"/>
        <v/>
      </c>
      <c r="F152" s="29" t="str">
        <f t="array" ref="F152">IF(B152="","",SMALL(IF(اضافه!$E$1:$E$1000=$D$4,ROW($1:$1000)),B152))</f>
        <v/>
      </c>
      <c r="G152" s="25" t="str">
        <f t="shared" si="52"/>
        <v/>
      </c>
      <c r="H152" s="26" t="str">
        <f t="shared" si="46"/>
        <v/>
      </c>
      <c r="I152" s="27" t="str">
        <f t="shared" si="47"/>
        <v/>
      </c>
      <c r="J152" s="27" t="str">
        <f t="shared" si="48"/>
        <v/>
      </c>
      <c r="K152" s="29" t="str">
        <f t="array" ref="K152">IF(G152="","",SMALL(IF(صرف!$E$1:$E$1000=$D$4,ROW($1:$1000)),G152))</f>
        <v/>
      </c>
      <c r="L152" s="25" t="str">
        <f t="shared" si="53"/>
        <v/>
      </c>
      <c r="M152" s="26" t="str">
        <f t="shared" si="49"/>
        <v/>
      </c>
      <c r="N152" s="27" t="str">
        <f t="shared" si="50"/>
        <v/>
      </c>
      <c r="O152" s="27" t="str">
        <f t="shared" si="51"/>
        <v/>
      </c>
      <c r="P152" s="29" t="str">
        <f t="array" ref="P152">IF(L152="","",SMALL(IF(تكهين!$E$1:$E$1000=$D$4,ROW($1:$1000)),L152))</f>
        <v/>
      </c>
    </row>
    <row r="153" spans="2:16" ht="20.25">
      <c r="B153" s="25" t="str">
        <f t="shared" si="42"/>
        <v/>
      </c>
      <c r="C153" s="26" t="str">
        <f t="shared" si="43"/>
        <v/>
      </c>
      <c r="D153" s="27" t="str">
        <f t="shared" si="44"/>
        <v/>
      </c>
      <c r="E153" s="27" t="str">
        <f t="shared" si="45"/>
        <v/>
      </c>
      <c r="F153" s="29" t="str">
        <f t="array" ref="F153">IF(B153="","",SMALL(IF(اضافه!$E$1:$E$1000=$D$4,ROW($1:$1000)),B153))</f>
        <v/>
      </c>
      <c r="G153" s="25" t="str">
        <f t="shared" si="52"/>
        <v/>
      </c>
      <c r="H153" s="26" t="str">
        <f t="shared" si="46"/>
        <v/>
      </c>
      <c r="I153" s="27" t="str">
        <f t="shared" si="47"/>
        <v/>
      </c>
      <c r="J153" s="27" t="str">
        <f t="shared" si="48"/>
        <v/>
      </c>
      <c r="K153" s="29" t="str">
        <f t="array" ref="K153">IF(G153="","",SMALL(IF(صرف!$E$1:$E$1000=$D$4,ROW($1:$1000)),G153))</f>
        <v/>
      </c>
      <c r="L153" s="25" t="str">
        <f t="shared" si="53"/>
        <v/>
      </c>
      <c r="M153" s="26" t="str">
        <f t="shared" si="49"/>
        <v/>
      </c>
      <c r="N153" s="27" t="str">
        <f t="shared" si="50"/>
        <v/>
      </c>
      <c r="O153" s="27" t="str">
        <f t="shared" si="51"/>
        <v/>
      </c>
      <c r="P153" s="29" t="str">
        <f t="array" ref="P153">IF(L153="","",SMALL(IF(تكهين!$E$1:$E$1000=$D$4,ROW($1:$1000)),L153))</f>
        <v/>
      </c>
    </row>
    <row r="154" spans="2:16" ht="20.25">
      <c r="B154" s="25" t="str">
        <f t="shared" si="42"/>
        <v/>
      </c>
      <c r="C154" s="26" t="str">
        <f t="shared" si="43"/>
        <v/>
      </c>
      <c r="D154" s="27" t="str">
        <f t="shared" si="44"/>
        <v/>
      </c>
      <c r="E154" s="27" t="str">
        <f t="shared" si="45"/>
        <v/>
      </c>
      <c r="F154" s="29" t="str">
        <f t="array" ref="F154">IF(B154="","",SMALL(IF(اضافه!$E$1:$E$1000=$D$4,ROW($1:$1000)),B154))</f>
        <v/>
      </c>
      <c r="G154" s="25" t="str">
        <f t="shared" si="52"/>
        <v/>
      </c>
      <c r="H154" s="26" t="str">
        <f t="shared" si="46"/>
        <v/>
      </c>
      <c r="I154" s="27" t="str">
        <f t="shared" si="47"/>
        <v/>
      </c>
      <c r="J154" s="27" t="str">
        <f t="shared" si="48"/>
        <v/>
      </c>
      <c r="K154" s="29" t="str">
        <f t="array" ref="K154">IF(G154="","",SMALL(IF(صرف!$E$1:$E$1000=$D$4,ROW($1:$1000)),G154))</f>
        <v/>
      </c>
      <c r="L154" s="25" t="str">
        <f t="shared" si="53"/>
        <v/>
      </c>
      <c r="M154" s="26" t="str">
        <f t="shared" si="49"/>
        <v/>
      </c>
      <c r="N154" s="27" t="str">
        <f t="shared" si="50"/>
        <v/>
      </c>
      <c r="O154" s="27" t="str">
        <f t="shared" si="51"/>
        <v/>
      </c>
      <c r="P154" s="29" t="str">
        <f t="array" ref="P154">IF(L154="","",SMALL(IF(تكهين!$E$1:$E$1000=$D$4,ROW($1:$1000)),L154))</f>
        <v/>
      </c>
    </row>
    <row r="155" spans="2:16" ht="20.25">
      <c r="B155" s="25" t="str">
        <f t="shared" si="42"/>
        <v/>
      </c>
      <c r="C155" s="26" t="str">
        <f t="shared" si="43"/>
        <v/>
      </c>
      <c r="D155" s="27" t="str">
        <f t="shared" si="44"/>
        <v/>
      </c>
      <c r="E155" s="27" t="str">
        <f t="shared" si="45"/>
        <v/>
      </c>
      <c r="F155" s="29" t="str">
        <f t="array" ref="F155">IF(B155="","",SMALL(IF(اضافه!$E$1:$E$1000=$D$4,ROW($1:$1000)),B155))</f>
        <v/>
      </c>
      <c r="G155" s="25" t="str">
        <f t="shared" si="52"/>
        <v/>
      </c>
      <c r="H155" s="26" t="str">
        <f t="shared" si="46"/>
        <v/>
      </c>
      <c r="I155" s="27" t="str">
        <f t="shared" si="47"/>
        <v/>
      </c>
      <c r="J155" s="27" t="str">
        <f t="shared" si="48"/>
        <v/>
      </c>
      <c r="K155" s="29" t="str">
        <f t="array" ref="K155">IF(G155="","",SMALL(IF(صرف!$E$1:$E$1000=$D$4,ROW($1:$1000)),G155))</f>
        <v/>
      </c>
      <c r="L155" s="25" t="str">
        <f t="shared" si="53"/>
        <v/>
      </c>
      <c r="M155" s="26" t="str">
        <f t="shared" si="49"/>
        <v/>
      </c>
      <c r="N155" s="27" t="str">
        <f t="shared" si="50"/>
        <v/>
      </c>
      <c r="O155" s="27" t="str">
        <f t="shared" si="51"/>
        <v/>
      </c>
      <c r="P155" s="29" t="str">
        <f t="array" ref="P155">IF(L155="","",SMALL(IF(تكهين!$E$1:$E$1000=$D$4,ROW($1:$1000)),L155))</f>
        <v/>
      </c>
    </row>
    <row r="156" spans="2:16" ht="20.25">
      <c r="B156" s="25" t="str">
        <f t="shared" si="42"/>
        <v/>
      </c>
      <c r="C156" s="26" t="str">
        <f t="shared" si="43"/>
        <v/>
      </c>
      <c r="D156" s="27" t="str">
        <f t="shared" si="44"/>
        <v/>
      </c>
      <c r="E156" s="27" t="str">
        <f t="shared" si="45"/>
        <v/>
      </c>
      <c r="F156" s="29" t="str">
        <f t="array" ref="F156">IF(B156="","",SMALL(IF(اضافه!$E$1:$E$1000=$D$4,ROW($1:$1000)),B156))</f>
        <v/>
      </c>
      <c r="G156" s="25" t="str">
        <f t="shared" si="52"/>
        <v/>
      </c>
      <c r="H156" s="26" t="str">
        <f t="shared" si="46"/>
        <v/>
      </c>
      <c r="I156" s="27" t="str">
        <f t="shared" si="47"/>
        <v/>
      </c>
      <c r="J156" s="27" t="str">
        <f t="shared" si="48"/>
        <v/>
      </c>
      <c r="K156" s="29" t="str">
        <f t="array" ref="K156">IF(G156="","",SMALL(IF(صرف!$E$1:$E$1000=$D$4,ROW($1:$1000)),G156))</f>
        <v/>
      </c>
      <c r="L156" s="25" t="str">
        <f t="shared" si="53"/>
        <v/>
      </c>
      <c r="M156" s="26" t="str">
        <f t="shared" si="49"/>
        <v/>
      </c>
      <c r="N156" s="27" t="str">
        <f t="shared" si="50"/>
        <v/>
      </c>
      <c r="O156" s="27" t="str">
        <f t="shared" si="51"/>
        <v/>
      </c>
      <c r="P156" s="29" t="str">
        <f t="array" ref="P156">IF(L156="","",SMALL(IF(تكهين!$E$1:$E$1000=$D$4,ROW($1:$1000)),L156))</f>
        <v/>
      </c>
    </row>
    <row r="157" spans="2:16" ht="20.25">
      <c r="B157" s="25" t="str">
        <f t="shared" si="42"/>
        <v/>
      </c>
      <c r="C157" s="26" t="str">
        <f t="shared" si="43"/>
        <v/>
      </c>
      <c r="D157" s="27" t="str">
        <f t="shared" si="44"/>
        <v/>
      </c>
      <c r="E157" s="27" t="str">
        <f t="shared" si="45"/>
        <v/>
      </c>
      <c r="F157" s="29" t="str">
        <f t="array" ref="F157">IF(B157="","",SMALL(IF(اضافه!$E$1:$E$1000=$D$4,ROW($1:$1000)),B157))</f>
        <v/>
      </c>
      <c r="G157" s="25" t="str">
        <f t="shared" si="52"/>
        <v/>
      </c>
      <c r="H157" s="26" t="str">
        <f t="shared" si="46"/>
        <v/>
      </c>
      <c r="I157" s="27" t="str">
        <f t="shared" si="47"/>
        <v/>
      </c>
      <c r="J157" s="27" t="str">
        <f t="shared" si="48"/>
        <v/>
      </c>
      <c r="K157" s="29" t="str">
        <f t="array" ref="K157">IF(G157="","",SMALL(IF(صرف!$E$1:$E$1000=$D$4,ROW($1:$1000)),G157))</f>
        <v/>
      </c>
      <c r="L157" s="25" t="str">
        <f t="shared" si="53"/>
        <v/>
      </c>
      <c r="M157" s="26" t="str">
        <f t="shared" si="49"/>
        <v/>
      </c>
      <c r="N157" s="27" t="str">
        <f t="shared" si="50"/>
        <v/>
      </c>
      <c r="O157" s="27" t="str">
        <f t="shared" si="51"/>
        <v/>
      </c>
      <c r="P157" s="29" t="str">
        <f t="array" ref="P157">IF(L157="","",SMALL(IF(تكهين!$E$1:$E$1000=$D$4,ROW($1:$1000)),L157))</f>
        <v/>
      </c>
    </row>
    <row r="158" spans="2:16" ht="20.25">
      <c r="B158" s="25" t="str">
        <f t="shared" si="42"/>
        <v/>
      </c>
      <c r="C158" s="26" t="str">
        <f t="shared" si="43"/>
        <v/>
      </c>
      <c r="D158" s="27" t="str">
        <f t="shared" si="44"/>
        <v/>
      </c>
      <c r="E158" s="27" t="str">
        <f t="shared" si="45"/>
        <v/>
      </c>
      <c r="F158" s="29" t="str">
        <f t="array" ref="F158">IF(B158="","",SMALL(IF(اضافه!$E$1:$E$1000=$D$4,ROW($1:$1000)),B158))</f>
        <v/>
      </c>
      <c r="G158" s="25" t="str">
        <f t="shared" si="52"/>
        <v/>
      </c>
      <c r="H158" s="26" t="str">
        <f t="shared" si="46"/>
        <v/>
      </c>
      <c r="I158" s="27" t="str">
        <f t="shared" si="47"/>
        <v/>
      </c>
      <c r="J158" s="27" t="str">
        <f t="shared" si="48"/>
        <v/>
      </c>
      <c r="K158" s="29" t="str">
        <f t="array" ref="K158">IF(G158="","",SMALL(IF(صرف!$E$1:$E$1000=$D$4,ROW($1:$1000)),G158))</f>
        <v/>
      </c>
      <c r="L158" s="25" t="str">
        <f t="shared" si="53"/>
        <v/>
      </c>
      <c r="M158" s="26" t="str">
        <f t="shared" si="49"/>
        <v/>
      </c>
      <c r="N158" s="27" t="str">
        <f t="shared" si="50"/>
        <v/>
      </c>
      <c r="O158" s="27" t="str">
        <f t="shared" si="51"/>
        <v/>
      </c>
      <c r="P158" s="29" t="str">
        <f t="array" ref="P158">IF(L158="","",SMALL(IF(تكهين!$E$1:$E$1000=$D$4,ROW($1:$1000)),L158))</f>
        <v/>
      </c>
    </row>
    <row r="159" spans="2:16" ht="20.25">
      <c r="B159" s="25" t="str">
        <f t="shared" si="42"/>
        <v/>
      </c>
      <c r="C159" s="26" t="str">
        <f t="shared" si="43"/>
        <v/>
      </c>
      <c r="D159" s="27" t="str">
        <f t="shared" si="44"/>
        <v/>
      </c>
      <c r="E159" s="27" t="str">
        <f t="shared" si="45"/>
        <v/>
      </c>
      <c r="F159" s="29" t="str">
        <f t="array" ref="F159">IF(B159="","",SMALL(IF(اضافه!$E$1:$E$1000=$D$4,ROW($1:$1000)),B159))</f>
        <v/>
      </c>
      <c r="G159" s="25" t="str">
        <f t="shared" si="52"/>
        <v/>
      </c>
      <c r="H159" s="26" t="str">
        <f t="shared" si="46"/>
        <v/>
      </c>
      <c r="I159" s="27" t="str">
        <f t="shared" si="47"/>
        <v/>
      </c>
      <c r="J159" s="27" t="str">
        <f t="shared" si="48"/>
        <v/>
      </c>
      <c r="K159" s="29" t="str">
        <f t="array" ref="K159">IF(G159="","",SMALL(IF(صرف!$E$1:$E$1000=$D$4,ROW($1:$1000)),G159))</f>
        <v/>
      </c>
      <c r="L159" s="25" t="str">
        <f t="shared" si="53"/>
        <v/>
      </c>
      <c r="M159" s="26" t="str">
        <f t="shared" si="49"/>
        <v/>
      </c>
      <c r="N159" s="27" t="str">
        <f t="shared" si="50"/>
        <v/>
      </c>
      <c r="O159" s="27" t="str">
        <f t="shared" si="51"/>
        <v/>
      </c>
      <c r="P159" s="29" t="str">
        <f t="array" ref="P159">IF(L159="","",SMALL(IF(تكهين!$E$1:$E$1000=$D$4,ROW($1:$1000)),L159))</f>
        <v/>
      </c>
    </row>
    <row r="160" spans="2:16" ht="20.25">
      <c r="B160" s="25" t="str">
        <f t="shared" si="42"/>
        <v/>
      </c>
      <c r="C160" s="26" t="str">
        <f t="shared" si="43"/>
        <v/>
      </c>
      <c r="D160" s="27" t="str">
        <f t="shared" si="44"/>
        <v/>
      </c>
      <c r="E160" s="27" t="str">
        <f t="shared" si="45"/>
        <v/>
      </c>
      <c r="F160" s="29" t="str">
        <f t="array" ref="F160">IF(B160="","",SMALL(IF(اضافه!$E$1:$E$1000=$D$4,ROW($1:$1000)),B160))</f>
        <v/>
      </c>
      <c r="G160" s="25" t="str">
        <f t="shared" si="52"/>
        <v/>
      </c>
      <c r="H160" s="26" t="str">
        <f t="shared" si="46"/>
        <v/>
      </c>
      <c r="I160" s="27" t="str">
        <f t="shared" si="47"/>
        <v/>
      </c>
      <c r="J160" s="27" t="str">
        <f t="shared" si="48"/>
        <v/>
      </c>
      <c r="K160" s="29" t="str">
        <f t="array" ref="K160">IF(G160="","",SMALL(IF(صرف!$E$1:$E$1000=$D$4,ROW($1:$1000)),G160))</f>
        <v/>
      </c>
      <c r="L160" s="25" t="str">
        <f t="shared" si="53"/>
        <v/>
      </c>
      <c r="M160" s="26" t="str">
        <f t="shared" si="49"/>
        <v/>
      </c>
      <c r="N160" s="27" t="str">
        <f t="shared" si="50"/>
        <v/>
      </c>
      <c r="O160" s="27" t="str">
        <f t="shared" si="51"/>
        <v/>
      </c>
      <c r="P160" s="29" t="str">
        <f t="array" ref="P160">IF(L160="","",SMALL(IF(تكهين!$E$1:$E$1000=$D$4,ROW($1:$1000)),L160))</f>
        <v/>
      </c>
    </row>
    <row r="161" spans="2:16" ht="20.25">
      <c r="B161" s="25" t="str">
        <f t="shared" si="42"/>
        <v/>
      </c>
      <c r="C161" s="26" t="str">
        <f t="shared" si="43"/>
        <v/>
      </c>
      <c r="D161" s="27" t="str">
        <f t="shared" si="44"/>
        <v/>
      </c>
      <c r="E161" s="27" t="str">
        <f t="shared" si="45"/>
        <v/>
      </c>
      <c r="F161" s="29" t="str">
        <f t="array" ref="F161">IF(B161="","",SMALL(IF(اضافه!$E$1:$E$1000=$D$4,ROW($1:$1000)),B161))</f>
        <v/>
      </c>
      <c r="G161" s="25" t="str">
        <f t="shared" si="52"/>
        <v/>
      </c>
      <c r="H161" s="26" t="str">
        <f t="shared" si="46"/>
        <v/>
      </c>
      <c r="I161" s="27" t="str">
        <f t="shared" si="47"/>
        <v/>
      </c>
      <c r="J161" s="27" t="str">
        <f t="shared" si="48"/>
        <v/>
      </c>
      <c r="K161" s="29" t="str">
        <f t="array" ref="K161">IF(G161="","",SMALL(IF(صرف!$E$1:$E$1000=$D$4,ROW($1:$1000)),G161))</f>
        <v/>
      </c>
      <c r="L161" s="25" t="str">
        <f t="shared" si="53"/>
        <v/>
      </c>
      <c r="M161" s="26" t="str">
        <f t="shared" si="49"/>
        <v/>
      </c>
      <c r="N161" s="27" t="str">
        <f t="shared" si="50"/>
        <v/>
      </c>
      <c r="O161" s="27" t="str">
        <f t="shared" si="51"/>
        <v/>
      </c>
      <c r="P161" s="29" t="str">
        <f t="array" ref="P161">IF(L161="","",SMALL(IF(تكهين!$E$1:$E$1000=$D$4,ROW($1:$1000)),L161))</f>
        <v/>
      </c>
    </row>
    <row r="162" spans="2:16" ht="20.25">
      <c r="B162" s="25" t="str">
        <f t="shared" si="42"/>
        <v/>
      </c>
      <c r="C162" s="26" t="str">
        <f t="shared" si="43"/>
        <v/>
      </c>
      <c r="D162" s="27" t="str">
        <f t="shared" si="44"/>
        <v/>
      </c>
      <c r="E162" s="27" t="str">
        <f t="shared" si="45"/>
        <v/>
      </c>
      <c r="F162" s="29" t="str">
        <f t="array" ref="F162">IF(B162="","",SMALL(IF(اضافه!$E$1:$E$1000=$D$4,ROW($1:$1000)),B162))</f>
        <v/>
      </c>
      <c r="G162" s="25" t="str">
        <f t="shared" si="52"/>
        <v/>
      </c>
      <c r="H162" s="26" t="str">
        <f t="shared" si="46"/>
        <v/>
      </c>
      <c r="I162" s="27" t="str">
        <f t="shared" si="47"/>
        <v/>
      </c>
      <c r="J162" s="27" t="str">
        <f t="shared" si="48"/>
        <v/>
      </c>
      <c r="K162" s="29" t="str">
        <f t="array" ref="K162">IF(G162="","",SMALL(IF(صرف!$E$1:$E$1000=$D$4,ROW($1:$1000)),G162))</f>
        <v/>
      </c>
      <c r="L162" s="25" t="str">
        <f t="shared" si="53"/>
        <v/>
      </c>
      <c r="M162" s="26" t="str">
        <f t="shared" si="49"/>
        <v/>
      </c>
      <c r="N162" s="27" t="str">
        <f t="shared" si="50"/>
        <v/>
      </c>
      <c r="O162" s="27" t="str">
        <f t="shared" si="51"/>
        <v/>
      </c>
      <c r="P162" s="29" t="str">
        <f t="array" ref="P162">IF(L162="","",SMALL(IF(تكهين!$E$1:$E$1000=$D$4,ROW($1:$1000)),L162))</f>
        <v/>
      </c>
    </row>
    <row r="163" spans="2:16" ht="20.25">
      <c r="B163" s="25" t="str">
        <f t="shared" si="42"/>
        <v/>
      </c>
      <c r="C163" s="26" t="str">
        <f t="shared" si="43"/>
        <v/>
      </c>
      <c r="D163" s="27" t="str">
        <f t="shared" si="44"/>
        <v/>
      </c>
      <c r="E163" s="27" t="str">
        <f t="shared" si="45"/>
        <v/>
      </c>
      <c r="F163" s="29" t="str">
        <f t="array" ref="F163">IF(B163="","",SMALL(IF(اضافه!$E$1:$E$1000=$D$4,ROW($1:$1000)),B163))</f>
        <v/>
      </c>
      <c r="G163" s="25" t="str">
        <f t="shared" si="52"/>
        <v/>
      </c>
      <c r="H163" s="26" t="str">
        <f t="shared" si="46"/>
        <v/>
      </c>
      <c r="I163" s="27" t="str">
        <f t="shared" si="47"/>
        <v/>
      </c>
      <c r="J163" s="27" t="str">
        <f t="shared" si="48"/>
        <v/>
      </c>
      <c r="K163" s="29" t="str">
        <f t="array" ref="K163">IF(G163="","",SMALL(IF(صرف!$E$1:$E$1000=$D$4,ROW($1:$1000)),G163))</f>
        <v/>
      </c>
      <c r="L163" s="25" t="str">
        <f t="shared" si="53"/>
        <v/>
      </c>
      <c r="M163" s="26" t="str">
        <f t="shared" si="49"/>
        <v/>
      </c>
      <c r="N163" s="27" t="str">
        <f t="shared" si="50"/>
        <v/>
      </c>
      <c r="O163" s="27" t="str">
        <f t="shared" si="51"/>
        <v/>
      </c>
      <c r="P163" s="29" t="str">
        <f t="array" ref="P163">IF(L163="","",SMALL(IF(تكهين!$E$1:$E$1000=$D$4,ROW($1:$1000)),L163))</f>
        <v/>
      </c>
    </row>
    <row r="164" spans="2:16" ht="20.25">
      <c r="B164" s="25" t="str">
        <f t="shared" si="42"/>
        <v/>
      </c>
      <c r="C164" s="26" t="str">
        <f t="shared" si="43"/>
        <v/>
      </c>
      <c r="D164" s="27" t="str">
        <f t="shared" si="44"/>
        <v/>
      </c>
      <c r="E164" s="27" t="str">
        <f t="shared" si="45"/>
        <v/>
      </c>
      <c r="F164" s="29" t="str">
        <f t="array" ref="F164">IF(B164="","",SMALL(IF(اضافه!$E$1:$E$1000=$D$4,ROW($1:$1000)),B164))</f>
        <v/>
      </c>
      <c r="G164" s="25" t="str">
        <f t="shared" si="52"/>
        <v/>
      </c>
      <c r="H164" s="26" t="str">
        <f t="shared" si="46"/>
        <v/>
      </c>
      <c r="I164" s="27" t="str">
        <f t="shared" si="47"/>
        <v/>
      </c>
      <c r="J164" s="27" t="str">
        <f t="shared" si="48"/>
        <v/>
      </c>
      <c r="K164" s="29" t="str">
        <f t="array" ref="K164">IF(G164="","",SMALL(IF(صرف!$E$1:$E$1000=$D$4,ROW($1:$1000)),G164))</f>
        <v/>
      </c>
      <c r="L164" s="25" t="str">
        <f t="shared" si="53"/>
        <v/>
      </c>
      <c r="M164" s="26" t="str">
        <f t="shared" si="49"/>
        <v/>
      </c>
      <c r="N164" s="27" t="str">
        <f t="shared" si="50"/>
        <v/>
      </c>
      <c r="O164" s="27" t="str">
        <f t="shared" si="51"/>
        <v/>
      </c>
      <c r="P164" s="29" t="str">
        <f t="array" ref="P164">IF(L164="","",SMALL(IF(تكهين!$E$1:$E$1000=$D$4,ROW($1:$1000)),L164))</f>
        <v/>
      </c>
    </row>
    <row r="165" spans="2:16" ht="20.25">
      <c r="B165" s="25" t="str">
        <f t="shared" si="42"/>
        <v/>
      </c>
      <c r="C165" s="26" t="str">
        <f t="shared" si="43"/>
        <v/>
      </c>
      <c r="D165" s="27" t="str">
        <f t="shared" si="44"/>
        <v/>
      </c>
      <c r="E165" s="27" t="str">
        <f t="shared" si="45"/>
        <v/>
      </c>
      <c r="F165" s="29" t="str">
        <f t="array" ref="F165">IF(B165="","",SMALL(IF(اضافه!$E$1:$E$1000=$D$4,ROW($1:$1000)),B165))</f>
        <v/>
      </c>
      <c r="G165" s="25" t="str">
        <f t="shared" si="52"/>
        <v/>
      </c>
      <c r="H165" s="26" t="str">
        <f t="shared" si="46"/>
        <v/>
      </c>
      <c r="I165" s="27" t="str">
        <f t="shared" si="47"/>
        <v/>
      </c>
      <c r="J165" s="27" t="str">
        <f t="shared" si="48"/>
        <v/>
      </c>
      <c r="K165" s="29" t="str">
        <f t="array" ref="K165">IF(G165="","",SMALL(IF(صرف!$E$1:$E$1000=$D$4,ROW($1:$1000)),G165))</f>
        <v/>
      </c>
      <c r="L165" s="25" t="str">
        <f t="shared" si="53"/>
        <v/>
      </c>
      <c r="M165" s="26" t="str">
        <f t="shared" si="49"/>
        <v/>
      </c>
      <c r="N165" s="27" t="str">
        <f t="shared" si="50"/>
        <v/>
      </c>
      <c r="O165" s="27" t="str">
        <f t="shared" si="51"/>
        <v/>
      </c>
      <c r="P165" s="29" t="str">
        <f t="array" ref="P165">IF(L165="","",SMALL(IF(تكهين!$E$1:$E$1000=$D$4,ROW($1:$1000)),L165))</f>
        <v/>
      </c>
    </row>
    <row r="166" spans="2:16" ht="20.25">
      <c r="B166" s="25" t="str">
        <f t="shared" si="42"/>
        <v/>
      </c>
      <c r="C166" s="26" t="str">
        <f t="shared" si="43"/>
        <v/>
      </c>
      <c r="D166" s="27" t="str">
        <f t="shared" si="44"/>
        <v/>
      </c>
      <c r="E166" s="27" t="str">
        <f t="shared" si="45"/>
        <v/>
      </c>
      <c r="F166" s="29" t="str">
        <f t="array" ref="F166">IF(B166="","",SMALL(IF(اضافه!$E$1:$E$1000=$D$4,ROW($1:$1000)),B166))</f>
        <v/>
      </c>
      <c r="G166" s="25" t="str">
        <f t="shared" si="52"/>
        <v/>
      </c>
      <c r="H166" s="26" t="str">
        <f t="shared" si="46"/>
        <v/>
      </c>
      <c r="I166" s="27" t="str">
        <f t="shared" si="47"/>
        <v/>
      </c>
      <c r="J166" s="27" t="str">
        <f t="shared" si="48"/>
        <v/>
      </c>
      <c r="K166" s="29" t="str">
        <f t="array" ref="K166">IF(G166="","",SMALL(IF(صرف!$E$1:$E$1000=$D$4,ROW($1:$1000)),G166))</f>
        <v/>
      </c>
      <c r="L166" s="25" t="str">
        <f t="shared" si="53"/>
        <v/>
      </c>
      <c r="M166" s="26" t="str">
        <f t="shared" si="49"/>
        <v/>
      </c>
      <c r="N166" s="27" t="str">
        <f t="shared" si="50"/>
        <v/>
      </c>
      <c r="O166" s="27" t="str">
        <f t="shared" si="51"/>
        <v/>
      </c>
      <c r="P166" s="29" t="str">
        <f t="array" ref="P166">IF(L166="","",SMALL(IF(تكهين!$E$1:$E$1000=$D$4,ROW($1:$1000)),L166))</f>
        <v/>
      </c>
    </row>
    <row r="167" spans="2:16" ht="20.25">
      <c r="B167" s="25" t="str">
        <f t="shared" si="42"/>
        <v/>
      </c>
      <c r="C167" s="26" t="str">
        <f t="shared" si="43"/>
        <v/>
      </c>
      <c r="D167" s="27" t="str">
        <f t="shared" si="44"/>
        <v/>
      </c>
      <c r="E167" s="27" t="str">
        <f t="shared" si="45"/>
        <v/>
      </c>
      <c r="F167" s="29" t="str">
        <f t="array" ref="F167">IF(B167="","",SMALL(IF(اضافه!$E$1:$E$1000=$D$4,ROW($1:$1000)),B167))</f>
        <v/>
      </c>
      <c r="G167" s="25" t="str">
        <f t="shared" si="52"/>
        <v/>
      </c>
      <c r="H167" s="26" t="str">
        <f t="shared" si="46"/>
        <v/>
      </c>
      <c r="I167" s="27" t="str">
        <f t="shared" si="47"/>
        <v/>
      </c>
      <c r="J167" s="27" t="str">
        <f t="shared" si="48"/>
        <v/>
      </c>
      <c r="K167" s="29" t="str">
        <f t="array" ref="K167">IF(G167="","",SMALL(IF(صرف!$E$1:$E$1000=$D$4,ROW($1:$1000)),G167))</f>
        <v/>
      </c>
      <c r="L167" s="25" t="str">
        <f t="shared" si="53"/>
        <v/>
      </c>
      <c r="M167" s="26" t="str">
        <f t="shared" si="49"/>
        <v/>
      </c>
      <c r="N167" s="27" t="str">
        <f t="shared" si="50"/>
        <v/>
      </c>
      <c r="O167" s="27" t="str">
        <f t="shared" si="51"/>
        <v/>
      </c>
      <c r="P167" s="29" t="str">
        <f t="array" ref="P167">IF(L167="","",SMALL(IF(تكهين!$E$1:$E$1000=$D$4,ROW($1:$1000)),L167))</f>
        <v/>
      </c>
    </row>
    <row r="168" spans="2:16" ht="20.25">
      <c r="B168" s="25" t="str">
        <f t="shared" si="42"/>
        <v/>
      </c>
      <c r="C168" s="26" t="str">
        <f t="shared" si="43"/>
        <v/>
      </c>
      <c r="D168" s="27" t="str">
        <f t="shared" si="44"/>
        <v/>
      </c>
      <c r="E168" s="27" t="str">
        <f t="shared" si="45"/>
        <v/>
      </c>
      <c r="F168" s="29" t="str">
        <f t="array" ref="F168">IF(B168="","",SMALL(IF(اضافه!$E$1:$E$1000=$D$4,ROW($1:$1000)),B168))</f>
        <v/>
      </c>
      <c r="G168" s="25" t="str">
        <f t="shared" si="52"/>
        <v/>
      </c>
      <c r="H168" s="26" t="str">
        <f t="shared" si="46"/>
        <v/>
      </c>
      <c r="I168" s="27" t="str">
        <f t="shared" si="47"/>
        <v/>
      </c>
      <c r="J168" s="27" t="str">
        <f t="shared" si="48"/>
        <v/>
      </c>
      <c r="K168" s="29" t="str">
        <f t="array" ref="K168">IF(G168="","",SMALL(IF(صرف!$E$1:$E$1000=$D$4,ROW($1:$1000)),G168))</f>
        <v/>
      </c>
      <c r="L168" s="25" t="str">
        <f t="shared" si="53"/>
        <v/>
      </c>
      <c r="M168" s="26" t="str">
        <f t="shared" si="49"/>
        <v/>
      </c>
      <c r="N168" s="27" t="str">
        <f t="shared" si="50"/>
        <v/>
      </c>
      <c r="O168" s="27" t="str">
        <f t="shared" si="51"/>
        <v/>
      </c>
      <c r="P168" s="29" t="str">
        <f t="array" ref="P168">IF(L168="","",SMALL(IF(تكهين!$E$1:$E$1000=$D$4,ROW($1:$1000)),L168))</f>
        <v/>
      </c>
    </row>
    <row r="169" spans="2:16" ht="20.25">
      <c r="B169" s="25" t="str">
        <f t="shared" si="42"/>
        <v/>
      </c>
      <c r="C169" s="26" t="str">
        <f t="shared" si="43"/>
        <v/>
      </c>
      <c r="D169" s="27" t="str">
        <f t="shared" si="44"/>
        <v/>
      </c>
      <c r="E169" s="27" t="str">
        <f t="shared" si="45"/>
        <v/>
      </c>
      <c r="F169" s="29" t="str">
        <f t="array" ref="F169">IF(B169="","",SMALL(IF(اضافه!$E$1:$E$1000=$D$4,ROW($1:$1000)),B169))</f>
        <v/>
      </c>
      <c r="G169" s="25" t="str">
        <f t="shared" si="52"/>
        <v/>
      </c>
      <c r="H169" s="26" t="str">
        <f t="shared" si="46"/>
        <v/>
      </c>
      <c r="I169" s="27" t="str">
        <f t="shared" si="47"/>
        <v/>
      </c>
      <c r="J169" s="27" t="str">
        <f t="shared" si="48"/>
        <v/>
      </c>
      <c r="K169" s="29" t="str">
        <f t="array" ref="K169">IF(G169="","",SMALL(IF(صرف!$E$1:$E$1000=$D$4,ROW($1:$1000)),G169))</f>
        <v/>
      </c>
      <c r="L169" s="25" t="str">
        <f t="shared" si="53"/>
        <v/>
      </c>
      <c r="M169" s="26" t="str">
        <f t="shared" si="49"/>
        <v/>
      </c>
      <c r="N169" s="27" t="str">
        <f t="shared" si="50"/>
        <v/>
      </c>
      <c r="O169" s="27" t="str">
        <f t="shared" si="51"/>
        <v/>
      </c>
      <c r="P169" s="29" t="str">
        <f t="array" ref="P169">IF(L169="","",SMALL(IF(تكهين!$E$1:$E$1000=$D$4,ROW($1:$1000)),L169))</f>
        <v/>
      </c>
    </row>
    <row r="170" spans="2:16" ht="20.25">
      <c r="B170" s="25" t="str">
        <f t="shared" si="42"/>
        <v/>
      </c>
      <c r="C170" s="26" t="str">
        <f t="shared" si="43"/>
        <v/>
      </c>
      <c r="D170" s="27" t="str">
        <f t="shared" si="44"/>
        <v/>
      </c>
      <c r="E170" s="27" t="str">
        <f t="shared" si="45"/>
        <v/>
      </c>
      <c r="F170" s="29" t="str">
        <f t="array" ref="F170">IF(B170="","",SMALL(IF(اضافه!$E$1:$E$1000=$D$4,ROW($1:$1000)),B170))</f>
        <v/>
      </c>
      <c r="G170" s="25" t="str">
        <f t="shared" si="52"/>
        <v/>
      </c>
      <c r="H170" s="26" t="str">
        <f t="shared" si="46"/>
        <v/>
      </c>
      <c r="I170" s="27" t="str">
        <f t="shared" si="47"/>
        <v/>
      </c>
      <c r="J170" s="27" t="str">
        <f t="shared" si="48"/>
        <v/>
      </c>
      <c r="K170" s="29" t="str">
        <f t="array" ref="K170">IF(G170="","",SMALL(IF(صرف!$E$1:$E$1000=$D$4,ROW($1:$1000)),G170))</f>
        <v/>
      </c>
      <c r="L170" s="25" t="str">
        <f t="shared" si="53"/>
        <v/>
      </c>
      <c r="M170" s="26" t="str">
        <f t="shared" si="49"/>
        <v/>
      </c>
      <c r="N170" s="27" t="str">
        <f t="shared" si="50"/>
        <v/>
      </c>
      <c r="O170" s="27" t="str">
        <f t="shared" si="51"/>
        <v/>
      </c>
      <c r="P170" s="29" t="str">
        <f t="array" ref="P170">IF(L170="","",SMALL(IF(تكهين!$E$1:$E$1000=$D$4,ROW($1:$1000)),L170))</f>
        <v/>
      </c>
    </row>
    <row r="171" spans="2:16" ht="20.25">
      <c r="B171" s="25" t="str">
        <f t="shared" si="42"/>
        <v/>
      </c>
      <c r="C171" s="26" t="str">
        <f t="shared" si="43"/>
        <v/>
      </c>
      <c r="D171" s="27" t="str">
        <f t="shared" si="44"/>
        <v/>
      </c>
      <c r="E171" s="27" t="str">
        <f t="shared" si="45"/>
        <v/>
      </c>
      <c r="F171" s="29" t="str">
        <f t="array" ref="F171">IF(B171="","",SMALL(IF(اضافه!$E$1:$E$1000=$D$4,ROW($1:$1000)),B171))</f>
        <v/>
      </c>
      <c r="G171" s="25" t="str">
        <f t="shared" si="52"/>
        <v/>
      </c>
      <c r="H171" s="26" t="str">
        <f t="shared" si="46"/>
        <v/>
      </c>
      <c r="I171" s="27" t="str">
        <f t="shared" si="47"/>
        <v/>
      </c>
      <c r="J171" s="27" t="str">
        <f t="shared" si="48"/>
        <v/>
      </c>
      <c r="K171" s="29" t="str">
        <f t="array" ref="K171">IF(G171="","",SMALL(IF(صرف!$E$1:$E$1000=$D$4,ROW($1:$1000)),G171))</f>
        <v/>
      </c>
      <c r="L171" s="25" t="str">
        <f t="shared" si="53"/>
        <v/>
      </c>
      <c r="M171" s="26" t="str">
        <f t="shared" si="49"/>
        <v/>
      </c>
      <c r="N171" s="27" t="str">
        <f t="shared" si="50"/>
        <v/>
      </c>
      <c r="O171" s="27" t="str">
        <f t="shared" si="51"/>
        <v/>
      </c>
      <c r="P171" s="29" t="str">
        <f t="array" ref="P171">IF(L171="","",SMALL(IF(تكهين!$E$1:$E$1000=$D$4,ROW($1:$1000)),L171))</f>
        <v/>
      </c>
    </row>
    <row r="172" spans="2:16" ht="20.25">
      <c r="B172" s="25" t="str">
        <f t="shared" si="42"/>
        <v/>
      </c>
      <c r="C172" s="26" t="str">
        <f t="shared" si="43"/>
        <v/>
      </c>
      <c r="D172" s="27" t="str">
        <f t="shared" si="44"/>
        <v/>
      </c>
      <c r="E172" s="27" t="str">
        <f t="shared" si="45"/>
        <v/>
      </c>
      <c r="F172" s="29" t="str">
        <f t="array" ref="F172">IF(B172="","",SMALL(IF(اضافه!$E$1:$E$1000=$D$4,ROW($1:$1000)),B172))</f>
        <v/>
      </c>
      <c r="G172" s="25" t="str">
        <f t="shared" si="52"/>
        <v/>
      </c>
      <c r="H172" s="26" t="str">
        <f t="shared" si="46"/>
        <v/>
      </c>
      <c r="I172" s="27" t="str">
        <f t="shared" si="47"/>
        <v/>
      </c>
      <c r="J172" s="27" t="str">
        <f t="shared" si="48"/>
        <v/>
      </c>
      <c r="K172" s="29" t="str">
        <f t="array" ref="K172">IF(G172="","",SMALL(IF(صرف!$E$1:$E$1000=$D$4,ROW($1:$1000)),G172))</f>
        <v/>
      </c>
      <c r="L172" s="25" t="str">
        <f t="shared" si="53"/>
        <v/>
      </c>
      <c r="M172" s="26" t="str">
        <f t="shared" si="49"/>
        <v/>
      </c>
      <c r="N172" s="27" t="str">
        <f t="shared" si="50"/>
        <v/>
      </c>
      <c r="O172" s="27" t="str">
        <f t="shared" si="51"/>
        <v/>
      </c>
      <c r="P172" s="29" t="str">
        <f t="array" ref="P172">IF(L172="","",SMALL(IF(تكهين!$E$1:$E$1000=$D$4,ROW($1:$1000)),L172))</f>
        <v/>
      </c>
    </row>
    <row r="173" spans="2:16" ht="20.25">
      <c r="B173" s="25" t="str">
        <f t="shared" si="42"/>
        <v/>
      </c>
      <c r="C173" s="26" t="str">
        <f t="shared" ref="C173:C182" si="54">IF(OR($D$4="",B173=""),"",INDEX(اضافة,F173,2))</f>
        <v/>
      </c>
      <c r="D173" s="27" t="str">
        <f t="shared" ref="D173:D182" si="55">IF(OR($D$4="",B173=""),"",INDEX(اضافة,F173,3))</f>
        <v/>
      </c>
      <c r="E173" s="27" t="str">
        <f t="shared" ref="E173:E182" si="56">IF(OR($D$4="",B173=""),"",INDEX(اضافة,F173,8))</f>
        <v/>
      </c>
      <c r="F173" s="29" t="str">
        <f t="array" ref="F173">IF(B173="","",SMALL(IF(اضافه!$E$1:$E$1000=$D$4,ROW($1:$1000)),B173))</f>
        <v/>
      </c>
      <c r="G173" s="25" t="str">
        <f t="shared" si="52"/>
        <v/>
      </c>
      <c r="H173" s="26" t="str">
        <f t="shared" ref="H173:H182" si="57">IF(OR($D$4="",G173=""),"",INDEX(صرف,K173,2))</f>
        <v/>
      </c>
      <c r="I173" s="27" t="str">
        <f t="shared" ref="I173:I182" si="58">IF(OR($D$4="",G173=""),"",INDEX(صرف,K173,3))</f>
        <v/>
      </c>
      <c r="J173" s="27" t="str">
        <f t="shared" ref="J173:J182" si="59">IF(OR($D$4="",G173=""),"",INDEX(صرف,K173,8))</f>
        <v/>
      </c>
      <c r="K173" s="29" t="str">
        <f t="array" ref="K173">IF(G173="","",SMALL(IF(صرف!$E$1:$E$1000=$D$4,ROW($1:$1000)),G173))</f>
        <v/>
      </c>
      <c r="L173" s="25" t="str">
        <f t="shared" si="53"/>
        <v/>
      </c>
      <c r="M173" s="26" t="str">
        <f t="shared" ref="M173:M182" si="60">IF(OR($D$4="",L173=""),"",INDEX(تكهين,P173,2))</f>
        <v/>
      </c>
      <c r="N173" s="27" t="str">
        <f t="shared" ref="N173:N182" si="61">IF(OR($D$4="",L173=""),"",INDEX(تكهين,P173,3))</f>
        <v/>
      </c>
      <c r="O173" s="27" t="str">
        <f t="shared" ref="O173:O182" si="62">IF(OR($D$4="",L173=""),"",INDEX(تكهين,P173,8))</f>
        <v/>
      </c>
      <c r="P173" s="29" t="str">
        <f t="array" ref="P173">IF(L173="","",SMALL(IF(تكهين!$E$1:$E$1000=$D$4,ROW($1:$1000)),L173))</f>
        <v/>
      </c>
    </row>
    <row r="174" spans="2:16" ht="20.25">
      <c r="B174" s="25" t="str">
        <f t="shared" si="42"/>
        <v/>
      </c>
      <c r="C174" s="26" t="str">
        <f t="shared" si="54"/>
        <v/>
      </c>
      <c r="D174" s="27" t="str">
        <f t="shared" si="55"/>
        <v/>
      </c>
      <c r="E174" s="27" t="str">
        <f t="shared" si="56"/>
        <v/>
      </c>
      <c r="F174" s="29" t="str">
        <f t="array" ref="F174">IF(B174="","",SMALL(IF(اضافه!$E$1:$E$1000=$D$4,ROW($1:$1000)),B174))</f>
        <v/>
      </c>
      <c r="G174" s="25" t="str">
        <f t="shared" si="52"/>
        <v/>
      </c>
      <c r="H174" s="26" t="str">
        <f t="shared" si="57"/>
        <v/>
      </c>
      <c r="I174" s="27" t="str">
        <f t="shared" si="58"/>
        <v/>
      </c>
      <c r="J174" s="27" t="str">
        <f t="shared" si="59"/>
        <v/>
      </c>
      <c r="K174" s="29" t="str">
        <f t="array" ref="K174">IF(G174="","",SMALL(IF(صرف!$E$1:$E$1000=$D$4,ROW($1:$1000)),G174))</f>
        <v/>
      </c>
      <c r="L174" s="25" t="str">
        <f t="shared" si="53"/>
        <v/>
      </c>
      <c r="M174" s="26" t="str">
        <f t="shared" si="60"/>
        <v/>
      </c>
      <c r="N174" s="27" t="str">
        <f t="shared" si="61"/>
        <v/>
      </c>
      <c r="O174" s="27" t="str">
        <f t="shared" si="62"/>
        <v/>
      </c>
      <c r="P174" s="29" t="str">
        <f t="array" ref="P174">IF(L174="","",SMALL(IF(تكهين!$E$1:$E$1000=$D$4,ROW($1:$1000)),L174))</f>
        <v/>
      </c>
    </row>
    <row r="175" spans="2:16" ht="20.25">
      <c r="B175" s="25" t="str">
        <f t="shared" si="42"/>
        <v/>
      </c>
      <c r="C175" s="26" t="str">
        <f t="shared" si="54"/>
        <v/>
      </c>
      <c r="D175" s="27" t="str">
        <f t="shared" si="55"/>
        <v/>
      </c>
      <c r="E175" s="27" t="str">
        <f t="shared" si="56"/>
        <v/>
      </c>
      <c r="F175" s="29" t="str">
        <f t="array" ref="F175">IF(B175="","",SMALL(IF(اضافه!$E$1:$E$1000=$D$4,ROW($1:$1000)),B175))</f>
        <v/>
      </c>
      <c r="G175" s="25" t="str">
        <f t="shared" si="52"/>
        <v/>
      </c>
      <c r="H175" s="26" t="str">
        <f t="shared" si="57"/>
        <v/>
      </c>
      <c r="I175" s="27" t="str">
        <f t="shared" si="58"/>
        <v/>
      </c>
      <c r="J175" s="27" t="str">
        <f t="shared" si="59"/>
        <v/>
      </c>
      <c r="K175" s="29" t="str">
        <f t="array" ref="K175">IF(G175="","",SMALL(IF(صرف!$E$1:$E$1000=$D$4,ROW($1:$1000)),G175))</f>
        <v/>
      </c>
      <c r="L175" s="25" t="str">
        <f t="shared" si="53"/>
        <v/>
      </c>
      <c r="M175" s="26" t="str">
        <f t="shared" si="60"/>
        <v/>
      </c>
      <c r="N175" s="27" t="str">
        <f t="shared" si="61"/>
        <v/>
      </c>
      <c r="O175" s="27" t="str">
        <f t="shared" si="62"/>
        <v/>
      </c>
      <c r="P175" s="29" t="str">
        <f t="array" ref="P175">IF(L175="","",SMALL(IF(تكهين!$E$1:$E$1000=$D$4,ROW($1:$1000)),L175))</f>
        <v/>
      </c>
    </row>
    <row r="176" spans="2:16" ht="20.25">
      <c r="B176" s="25" t="str">
        <f t="shared" si="42"/>
        <v/>
      </c>
      <c r="C176" s="26" t="str">
        <f t="shared" si="54"/>
        <v/>
      </c>
      <c r="D176" s="27" t="str">
        <f t="shared" si="55"/>
        <v/>
      </c>
      <c r="E176" s="27" t="str">
        <f t="shared" si="56"/>
        <v/>
      </c>
      <c r="F176" s="29" t="str">
        <f t="array" ref="F176">IF(B176="","",SMALL(IF(اضافه!$E$1:$E$1000=$D$4,ROW($1:$1000)),B176))</f>
        <v/>
      </c>
      <c r="G176" s="25" t="str">
        <f t="shared" si="52"/>
        <v/>
      </c>
      <c r="H176" s="26" t="str">
        <f t="shared" si="57"/>
        <v/>
      </c>
      <c r="I176" s="27" t="str">
        <f t="shared" si="58"/>
        <v/>
      </c>
      <c r="J176" s="27" t="str">
        <f t="shared" si="59"/>
        <v/>
      </c>
      <c r="K176" s="29" t="str">
        <f t="array" ref="K176">IF(G176="","",SMALL(IF(صرف!$E$1:$E$1000=$D$4,ROW($1:$1000)),G176))</f>
        <v/>
      </c>
      <c r="L176" s="25" t="str">
        <f t="shared" si="53"/>
        <v/>
      </c>
      <c r="M176" s="26" t="str">
        <f t="shared" si="60"/>
        <v/>
      </c>
      <c r="N176" s="27" t="str">
        <f t="shared" si="61"/>
        <v/>
      </c>
      <c r="O176" s="27" t="str">
        <f t="shared" si="62"/>
        <v/>
      </c>
      <c r="P176" s="29" t="str">
        <f t="array" ref="P176">IF(L176="","",SMALL(IF(تكهين!$E$1:$E$1000=$D$4,ROW($1:$1000)),L176))</f>
        <v/>
      </c>
    </row>
    <row r="177" spans="2:16" ht="20.25">
      <c r="B177" s="25" t="str">
        <f t="shared" si="42"/>
        <v/>
      </c>
      <c r="C177" s="26" t="str">
        <f t="shared" si="54"/>
        <v/>
      </c>
      <c r="D177" s="27" t="str">
        <f t="shared" si="55"/>
        <v/>
      </c>
      <c r="E177" s="27" t="str">
        <f t="shared" si="56"/>
        <v/>
      </c>
      <c r="F177" s="29" t="str">
        <f t="array" ref="F177">IF(B177="","",SMALL(IF(اضافه!$E$1:$E$1000=$D$4,ROW($1:$1000)),B177))</f>
        <v/>
      </c>
      <c r="G177" s="25" t="str">
        <f t="shared" si="52"/>
        <v/>
      </c>
      <c r="H177" s="26" t="str">
        <f t="shared" si="57"/>
        <v/>
      </c>
      <c r="I177" s="27" t="str">
        <f t="shared" si="58"/>
        <v/>
      </c>
      <c r="J177" s="27" t="str">
        <f t="shared" si="59"/>
        <v/>
      </c>
      <c r="K177" s="29" t="str">
        <f t="array" ref="K177">IF(G177="","",SMALL(IF(صرف!$E$1:$E$1000=$D$4,ROW($1:$1000)),G177))</f>
        <v/>
      </c>
      <c r="L177" s="25" t="str">
        <f t="shared" si="53"/>
        <v/>
      </c>
      <c r="M177" s="26" t="str">
        <f t="shared" si="60"/>
        <v/>
      </c>
      <c r="N177" s="27" t="str">
        <f t="shared" si="61"/>
        <v/>
      </c>
      <c r="O177" s="27" t="str">
        <f t="shared" si="62"/>
        <v/>
      </c>
      <c r="P177" s="29" t="str">
        <f t="array" ref="P177">IF(L177="","",SMALL(IF(تكهين!$E$1:$E$1000=$D$4,ROW($1:$1000)),L177))</f>
        <v/>
      </c>
    </row>
    <row r="178" spans="2:16" ht="20.25">
      <c r="B178" s="25" t="str">
        <f t="shared" si="42"/>
        <v/>
      </c>
      <c r="C178" s="26" t="str">
        <f t="shared" si="54"/>
        <v/>
      </c>
      <c r="D178" s="27" t="str">
        <f t="shared" si="55"/>
        <v/>
      </c>
      <c r="E178" s="27" t="str">
        <f t="shared" si="56"/>
        <v/>
      </c>
      <c r="F178" s="29" t="str">
        <f t="array" ref="F178">IF(B178="","",SMALL(IF(اضافه!$E$1:$E$1000=$D$4,ROW($1:$1000)),B178))</f>
        <v/>
      </c>
      <c r="G178" s="25" t="str">
        <f t="shared" si="52"/>
        <v/>
      </c>
      <c r="H178" s="26" t="str">
        <f t="shared" si="57"/>
        <v/>
      </c>
      <c r="I178" s="27" t="str">
        <f t="shared" si="58"/>
        <v/>
      </c>
      <c r="J178" s="27" t="str">
        <f t="shared" si="59"/>
        <v/>
      </c>
      <c r="K178" s="29" t="str">
        <f t="array" ref="K178">IF(G178="","",SMALL(IF(صرف!$E$1:$E$1000=$D$4,ROW($1:$1000)),G178))</f>
        <v/>
      </c>
      <c r="L178" s="25" t="str">
        <f t="shared" si="53"/>
        <v/>
      </c>
      <c r="M178" s="26" t="str">
        <f t="shared" si="60"/>
        <v/>
      </c>
      <c r="N178" s="27" t="str">
        <f t="shared" si="61"/>
        <v/>
      </c>
      <c r="O178" s="27" t="str">
        <f t="shared" si="62"/>
        <v/>
      </c>
      <c r="P178" s="29" t="str">
        <f t="array" ref="P178">IF(L178="","",SMALL(IF(تكهين!$E$1:$E$1000=$D$4,ROW($1:$1000)),L178))</f>
        <v/>
      </c>
    </row>
    <row r="179" spans="2:16" ht="20.25">
      <c r="B179" s="25" t="str">
        <f t="shared" si="42"/>
        <v/>
      </c>
      <c r="C179" s="26" t="str">
        <f t="shared" si="54"/>
        <v/>
      </c>
      <c r="D179" s="27" t="str">
        <f t="shared" si="55"/>
        <v/>
      </c>
      <c r="E179" s="27" t="str">
        <f t="shared" si="56"/>
        <v/>
      </c>
      <c r="F179" s="29" t="str">
        <f t="array" ref="F179">IF(B179="","",SMALL(IF(اضافه!$E$1:$E$1000=$D$4,ROW($1:$1000)),B179))</f>
        <v/>
      </c>
      <c r="G179" s="25" t="str">
        <f t="shared" si="52"/>
        <v/>
      </c>
      <c r="H179" s="26" t="str">
        <f t="shared" si="57"/>
        <v/>
      </c>
      <c r="I179" s="27" t="str">
        <f t="shared" si="58"/>
        <v/>
      </c>
      <c r="J179" s="27" t="str">
        <f t="shared" si="59"/>
        <v/>
      </c>
      <c r="K179" s="29" t="str">
        <f t="array" ref="K179">IF(G179="","",SMALL(IF(صرف!$E$1:$E$1000=$D$4,ROW($1:$1000)),G179))</f>
        <v/>
      </c>
      <c r="L179" s="25" t="str">
        <f t="shared" si="53"/>
        <v/>
      </c>
      <c r="M179" s="26" t="str">
        <f t="shared" si="60"/>
        <v/>
      </c>
      <c r="N179" s="27" t="str">
        <f t="shared" si="61"/>
        <v/>
      </c>
      <c r="O179" s="27" t="str">
        <f t="shared" si="62"/>
        <v/>
      </c>
      <c r="P179" s="29" t="str">
        <f t="array" ref="P179">IF(L179="","",SMALL(IF(تكهين!$E$1:$E$1000=$D$4,ROW($1:$1000)),L179))</f>
        <v/>
      </c>
    </row>
    <row r="180" spans="2:16" ht="20.25">
      <c r="B180" s="25" t="str">
        <f t="shared" si="42"/>
        <v/>
      </c>
      <c r="C180" s="26" t="str">
        <f t="shared" si="54"/>
        <v/>
      </c>
      <c r="D180" s="27" t="str">
        <f t="shared" si="55"/>
        <v/>
      </c>
      <c r="E180" s="27" t="str">
        <f t="shared" si="56"/>
        <v/>
      </c>
      <c r="F180" s="29" t="str">
        <f t="array" ref="F180">IF(B180="","",SMALL(IF(اضافه!$E$1:$E$1000=$D$4,ROW($1:$1000)),B180))</f>
        <v/>
      </c>
      <c r="G180" s="25" t="str">
        <f t="shared" si="52"/>
        <v/>
      </c>
      <c r="H180" s="26" t="str">
        <f t="shared" si="57"/>
        <v/>
      </c>
      <c r="I180" s="27" t="str">
        <f t="shared" si="58"/>
        <v/>
      </c>
      <c r="J180" s="27" t="str">
        <f t="shared" si="59"/>
        <v/>
      </c>
      <c r="K180" s="29" t="str">
        <f t="array" ref="K180">IF(G180="","",SMALL(IF(صرف!$E$1:$E$1000=$D$4,ROW($1:$1000)),G180))</f>
        <v/>
      </c>
      <c r="L180" s="25" t="str">
        <f t="shared" si="53"/>
        <v/>
      </c>
      <c r="M180" s="26" t="str">
        <f t="shared" si="60"/>
        <v/>
      </c>
      <c r="N180" s="27" t="str">
        <f t="shared" si="61"/>
        <v/>
      </c>
      <c r="O180" s="27" t="str">
        <f t="shared" si="62"/>
        <v/>
      </c>
      <c r="P180" s="29" t="str">
        <f t="array" ref="P180">IF(L180="","",SMALL(IF(تكهين!$E$1:$E$1000=$D$4,ROW($1:$1000)),L180))</f>
        <v/>
      </c>
    </row>
    <row r="181" spans="2:16" ht="20.25">
      <c r="B181" s="25" t="str">
        <f t="shared" si="42"/>
        <v/>
      </c>
      <c r="C181" s="26" t="str">
        <f t="shared" si="54"/>
        <v/>
      </c>
      <c r="D181" s="27" t="str">
        <f t="shared" si="55"/>
        <v/>
      </c>
      <c r="E181" s="27" t="str">
        <f t="shared" si="56"/>
        <v/>
      </c>
      <c r="F181" s="29" t="str">
        <f t="array" ref="F181">IF(B181="","",SMALL(IF(اضافه!$E$1:$E$1000=$D$4,ROW($1:$1000)),B181))</f>
        <v/>
      </c>
      <c r="G181" s="25" t="str">
        <f t="shared" si="52"/>
        <v/>
      </c>
      <c r="H181" s="26" t="str">
        <f t="shared" si="57"/>
        <v/>
      </c>
      <c r="I181" s="27" t="str">
        <f t="shared" si="58"/>
        <v/>
      </c>
      <c r="J181" s="27" t="str">
        <f t="shared" si="59"/>
        <v/>
      </c>
      <c r="K181" s="29" t="str">
        <f t="array" ref="K181">IF(G181="","",SMALL(IF(صرف!$E$1:$E$1000=$D$4,ROW($1:$1000)),G181))</f>
        <v/>
      </c>
      <c r="L181" s="25" t="str">
        <f t="shared" si="53"/>
        <v/>
      </c>
      <c r="M181" s="26" t="str">
        <f t="shared" si="60"/>
        <v/>
      </c>
      <c r="N181" s="27" t="str">
        <f t="shared" si="61"/>
        <v/>
      </c>
      <c r="O181" s="27" t="str">
        <f t="shared" si="62"/>
        <v/>
      </c>
      <c r="P181" s="29" t="str">
        <f t="array" ref="P181">IF(L181="","",SMALL(IF(تكهين!$E$1:$E$1000=$D$4,ROW($1:$1000)),L181))</f>
        <v/>
      </c>
    </row>
    <row r="182" spans="2:16" ht="20.25">
      <c r="B182" s="25" t="str">
        <f t="shared" si="42"/>
        <v/>
      </c>
      <c r="C182" s="26" t="str">
        <f t="shared" si="54"/>
        <v/>
      </c>
      <c r="D182" s="27" t="str">
        <f t="shared" si="55"/>
        <v/>
      </c>
      <c r="E182" s="27" t="str">
        <f t="shared" si="56"/>
        <v/>
      </c>
      <c r="F182" s="29" t="str">
        <f t="array" ref="F182">IF(B182="","",SMALL(IF(اضافه!$E$1:$E$1000=$D$4,ROW($1:$1000)),B182))</f>
        <v/>
      </c>
      <c r="G182" s="25" t="str">
        <f t="shared" si="52"/>
        <v/>
      </c>
      <c r="H182" s="26" t="str">
        <f t="shared" si="57"/>
        <v/>
      </c>
      <c r="I182" s="27" t="str">
        <f t="shared" si="58"/>
        <v/>
      </c>
      <c r="J182" s="27" t="str">
        <f t="shared" si="59"/>
        <v/>
      </c>
      <c r="K182" s="29" t="str">
        <f t="array" ref="K182">IF(G182="","",SMALL(IF(صرف!$E$1:$E$1000=$D$4,ROW($1:$1000)),G182))</f>
        <v/>
      </c>
      <c r="L182" s="25" t="str">
        <f t="shared" si="53"/>
        <v/>
      </c>
      <c r="M182" s="26" t="str">
        <f t="shared" si="60"/>
        <v/>
      </c>
      <c r="N182" s="27" t="str">
        <f t="shared" si="61"/>
        <v/>
      </c>
      <c r="O182" s="27" t="str">
        <f t="shared" si="62"/>
        <v/>
      </c>
      <c r="P182" s="29" t="str">
        <f t="array" ref="P182">IF(L182="","",SMALL(IF(تكهين!$E$1:$E$1000=$D$4,ROW($1:$1000)),L182))</f>
        <v/>
      </c>
    </row>
  </sheetData>
  <mergeCells count="2">
    <mergeCell ref="E3:H3"/>
    <mergeCell ref="E4:H4"/>
  </mergeCells>
  <phoneticPr fontId="36" type="noConversion"/>
  <conditionalFormatting sqref="B13:E182">
    <cfRule type="expression" dxfId="5" priority="4" stopIfTrue="1">
      <formula>$B13&lt;&gt;""</formula>
    </cfRule>
  </conditionalFormatting>
  <conditionalFormatting sqref="C4">
    <cfRule type="cellIs" dxfId="4" priority="3" stopIfTrue="1" operator="equal">
      <formula>0</formula>
    </cfRule>
  </conditionalFormatting>
  <conditionalFormatting sqref="F13:F182 K13:K182 P13:P182">
    <cfRule type="containsErrors" dxfId="3" priority="2">
      <formula>ISERROR(F13)</formula>
    </cfRule>
  </conditionalFormatting>
  <conditionalFormatting sqref="G13:J182">
    <cfRule type="expression" dxfId="2" priority="7" stopIfTrue="1">
      <formula>$G13&lt;&gt;""</formula>
    </cfRule>
  </conditionalFormatting>
  <conditionalFormatting sqref="L13:O182">
    <cfRule type="expression" dxfId="1" priority="8" stopIfTrue="1">
      <formula>$L13&lt;&gt;""</formula>
    </cfRule>
  </conditionalFormatting>
  <conditionalFormatting sqref="H13">
    <cfRule type="expression" dxfId="0" priority="1" stopIfTrue="1">
      <formula>$B13&lt;&gt;""</formula>
    </cfRule>
  </conditionalFormatting>
  <pageMargins left="0.7" right="0.7" top="0.75" bottom="0.75" header="0.3" footer="0.3"/>
  <pageSetup paperSize="9" orientation="landscape" r:id="rId1"/>
  <drawing r:id="rId2"/>
</worksheet>
</file>

<file path=xl/worksheets/sheet11.xml><?xml version="1.0" encoding="utf-8"?>
<worksheet xmlns="http://schemas.openxmlformats.org/spreadsheetml/2006/main" xmlns:r="http://schemas.openxmlformats.org/officeDocument/2006/relationships">
  <dimension ref="B2:H7"/>
  <sheetViews>
    <sheetView rightToLeft="1" tabSelected="1" workbookViewId="0">
      <pane xSplit="8" ySplit="5" topLeftCell="I6" activePane="bottomRight" state="frozen"/>
      <selection pane="topRight" activeCell="H1" sqref="H1"/>
      <selection pane="bottomLeft" activeCell="A14" sqref="A14"/>
      <selection pane="bottomRight" activeCell="C6" sqref="C6"/>
    </sheetView>
  </sheetViews>
  <sheetFormatPr defaultRowHeight="20.100000000000001" customHeight="1"/>
  <cols>
    <col min="1" max="1" width="1.875" customWidth="1"/>
    <col min="2" max="2" width="5.625" customWidth="1"/>
    <col min="3" max="3" width="30.625" customWidth="1"/>
    <col min="4" max="4" width="6.875" customWidth="1"/>
    <col min="5" max="5" width="6" customWidth="1"/>
    <col min="6" max="6" width="6.25" customWidth="1"/>
    <col min="7" max="7" width="7.125" customWidth="1"/>
    <col min="8" max="8" width="15" customWidth="1"/>
  </cols>
  <sheetData>
    <row r="2" spans="2:8" ht="27" customHeight="1">
      <c r="B2" s="112" t="s">
        <v>33</v>
      </c>
      <c r="C2" s="110" t="s">
        <v>2296</v>
      </c>
      <c r="D2" s="108"/>
      <c r="E2" s="108"/>
    </row>
    <row r="3" spans="2:8" ht="34.5" customHeight="1">
      <c r="B3" s="113">
        <v>1</v>
      </c>
      <c r="C3" s="111">
        <f>IF(ISERROR(MATCH($D$4,مخزن!$B:$B,0)),"هذا الصنف غير موجود",INDEX(مخزن!$C:$C,MATCH($D$4,مخزن!$B:$B,0)))</f>
        <v>0</v>
      </c>
      <c r="D3" s="109"/>
      <c r="E3" s="109"/>
    </row>
    <row r="5" spans="2:8" ht="39" customHeight="1">
      <c r="B5" s="129" t="s">
        <v>8</v>
      </c>
      <c r="C5" s="129" t="s">
        <v>2290</v>
      </c>
      <c r="D5" s="130" t="s">
        <v>2291</v>
      </c>
      <c r="E5" s="130" t="s">
        <v>2292</v>
      </c>
      <c r="F5" s="130" t="s">
        <v>2295</v>
      </c>
      <c r="G5" s="130" t="s">
        <v>2293</v>
      </c>
      <c r="H5" s="129" t="s">
        <v>2294</v>
      </c>
    </row>
    <row r="6" spans="2:8" ht="20.100000000000001" customHeight="1">
      <c r="B6" s="88"/>
      <c r="C6" s="88"/>
      <c r="D6" s="88"/>
      <c r="E6" s="88"/>
      <c r="F6" s="88"/>
      <c r="G6" s="88"/>
      <c r="H6" s="88"/>
    </row>
    <row r="7" spans="2:8" ht="20.100000000000001" customHeight="1">
      <c r="B7" s="88"/>
      <c r="C7" s="88"/>
      <c r="D7" s="88"/>
      <c r="E7" s="88"/>
      <c r="F7" s="88"/>
      <c r="G7" s="88"/>
      <c r="H7" s="88"/>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أوراق العمل</vt:lpstr>
      </vt:variant>
      <vt:variant>
        <vt:i4>11</vt:i4>
      </vt:variant>
    </vt:vector>
  </HeadingPairs>
  <TitlesOfParts>
    <vt:vector size="11" baseType="lpstr">
      <vt:lpstr>الرئيسية</vt:lpstr>
      <vt:lpstr>اضافه</vt:lpstr>
      <vt:lpstr>صرف</vt:lpstr>
      <vt:lpstr>تكهين</vt:lpstr>
      <vt:lpstr>نقل</vt:lpstr>
      <vt:lpstr>يوميه</vt:lpstr>
      <vt:lpstr>مخزن</vt:lpstr>
      <vt:lpstr>مسئول</vt:lpstr>
      <vt:lpstr>صنف</vt:lpstr>
      <vt:lpstr>تقرير</vt:lpstr>
      <vt:lpstr>العهده</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2006-09-13T11:26:54Z</dcterms:created>
  <dcterms:modified xsi:type="dcterms:W3CDTF">2017-07-19T10:09:02Z</dcterms:modified>
</cp:coreProperties>
</file>