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9"/>
  </bookViews>
  <sheets>
    <sheet name="ك 2" sheetId="1" r:id="rId1"/>
    <sheet name="شباط" sheetId="2" r:id="rId2"/>
    <sheet name="آذار" sheetId="3" r:id="rId3"/>
    <sheet name="نيسان" sheetId="4" r:id="rId4"/>
    <sheet name="أيار" sheetId="5" r:id="rId5"/>
    <sheet name="حزيران" sheetId="6" r:id="rId6"/>
    <sheet name="تموز" sheetId="7" r:id="rId7"/>
    <sheet name="Sheet7" sheetId="8" r:id="rId8"/>
    <sheet name="Sheet1" sheetId="9" r:id="rId9"/>
    <sheet name="all" sheetId="10" r:id="rId10"/>
  </sheets>
  <calcPr calcId="125725"/>
</workbook>
</file>

<file path=xl/calcChain.xml><?xml version="1.0" encoding="utf-8"?>
<calcChain xmlns="http://schemas.openxmlformats.org/spreadsheetml/2006/main">
  <c r="AX52" i="10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K52" i="8"/>
  <c r="J52"/>
  <c r="I52"/>
  <c r="H52"/>
  <c r="G52"/>
  <c r="F52"/>
  <c r="E52"/>
  <c r="D52"/>
  <c r="C52"/>
  <c r="L52"/>
  <c r="AO52" i="6"/>
  <c r="AN52"/>
  <c r="AM52"/>
  <c r="AL52"/>
  <c r="AK52"/>
  <c r="AR52"/>
  <c r="AQ52"/>
  <c r="AP52"/>
  <c r="AJ52"/>
  <c r="AI52"/>
  <c r="AH52"/>
  <c r="AG52"/>
  <c r="AF52"/>
  <c r="AE52"/>
  <c r="AD52"/>
  <c r="AC52"/>
  <c r="AB52"/>
  <c r="AS51"/>
  <c r="AS50"/>
  <c r="AS49"/>
  <c r="AS48"/>
  <c r="AS47"/>
  <c r="AS46"/>
  <c r="AS45"/>
  <c r="AS44"/>
  <c r="AS43"/>
  <c r="AS42"/>
  <c r="AS41"/>
  <c r="AS40"/>
  <c r="AS39"/>
  <c r="AS38"/>
  <c r="AS37"/>
  <c r="AS36"/>
  <c r="AS35"/>
  <c r="AS34"/>
  <c r="AS33"/>
  <c r="AS32"/>
  <c r="AS31"/>
  <c r="AS30"/>
  <c r="AS29"/>
  <c r="AS28"/>
  <c r="AS27"/>
  <c r="AS26"/>
  <c r="AS25"/>
  <c r="AS24"/>
  <c r="AS23"/>
  <c r="AS22"/>
  <c r="AS21"/>
  <c r="AS20"/>
  <c r="AS19"/>
  <c r="AS18"/>
  <c r="AS17"/>
  <c r="AS16"/>
  <c r="AS15"/>
  <c r="AS14"/>
  <c r="AS13"/>
  <c r="AS12"/>
  <c r="AS11"/>
  <c r="AS10"/>
  <c r="AS9"/>
  <c r="AS8"/>
  <c r="AS7"/>
  <c r="AS6"/>
  <c r="AS5"/>
  <c r="AS4"/>
  <c r="O52" i="5"/>
  <c r="N52"/>
  <c r="U26" i="9"/>
  <c r="U14"/>
  <c r="R12"/>
  <c r="R27"/>
  <c r="M32"/>
  <c r="M28"/>
  <c r="M24"/>
  <c r="M19"/>
  <c r="M14"/>
  <c r="M9"/>
  <c r="M36" s="1"/>
  <c r="M4"/>
  <c r="AS52" i="6" l="1"/>
  <c r="P51" i="8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52" i="7"/>
  <c r="M52"/>
  <c r="L52"/>
  <c r="K52"/>
  <c r="J52"/>
  <c r="I52"/>
  <c r="H52"/>
  <c r="G52"/>
  <c r="F52"/>
  <c r="E52"/>
  <c r="D52"/>
  <c r="C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N52" i="6"/>
  <c r="M52"/>
  <c r="L52"/>
  <c r="K52"/>
  <c r="J52"/>
  <c r="I52"/>
  <c r="H52"/>
  <c r="G52"/>
  <c r="F52"/>
  <c r="E52"/>
  <c r="D52"/>
  <c r="C52"/>
  <c r="O51"/>
  <c r="U51" s="1"/>
  <c r="O50"/>
  <c r="U50" s="1"/>
  <c r="O49"/>
  <c r="U49" s="1"/>
  <c r="O48"/>
  <c r="U48" s="1"/>
  <c r="O47"/>
  <c r="U47" s="1"/>
  <c r="O46"/>
  <c r="U46" s="1"/>
  <c r="O45"/>
  <c r="U45" s="1"/>
  <c r="O44"/>
  <c r="U44" s="1"/>
  <c r="O43"/>
  <c r="U43" s="1"/>
  <c r="O42"/>
  <c r="U42" s="1"/>
  <c r="O41"/>
  <c r="U41" s="1"/>
  <c r="O40"/>
  <c r="U40" s="1"/>
  <c r="O39"/>
  <c r="U39" s="1"/>
  <c r="O38"/>
  <c r="U38" s="1"/>
  <c r="O37"/>
  <c r="U37" s="1"/>
  <c r="O36"/>
  <c r="U36" s="1"/>
  <c r="O35"/>
  <c r="U35" s="1"/>
  <c r="O34"/>
  <c r="U34" s="1"/>
  <c r="O33"/>
  <c r="U33" s="1"/>
  <c r="O32"/>
  <c r="U32" s="1"/>
  <c r="O31"/>
  <c r="U31" s="1"/>
  <c r="O30"/>
  <c r="U30" s="1"/>
  <c r="O29"/>
  <c r="U29" s="1"/>
  <c r="O28"/>
  <c r="U28" s="1"/>
  <c r="O27"/>
  <c r="U27" s="1"/>
  <c r="O26"/>
  <c r="U26" s="1"/>
  <c r="O25"/>
  <c r="U25" s="1"/>
  <c r="O24"/>
  <c r="U24" s="1"/>
  <c r="O23"/>
  <c r="U23" s="1"/>
  <c r="O22"/>
  <c r="U22" s="1"/>
  <c r="O21"/>
  <c r="U21" s="1"/>
  <c r="O20"/>
  <c r="U20" s="1"/>
  <c r="O19"/>
  <c r="U19" s="1"/>
  <c r="O18"/>
  <c r="U18" s="1"/>
  <c r="O17"/>
  <c r="U17" s="1"/>
  <c r="O16"/>
  <c r="U16" s="1"/>
  <c r="O15"/>
  <c r="U15" s="1"/>
  <c r="O14"/>
  <c r="U14" s="1"/>
  <c r="O13"/>
  <c r="U13" s="1"/>
  <c r="O12"/>
  <c r="U12" s="1"/>
  <c r="O11"/>
  <c r="U11" s="1"/>
  <c r="O10"/>
  <c r="U10" s="1"/>
  <c r="O9"/>
  <c r="U9" s="1"/>
  <c r="O8"/>
  <c r="U8" s="1"/>
  <c r="O7"/>
  <c r="U7" s="1"/>
  <c r="O6"/>
  <c r="U6" s="1"/>
  <c r="O5"/>
  <c r="U5" s="1"/>
  <c r="O4"/>
  <c r="U4" s="1"/>
  <c r="Q52" i="5"/>
  <c r="M52"/>
  <c r="L52"/>
  <c r="K52"/>
  <c r="J52"/>
  <c r="I52"/>
  <c r="H52"/>
  <c r="G52"/>
  <c r="F52"/>
  <c r="E52"/>
  <c r="D52"/>
  <c r="C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N52" i="4"/>
  <c r="M52"/>
  <c r="L52"/>
  <c r="K52"/>
  <c r="J52"/>
  <c r="I52"/>
  <c r="H52"/>
  <c r="G52"/>
  <c r="F52"/>
  <c r="E52"/>
  <c r="D52"/>
  <c r="C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N52" i="3"/>
  <c r="M52"/>
  <c r="L52"/>
  <c r="K52"/>
  <c r="J52"/>
  <c r="I52"/>
  <c r="H52"/>
  <c r="G52"/>
  <c r="F52"/>
  <c r="E52"/>
  <c r="D52"/>
  <c r="C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N52" i="2"/>
  <c r="M52"/>
  <c r="L52"/>
  <c r="K52"/>
  <c r="J52"/>
  <c r="I52"/>
  <c r="H52"/>
  <c r="G52"/>
  <c r="F52"/>
  <c r="E52"/>
  <c r="D52"/>
  <c r="C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N52" i="1"/>
  <c r="M52"/>
  <c r="L52"/>
  <c r="K52"/>
  <c r="J52"/>
  <c r="I52"/>
  <c r="H52"/>
  <c r="G52"/>
  <c r="F52"/>
  <c r="E52"/>
  <c r="D52"/>
  <c r="C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52" i="7" l="1"/>
  <c r="V50" i="6"/>
  <c r="V44"/>
  <c r="V42"/>
  <c r="V38"/>
  <c r="V36"/>
  <c r="V32"/>
  <c r="V30"/>
  <c r="V20"/>
  <c r="V14"/>
  <c r="V34"/>
  <c r="V6"/>
  <c r="V39"/>
  <c r="V23"/>
  <c r="V7"/>
  <c r="V12"/>
  <c r="V40"/>
  <c r="V8"/>
  <c r="V37"/>
  <c r="V21"/>
  <c r="V5"/>
  <c r="V10"/>
  <c r="V43"/>
  <c r="V27"/>
  <c r="V11"/>
  <c r="V16"/>
  <c r="V41"/>
  <c r="V25"/>
  <c r="V9"/>
  <c r="V18"/>
  <c r="V46"/>
  <c r="V22"/>
  <c r="V47"/>
  <c r="V31"/>
  <c r="V15"/>
  <c r="V28"/>
  <c r="V48"/>
  <c r="V24"/>
  <c r="V45"/>
  <c r="V29"/>
  <c r="V13"/>
  <c r="V26"/>
  <c r="V51"/>
  <c r="V35"/>
  <c r="V19"/>
  <c r="V4"/>
  <c r="V49"/>
  <c r="V33"/>
  <c r="V17"/>
  <c r="O52"/>
  <c r="U52" s="1"/>
  <c r="R52" i="5"/>
  <c r="O52" i="4"/>
  <c r="O52" i="3"/>
  <c r="O52" i="2"/>
  <c r="O52" i="1"/>
  <c r="P52" i="8"/>
  <c r="V52" i="6" l="1"/>
</calcChain>
</file>

<file path=xl/sharedStrings.xml><?xml version="1.0" encoding="utf-8"?>
<sst xmlns="http://schemas.openxmlformats.org/spreadsheetml/2006/main" count="1218" uniqueCount="173">
  <si>
    <t>رمز</t>
  </si>
  <si>
    <t>قلم النفوس</t>
  </si>
  <si>
    <t>استلام</t>
  </si>
  <si>
    <t>A</t>
  </si>
  <si>
    <t>بيروت</t>
  </si>
  <si>
    <t>B1</t>
  </si>
  <si>
    <t>بعبدا</t>
  </si>
  <si>
    <t>B10</t>
  </si>
  <si>
    <t>بكفيا</t>
  </si>
  <si>
    <t>B11</t>
  </si>
  <si>
    <t>المتن الشمالي العالي</t>
  </si>
  <si>
    <t>B12</t>
  </si>
  <si>
    <t>كسروان</t>
  </si>
  <si>
    <t>B13</t>
  </si>
  <si>
    <t>جبيل</t>
  </si>
  <si>
    <t>B14</t>
  </si>
  <si>
    <t>فتوح كسروان</t>
  </si>
  <si>
    <t>B2</t>
  </si>
  <si>
    <t>الشويفات</t>
  </si>
  <si>
    <t>B3</t>
  </si>
  <si>
    <t>برجا</t>
  </si>
  <si>
    <t>B4</t>
  </si>
  <si>
    <t>شحيم</t>
  </si>
  <si>
    <t>B5</t>
  </si>
  <si>
    <t>عاليه</t>
  </si>
  <si>
    <t>B6</t>
  </si>
  <si>
    <t>حمانا</t>
  </si>
  <si>
    <t>B7</t>
  </si>
  <si>
    <t>الشوف</t>
  </si>
  <si>
    <t>B8</t>
  </si>
  <si>
    <t>المتن</t>
  </si>
  <si>
    <t>B9</t>
  </si>
  <si>
    <t>انطلياس</t>
  </si>
  <si>
    <t>C1</t>
  </si>
  <si>
    <t>صيدا</t>
  </si>
  <si>
    <t>C10</t>
  </si>
  <si>
    <t>جويا</t>
  </si>
  <si>
    <t>C2</t>
  </si>
  <si>
    <t>صور</t>
  </si>
  <si>
    <t>C3</t>
  </si>
  <si>
    <t>جزين</t>
  </si>
  <si>
    <t>C4</t>
  </si>
  <si>
    <t>النبطية</t>
  </si>
  <si>
    <t>C5</t>
  </si>
  <si>
    <t>بنت جبيل</t>
  </si>
  <si>
    <t>C6</t>
  </si>
  <si>
    <t>مرجعيون</t>
  </si>
  <si>
    <t>C7</t>
  </si>
  <si>
    <t>حاصبيا</t>
  </si>
  <si>
    <t>C8</t>
  </si>
  <si>
    <t>تبنين</t>
  </si>
  <si>
    <t>C9</t>
  </si>
  <si>
    <t>جباع</t>
  </si>
  <si>
    <t>D1</t>
  </si>
  <si>
    <t>زحلة</t>
  </si>
  <si>
    <t>D10</t>
  </si>
  <si>
    <t>النبي شيت</t>
  </si>
  <si>
    <t>D2</t>
  </si>
  <si>
    <t>راشيا</t>
  </si>
  <si>
    <t>D3</t>
  </si>
  <si>
    <t>البقاع الغربي</t>
  </si>
  <si>
    <t>D4</t>
  </si>
  <si>
    <t>شمسطار</t>
  </si>
  <si>
    <t>D5</t>
  </si>
  <si>
    <t>بعلبك</t>
  </si>
  <si>
    <t>D6</t>
  </si>
  <si>
    <t>الهرمل</t>
  </si>
  <si>
    <t>D7</t>
  </si>
  <si>
    <t>دير الأحمر</t>
  </si>
  <si>
    <t>D8</t>
  </si>
  <si>
    <t>اللبوة</t>
  </si>
  <si>
    <t>D9</t>
  </si>
  <si>
    <t>صغبين</t>
  </si>
  <si>
    <t>E1</t>
  </si>
  <si>
    <t>طرابلس</t>
  </si>
  <si>
    <t>E10</t>
  </si>
  <si>
    <t>دوما</t>
  </si>
  <si>
    <t>E11</t>
  </si>
  <si>
    <t>العبدة</t>
  </si>
  <si>
    <t>E12</t>
  </si>
  <si>
    <t>بخعون</t>
  </si>
  <si>
    <t>E13</t>
  </si>
  <si>
    <t>بيت ملات</t>
  </si>
  <si>
    <t>E2</t>
  </si>
  <si>
    <t>المنية</t>
  </si>
  <si>
    <t>E3</t>
  </si>
  <si>
    <t>سير الضنية</t>
  </si>
  <si>
    <t>E4</t>
  </si>
  <si>
    <t>حلبا عكار</t>
  </si>
  <si>
    <t>E5</t>
  </si>
  <si>
    <t>القبيات</t>
  </si>
  <si>
    <t>E6</t>
  </si>
  <si>
    <t>البترون</t>
  </si>
  <si>
    <t>E7</t>
  </si>
  <si>
    <t>الكورة</t>
  </si>
  <si>
    <t>E8</t>
  </si>
  <si>
    <t>زغرتا</t>
  </si>
  <si>
    <t>E9</t>
  </si>
  <si>
    <t>بشري</t>
  </si>
  <si>
    <t>المجموع العام :</t>
  </si>
  <si>
    <t>جدول بعدد البطاقات المنتجة والمسلمة الى اقلام النفوس والتي هي  قيد التسليم خلال الفترة الممتدة من 2017/1/1 لغــاية 2017/1/31</t>
  </si>
  <si>
    <t>05/01/</t>
  </si>
  <si>
    <t>09/01/</t>
  </si>
  <si>
    <t>17/01/</t>
  </si>
  <si>
    <t>20/01/</t>
  </si>
  <si>
    <t>23/01/</t>
  </si>
  <si>
    <t>25/01/</t>
  </si>
  <si>
    <t>01/02/</t>
  </si>
  <si>
    <t>06/02/</t>
  </si>
  <si>
    <t>11/02/</t>
  </si>
  <si>
    <t>16/02/</t>
  </si>
  <si>
    <t>20/02/</t>
  </si>
  <si>
    <t>21/02/</t>
  </si>
  <si>
    <t>23/02/</t>
  </si>
  <si>
    <t>24/02/</t>
  </si>
  <si>
    <t>25/02/</t>
  </si>
  <si>
    <t>02/03/</t>
  </si>
  <si>
    <t>06/03/</t>
  </si>
  <si>
    <t>08/03/</t>
  </si>
  <si>
    <t>10/03/</t>
  </si>
  <si>
    <t>14/03/</t>
  </si>
  <si>
    <t>16/03/</t>
  </si>
  <si>
    <t>20/03/</t>
  </si>
  <si>
    <t>23/03/</t>
  </si>
  <si>
    <t>27/03/</t>
  </si>
  <si>
    <t>30/03/</t>
  </si>
  <si>
    <t>03/04/</t>
  </si>
  <si>
    <t>06/04/</t>
  </si>
  <si>
    <t>10/04/</t>
  </si>
  <si>
    <t>12/04/</t>
  </si>
  <si>
    <t>18/04/</t>
  </si>
  <si>
    <t>21/04/</t>
  </si>
  <si>
    <t xml:space="preserve">بيروت </t>
  </si>
  <si>
    <t>22/12/</t>
  </si>
  <si>
    <t>23/12/</t>
  </si>
  <si>
    <t>28/12/</t>
  </si>
  <si>
    <t>30/12/</t>
  </si>
  <si>
    <t>المجموع</t>
  </si>
  <si>
    <t>26/04/</t>
  </si>
  <si>
    <t>28/04/</t>
  </si>
  <si>
    <t>02/05/</t>
  </si>
  <si>
    <t>04/05/</t>
  </si>
  <si>
    <t>06/05/</t>
  </si>
  <si>
    <t>08/05/</t>
  </si>
  <si>
    <t>09/05/</t>
  </si>
  <si>
    <t>12/05/</t>
  </si>
  <si>
    <t>16/05/</t>
  </si>
  <si>
    <t>17/05/</t>
  </si>
  <si>
    <t>19/05/</t>
  </si>
  <si>
    <t>23/05/</t>
  </si>
  <si>
    <t>24/05/</t>
  </si>
  <si>
    <t>29/05/</t>
  </si>
  <si>
    <t>31/05/</t>
  </si>
  <si>
    <t>03/06/</t>
  </si>
  <si>
    <t>12/06/</t>
  </si>
  <si>
    <t>13/06/</t>
  </si>
  <si>
    <t>15/06/</t>
  </si>
  <si>
    <t>16/06/</t>
  </si>
  <si>
    <t>19/06/</t>
  </si>
  <si>
    <t>تسليم</t>
  </si>
  <si>
    <t>منتج</t>
  </si>
  <si>
    <t>باقي</t>
  </si>
  <si>
    <t>21/06/</t>
  </si>
  <si>
    <t>22/06/</t>
  </si>
  <si>
    <t>24/06/</t>
  </si>
  <si>
    <t>30/06/</t>
  </si>
  <si>
    <t>جدول بعدد البطاقات المنتجة والمسلمة الى اقلام النفوس والتي هي  قيد التسليم خلال الفترة الممتدة من 2017/6/1 لغــاية 2017/6/30</t>
  </si>
  <si>
    <t>جدول بعدد البطاقات المنتجة والمسلمة الى اقلام النفوس والتي هي  قيد التسليم خلال الفترة الممتدة من 2017/7/1 لغــاية 2017/7/31</t>
  </si>
  <si>
    <t>05/07/</t>
  </si>
  <si>
    <t>06/07/</t>
  </si>
  <si>
    <t>شهر  حزيران و تموز 2017</t>
  </si>
  <si>
    <t>12/07/</t>
  </si>
  <si>
    <t>14/07/</t>
  </si>
</sst>
</file>

<file path=xl/styles.xml><?xml version="1.0" encoding="utf-8"?>
<styleSheet xmlns="http://schemas.openxmlformats.org/spreadsheetml/2006/main">
  <numFmts count="1">
    <numFmt numFmtId="164" formatCode="dd/mm/"/>
  </numFmts>
  <fonts count="25">
    <font>
      <sz val="11"/>
      <color theme="1"/>
      <name val="Calibri"/>
      <family val="2"/>
      <scheme val="minor"/>
    </font>
    <font>
      <sz val="10"/>
      <name val="Traditional Arabic"/>
      <family val="1"/>
    </font>
    <font>
      <b/>
      <sz val="14"/>
      <name val="Traditional Arabic"/>
      <family val="1"/>
    </font>
    <font>
      <b/>
      <sz val="11"/>
      <name val="Traditional Arabic"/>
      <family val="1"/>
    </font>
    <font>
      <sz val="6"/>
      <color theme="1"/>
      <name val="Calibri"/>
      <family val="2"/>
      <scheme val="minor"/>
    </font>
    <font>
      <b/>
      <sz val="8"/>
      <name val="Tahoma"/>
      <family val="2"/>
    </font>
    <font>
      <sz val="8"/>
      <color theme="1"/>
      <name val="Tahoma"/>
      <family val="2"/>
    </font>
    <font>
      <b/>
      <sz val="7"/>
      <color theme="1"/>
      <name val="Tahoma"/>
      <family val="2"/>
    </font>
    <font>
      <sz val="8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8"/>
      <color theme="1"/>
      <name val="Simplified Arabic"/>
      <family val="1"/>
    </font>
    <font>
      <b/>
      <sz val="7"/>
      <color theme="1"/>
      <name val="Simplified Arabic"/>
      <family val="1"/>
    </font>
    <font>
      <b/>
      <sz val="8"/>
      <color theme="1"/>
      <name val="Tahoma"/>
      <family val="2"/>
    </font>
    <font>
      <b/>
      <sz val="10"/>
      <color theme="1"/>
      <name val="Cambria"/>
      <family val="1"/>
      <scheme val="maj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6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Cambria"/>
      <family val="1"/>
      <scheme val="major"/>
    </font>
    <font>
      <sz val="10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 applyBorder="1" applyAlignment="1">
      <alignment wrapText="1"/>
    </xf>
    <xf numFmtId="0" fontId="3" fillId="2" borderId="4" xfId="0" applyFont="1" applyFill="1" applyBorder="1" applyAlignment="1">
      <alignment horizontal="center" vertical="center"/>
    </xf>
    <xf numFmtId="14" fontId="4" fillId="2" borderId="4" xfId="0" applyNumberFormat="1" applyFont="1" applyFill="1" applyBorder="1"/>
    <xf numFmtId="14" fontId="4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4" fontId="6" fillId="2" borderId="4" xfId="0" applyNumberFormat="1" applyFont="1" applyFill="1" applyBorder="1"/>
    <xf numFmtId="14" fontId="6" fillId="2" borderId="4" xfId="0" applyNumberFormat="1" applyFont="1" applyFill="1" applyBorder="1" applyAlignment="1">
      <alignment horizontal="center"/>
    </xf>
    <xf numFmtId="164" fontId="7" fillId="2" borderId="4" xfId="0" applyNumberFormat="1" applyFont="1" applyFill="1" applyBorder="1"/>
    <xf numFmtId="164" fontId="7" fillId="2" borderId="4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9" fillId="2" borderId="20" xfId="0" applyFont="1" applyFill="1" applyBorder="1" applyAlignment="1">
      <alignment horizontal="center" vertical="center"/>
    </xf>
    <xf numFmtId="14" fontId="12" fillId="2" borderId="4" xfId="0" applyNumberFormat="1" applyFont="1" applyFill="1" applyBorder="1"/>
    <xf numFmtId="14" fontId="12" fillId="2" borderId="4" xfId="0" applyNumberFormat="1" applyFont="1" applyFill="1" applyBorder="1" applyAlignment="1">
      <alignment horizontal="center"/>
    </xf>
    <xf numFmtId="164" fontId="13" fillId="2" borderId="4" xfId="0" applyNumberFormat="1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164" fontId="12" fillId="2" borderId="4" xfId="0" applyNumberFormat="1" applyFont="1" applyFill="1" applyBorder="1"/>
    <xf numFmtId="164" fontId="12" fillId="2" borderId="4" xfId="0" applyNumberFormat="1" applyFont="1" applyFill="1" applyBorder="1" applyAlignment="1">
      <alignment horizontal="center"/>
    </xf>
    <xf numFmtId="14" fontId="4" fillId="2" borderId="4" xfId="0" applyNumberFormat="1" applyFont="1" applyFill="1" applyBorder="1" applyAlignment="1">
      <alignment horizontal="center" vertical="center"/>
    </xf>
    <xf numFmtId="14" fontId="14" fillId="2" borderId="4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 vertical="center"/>
    </xf>
    <xf numFmtId="14" fontId="12" fillId="2" borderId="10" xfId="0" applyNumberFormat="1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 vertical="center"/>
    </xf>
    <xf numFmtId="14" fontId="15" fillId="2" borderId="4" xfId="0" applyNumberFormat="1" applyFont="1" applyFill="1" applyBorder="1" applyAlignment="1">
      <alignment horizontal="center"/>
    </xf>
    <xf numFmtId="164" fontId="15" fillId="2" borderId="4" xfId="0" applyNumberFormat="1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14" fontId="16" fillId="2" borderId="4" xfId="0" applyNumberFormat="1" applyFont="1" applyFill="1" applyBorder="1" applyAlignment="1">
      <alignment horizontal="center" vertical="center"/>
    </xf>
    <xf numFmtId="14" fontId="17" fillId="2" borderId="4" xfId="0" applyNumberFormat="1" applyFont="1" applyFill="1" applyBorder="1" applyAlignment="1">
      <alignment horizontal="center"/>
    </xf>
    <xf numFmtId="164" fontId="17" fillId="2" borderId="4" xfId="0" applyNumberFormat="1" applyFont="1" applyFill="1" applyBorder="1" applyAlignment="1">
      <alignment horizontal="center"/>
    </xf>
    <xf numFmtId="14" fontId="12" fillId="2" borderId="4" xfId="0" applyNumberFormat="1" applyFont="1" applyFill="1" applyBorder="1" applyAlignment="1">
      <alignment horizontal="center" vertical="center"/>
    </xf>
    <xf numFmtId="164" fontId="12" fillId="2" borderId="4" xfId="0" applyNumberFormat="1" applyFont="1" applyFill="1" applyBorder="1" applyAlignment="1">
      <alignment horizontal="center" vertical="center"/>
    </xf>
    <xf numFmtId="14" fontId="4" fillId="2" borderId="22" xfId="0" applyNumberFormat="1" applyFont="1" applyFill="1" applyBorder="1"/>
    <xf numFmtId="14" fontId="4" fillId="2" borderId="10" xfId="0" applyNumberFormat="1" applyFont="1" applyFill="1" applyBorder="1" applyAlignment="1">
      <alignment horizontal="center" vertical="center"/>
    </xf>
    <xf numFmtId="14" fontId="16" fillId="2" borderId="10" xfId="0" applyNumberFormat="1" applyFont="1" applyFill="1" applyBorder="1" applyAlignment="1">
      <alignment horizontal="center" vertical="center"/>
    </xf>
    <xf numFmtId="14" fontId="15" fillId="2" borderId="10" xfId="0" applyNumberFormat="1" applyFont="1" applyFill="1" applyBorder="1" applyAlignment="1">
      <alignment horizontal="center"/>
    </xf>
    <xf numFmtId="14" fontId="14" fillId="2" borderId="10" xfId="0" applyNumberFormat="1" applyFont="1" applyFill="1" applyBorder="1" applyAlignment="1">
      <alignment horizontal="center"/>
    </xf>
    <xf numFmtId="14" fontId="12" fillId="2" borderId="10" xfId="0" applyNumberFormat="1" applyFont="1" applyFill="1" applyBorder="1" applyAlignment="1">
      <alignment horizontal="center" vertical="center"/>
    </xf>
    <xf numFmtId="14" fontId="4" fillId="2" borderId="10" xfId="0" applyNumberFormat="1" applyFont="1" applyFill="1" applyBorder="1"/>
    <xf numFmtId="14" fontId="6" fillId="2" borderId="10" xfId="0" applyNumberFormat="1" applyFont="1" applyFill="1" applyBorder="1"/>
    <xf numFmtId="14" fontId="18" fillId="2" borderId="25" xfId="0" applyNumberFormat="1" applyFont="1" applyFill="1" applyBorder="1"/>
    <xf numFmtId="14" fontId="4" fillId="2" borderId="25" xfId="0" applyNumberFormat="1" applyFont="1" applyFill="1" applyBorder="1"/>
    <xf numFmtId="0" fontId="19" fillId="0" borderId="0" xfId="0" applyFont="1" applyAlignment="1">
      <alignment horizontal="center"/>
    </xf>
    <xf numFmtId="0" fontId="19" fillId="0" borderId="18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0" fillId="0" borderId="26" xfId="0" applyBorder="1"/>
    <xf numFmtId="0" fontId="19" fillId="0" borderId="2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18" fillId="2" borderId="4" xfId="0" applyNumberFormat="1" applyFont="1" applyFill="1" applyBorder="1" applyAlignment="1">
      <alignment horizontal="center" vertical="center"/>
    </xf>
    <xf numFmtId="14" fontId="15" fillId="2" borderId="4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/>
    </xf>
    <xf numFmtId="0" fontId="22" fillId="2" borderId="4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4" fillId="0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4" fillId="0" borderId="9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center"/>
    </xf>
    <xf numFmtId="0" fontId="24" fillId="0" borderId="12" xfId="0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/>
    </xf>
    <xf numFmtId="0" fontId="21" fillId="0" borderId="0" xfId="0" applyFont="1"/>
    <xf numFmtId="0" fontId="9" fillId="5" borderId="4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164" fontId="15" fillId="2" borderId="11" xfId="0" applyNumberFormat="1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0" fillId="0" borderId="16" xfId="0" applyFont="1" applyBorder="1" applyAlignment="1">
      <alignment horizontal="center" vertical="center" wrapText="1" readingOrder="2"/>
    </xf>
    <xf numFmtId="0" fontId="10" fillId="0" borderId="17" xfId="0" applyFont="1" applyBorder="1" applyAlignment="1">
      <alignment horizontal="center" vertical="center" wrapText="1" readingOrder="2"/>
    </xf>
    <xf numFmtId="0" fontId="10" fillId="0" borderId="30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 readingOrder="2"/>
    </xf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rightToLeft="1" workbookViewId="0">
      <selection activeCell="A2" sqref="A2:H52"/>
    </sheetView>
  </sheetViews>
  <sheetFormatPr defaultColWidth="8.85546875" defaultRowHeight="15"/>
  <cols>
    <col min="1" max="1" width="3.42578125" bestFit="1" customWidth="1"/>
    <col min="2" max="2" width="9.28515625" bestFit="1" customWidth="1"/>
    <col min="3" max="6" width="5.140625" bestFit="1" customWidth="1"/>
    <col min="7" max="12" width="5.5703125" bestFit="1" customWidth="1"/>
  </cols>
  <sheetData>
    <row r="1" spans="1:15" ht="22.5">
      <c r="A1" s="107" t="s">
        <v>100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9"/>
      <c r="O1" s="1"/>
    </row>
    <row r="2" spans="1:15" ht="18">
      <c r="A2" s="2" t="s">
        <v>0</v>
      </c>
      <c r="B2" s="2" t="s">
        <v>1</v>
      </c>
      <c r="C2" s="3">
        <v>42739</v>
      </c>
      <c r="D2" s="3">
        <v>42742</v>
      </c>
      <c r="E2" s="4">
        <v>42751</v>
      </c>
      <c r="F2" s="3">
        <v>42754</v>
      </c>
      <c r="G2" s="3">
        <v>42758</v>
      </c>
      <c r="H2" s="3">
        <v>42759</v>
      </c>
      <c r="I2" s="3"/>
      <c r="J2" s="3"/>
      <c r="K2" s="3"/>
      <c r="L2" s="3"/>
      <c r="M2" s="3"/>
      <c r="N2" s="3"/>
      <c r="O2" s="3"/>
    </row>
    <row r="3" spans="1:15" ht="19.5">
      <c r="A3" s="5"/>
      <c r="B3" s="5" t="s">
        <v>2</v>
      </c>
      <c r="C3" s="27" t="s">
        <v>101</v>
      </c>
      <c r="D3" s="27" t="s">
        <v>102</v>
      </c>
      <c r="E3" s="28" t="s">
        <v>103</v>
      </c>
      <c r="F3" s="27" t="s">
        <v>104</v>
      </c>
      <c r="G3" s="31" t="s">
        <v>105</v>
      </c>
      <c r="H3" s="32" t="s">
        <v>106</v>
      </c>
      <c r="I3" s="29"/>
      <c r="J3" s="29"/>
      <c r="K3" s="29"/>
      <c r="L3" s="29"/>
      <c r="M3" s="29"/>
      <c r="N3" s="29"/>
      <c r="O3" s="6"/>
    </row>
    <row r="4" spans="1:15">
      <c r="A4" s="10" t="s">
        <v>3</v>
      </c>
      <c r="B4" s="10" t="s">
        <v>4</v>
      </c>
      <c r="C4" s="11">
        <v>47</v>
      </c>
      <c r="D4" s="12">
        <v>7</v>
      </c>
      <c r="E4" s="12">
        <v>37</v>
      </c>
      <c r="F4" s="12">
        <v>151</v>
      </c>
      <c r="G4" s="12">
        <v>137</v>
      </c>
      <c r="H4" s="12">
        <v>134</v>
      </c>
      <c r="I4" s="12"/>
      <c r="J4" s="12"/>
      <c r="K4" s="12"/>
      <c r="L4" s="12"/>
      <c r="M4" s="12"/>
      <c r="N4" s="13"/>
      <c r="O4" s="14">
        <f>SUM(C4:N4)</f>
        <v>513</v>
      </c>
    </row>
    <row r="5" spans="1:15">
      <c r="A5" s="15" t="s">
        <v>5</v>
      </c>
      <c r="B5" s="15" t="s">
        <v>6</v>
      </c>
      <c r="C5" s="16">
        <v>35</v>
      </c>
      <c r="D5" s="17">
        <v>7</v>
      </c>
      <c r="E5" s="17">
        <v>83</v>
      </c>
      <c r="F5" s="17"/>
      <c r="G5" s="17"/>
      <c r="H5" s="17">
        <v>0</v>
      </c>
      <c r="I5" s="17"/>
      <c r="J5" s="17"/>
      <c r="K5" s="17"/>
      <c r="L5" s="17"/>
      <c r="M5" s="17"/>
      <c r="N5" s="18"/>
      <c r="O5" s="14">
        <f t="shared" ref="O5:O52" si="0">SUM(C5:N5)</f>
        <v>125</v>
      </c>
    </row>
    <row r="6" spans="1:15" ht="22.5">
      <c r="A6" s="15" t="s">
        <v>7</v>
      </c>
      <c r="B6" s="15" t="s">
        <v>8</v>
      </c>
      <c r="C6" s="16"/>
      <c r="D6" s="17">
        <v>6</v>
      </c>
      <c r="E6" s="17">
        <v>7</v>
      </c>
      <c r="F6" s="17"/>
      <c r="G6" s="17">
        <v>1</v>
      </c>
      <c r="H6" s="17">
        <v>44</v>
      </c>
      <c r="I6" s="17"/>
      <c r="J6" s="17"/>
      <c r="K6" s="17"/>
      <c r="L6" s="17"/>
      <c r="M6" s="17"/>
      <c r="N6" s="18"/>
      <c r="O6" s="14">
        <f t="shared" si="0"/>
        <v>58</v>
      </c>
    </row>
    <row r="7" spans="1:15" ht="22.5">
      <c r="A7" s="15" t="s">
        <v>9</v>
      </c>
      <c r="B7" s="15" t="s">
        <v>10</v>
      </c>
      <c r="C7" s="16"/>
      <c r="D7" s="17"/>
      <c r="E7" s="17">
        <v>35</v>
      </c>
      <c r="F7" s="17"/>
      <c r="G7" s="17">
        <v>3</v>
      </c>
      <c r="H7" s="17"/>
      <c r="I7" s="17"/>
      <c r="J7" s="17"/>
      <c r="K7" s="17"/>
      <c r="L7" s="17"/>
      <c r="M7" s="17"/>
      <c r="N7" s="18"/>
      <c r="O7" s="14">
        <f t="shared" si="0"/>
        <v>38</v>
      </c>
    </row>
    <row r="8" spans="1:15" ht="22.5">
      <c r="A8" s="15" t="s">
        <v>11</v>
      </c>
      <c r="B8" s="15" t="s">
        <v>12</v>
      </c>
      <c r="C8" s="16"/>
      <c r="D8" s="17">
        <v>12</v>
      </c>
      <c r="E8" s="17">
        <v>73</v>
      </c>
      <c r="F8" s="17"/>
      <c r="G8" s="17"/>
      <c r="H8" s="17">
        <v>12</v>
      </c>
      <c r="I8" s="17"/>
      <c r="J8" s="17"/>
      <c r="K8" s="17"/>
      <c r="L8" s="17"/>
      <c r="M8" s="17"/>
      <c r="N8" s="18"/>
      <c r="O8" s="14">
        <f t="shared" si="0"/>
        <v>97</v>
      </c>
    </row>
    <row r="9" spans="1:15" ht="22.5">
      <c r="A9" s="15" t="s">
        <v>13</v>
      </c>
      <c r="B9" s="15" t="s">
        <v>14</v>
      </c>
      <c r="C9" s="16">
        <v>11</v>
      </c>
      <c r="D9" s="17">
        <v>39</v>
      </c>
      <c r="E9" s="17">
        <v>60</v>
      </c>
      <c r="F9" s="17"/>
      <c r="G9" s="17"/>
      <c r="H9" s="17">
        <v>24</v>
      </c>
      <c r="I9" s="17"/>
      <c r="J9" s="17"/>
      <c r="K9" s="17"/>
      <c r="L9" s="17"/>
      <c r="M9" s="17"/>
      <c r="N9" s="18"/>
      <c r="O9" s="14">
        <f t="shared" si="0"/>
        <v>134</v>
      </c>
    </row>
    <row r="10" spans="1:15" ht="22.5">
      <c r="A10" s="15" t="s">
        <v>15</v>
      </c>
      <c r="B10" s="15" t="s">
        <v>16</v>
      </c>
      <c r="C10" s="16"/>
      <c r="D10" s="17">
        <v>12</v>
      </c>
      <c r="E10" s="17">
        <v>33</v>
      </c>
      <c r="F10" s="17"/>
      <c r="G10" s="17"/>
      <c r="H10" s="17">
        <v>3</v>
      </c>
      <c r="I10" s="17"/>
      <c r="J10" s="17"/>
      <c r="K10" s="17"/>
      <c r="L10" s="17"/>
      <c r="M10" s="17"/>
      <c r="N10" s="18"/>
      <c r="O10" s="14">
        <f t="shared" si="0"/>
        <v>48</v>
      </c>
    </row>
    <row r="11" spans="1:15">
      <c r="A11" s="15" t="s">
        <v>17</v>
      </c>
      <c r="B11" s="15" t="s">
        <v>18</v>
      </c>
      <c r="C11" s="16"/>
      <c r="D11" s="17">
        <v>2</v>
      </c>
      <c r="E11" s="17">
        <v>34</v>
      </c>
      <c r="F11" s="17"/>
      <c r="G11" s="17"/>
      <c r="H11" s="17"/>
      <c r="I11" s="17"/>
      <c r="J11" s="17"/>
      <c r="K11" s="17"/>
      <c r="L11" s="17"/>
      <c r="M11" s="17"/>
      <c r="N11" s="18"/>
      <c r="O11" s="14">
        <f t="shared" si="0"/>
        <v>36</v>
      </c>
    </row>
    <row r="12" spans="1:15">
      <c r="A12" s="15" t="s">
        <v>19</v>
      </c>
      <c r="B12" s="15" t="s">
        <v>20</v>
      </c>
      <c r="C12" s="16">
        <v>17</v>
      </c>
      <c r="D12" s="17">
        <v>3</v>
      </c>
      <c r="E12" s="17">
        <v>13</v>
      </c>
      <c r="F12" s="17"/>
      <c r="G12" s="17">
        <v>5</v>
      </c>
      <c r="H12" s="17">
        <v>15</v>
      </c>
      <c r="I12" s="17"/>
      <c r="J12" s="17"/>
      <c r="K12" s="17"/>
      <c r="L12" s="17"/>
      <c r="M12" s="17"/>
      <c r="N12" s="18"/>
      <c r="O12" s="14">
        <f t="shared" si="0"/>
        <v>53</v>
      </c>
    </row>
    <row r="13" spans="1:15">
      <c r="A13" s="15" t="s">
        <v>21</v>
      </c>
      <c r="B13" s="15" t="s">
        <v>22</v>
      </c>
      <c r="C13" s="16">
        <v>50</v>
      </c>
      <c r="D13" s="17">
        <v>15</v>
      </c>
      <c r="E13" s="17">
        <v>2</v>
      </c>
      <c r="F13" s="17">
        <v>0</v>
      </c>
      <c r="G13" s="17">
        <v>22</v>
      </c>
      <c r="H13" s="17">
        <v>66</v>
      </c>
      <c r="I13" s="17"/>
      <c r="J13" s="17"/>
      <c r="K13" s="17"/>
      <c r="L13" s="17"/>
      <c r="M13" s="17"/>
      <c r="N13" s="18"/>
      <c r="O13" s="14">
        <f t="shared" si="0"/>
        <v>155</v>
      </c>
    </row>
    <row r="14" spans="1:15">
      <c r="A14" s="15" t="s">
        <v>23</v>
      </c>
      <c r="B14" s="15" t="s">
        <v>24</v>
      </c>
      <c r="C14" s="16"/>
      <c r="D14" s="17">
        <v>3</v>
      </c>
      <c r="E14" s="17">
        <v>36</v>
      </c>
      <c r="F14" s="17"/>
      <c r="G14" s="17"/>
      <c r="H14" s="17">
        <v>0</v>
      </c>
      <c r="I14" s="17"/>
      <c r="J14" s="17"/>
      <c r="K14" s="17"/>
      <c r="L14" s="17"/>
      <c r="M14" s="17"/>
      <c r="N14" s="18"/>
      <c r="O14" s="14">
        <f t="shared" si="0"/>
        <v>39</v>
      </c>
    </row>
    <row r="15" spans="1:15">
      <c r="A15" s="15" t="s">
        <v>25</v>
      </c>
      <c r="B15" s="15" t="s">
        <v>26</v>
      </c>
      <c r="C15" s="16"/>
      <c r="D15" s="17">
        <v>7</v>
      </c>
      <c r="E15" s="17">
        <v>37</v>
      </c>
      <c r="F15" s="17"/>
      <c r="G15" s="17"/>
      <c r="H15" s="17">
        <v>20</v>
      </c>
      <c r="I15" s="17"/>
      <c r="J15" s="17"/>
      <c r="K15" s="17"/>
      <c r="L15" s="17"/>
      <c r="M15" s="17"/>
      <c r="N15" s="18"/>
      <c r="O15" s="14">
        <f t="shared" si="0"/>
        <v>64</v>
      </c>
    </row>
    <row r="16" spans="1:15">
      <c r="A16" s="15" t="s">
        <v>27</v>
      </c>
      <c r="B16" s="15" t="s">
        <v>28</v>
      </c>
      <c r="C16" s="16">
        <v>23</v>
      </c>
      <c r="D16" s="17">
        <v>48</v>
      </c>
      <c r="E16" s="17">
        <v>17</v>
      </c>
      <c r="F16" s="17">
        <v>0</v>
      </c>
      <c r="G16" s="17"/>
      <c r="H16" s="17">
        <v>34</v>
      </c>
      <c r="I16" s="17"/>
      <c r="J16" s="17"/>
      <c r="K16" s="17"/>
      <c r="L16" s="17"/>
      <c r="M16" s="17"/>
      <c r="N16" s="18"/>
      <c r="O16" s="14">
        <f t="shared" si="0"/>
        <v>122</v>
      </c>
    </row>
    <row r="17" spans="1:15">
      <c r="A17" s="15" t="s">
        <v>29</v>
      </c>
      <c r="B17" s="15" t="s">
        <v>30</v>
      </c>
      <c r="C17" s="16"/>
      <c r="D17" s="17"/>
      <c r="E17" s="17">
        <v>32</v>
      </c>
      <c r="F17" s="17">
        <v>5</v>
      </c>
      <c r="G17" s="17">
        <v>9</v>
      </c>
      <c r="H17" s="17">
        <v>38</v>
      </c>
      <c r="I17" s="17"/>
      <c r="J17" s="17"/>
      <c r="K17" s="17"/>
      <c r="L17" s="17"/>
      <c r="M17" s="17"/>
      <c r="N17" s="18"/>
      <c r="O17" s="14">
        <f t="shared" si="0"/>
        <v>84</v>
      </c>
    </row>
    <row r="18" spans="1:15">
      <c r="A18" s="15" t="s">
        <v>31</v>
      </c>
      <c r="B18" s="15" t="s">
        <v>32</v>
      </c>
      <c r="C18" s="16"/>
      <c r="D18" s="17"/>
      <c r="E18" s="17">
        <v>6</v>
      </c>
      <c r="F18" s="17">
        <v>73</v>
      </c>
      <c r="G18" s="17"/>
      <c r="H18" s="17">
        <v>27</v>
      </c>
      <c r="I18" s="17"/>
      <c r="J18" s="17"/>
      <c r="K18" s="17"/>
      <c r="L18" s="17"/>
      <c r="M18" s="17"/>
      <c r="N18" s="18"/>
      <c r="O18" s="14">
        <f t="shared" si="0"/>
        <v>106</v>
      </c>
    </row>
    <row r="19" spans="1:15">
      <c r="A19" s="15" t="s">
        <v>33</v>
      </c>
      <c r="B19" s="15" t="s">
        <v>34</v>
      </c>
      <c r="C19" s="16">
        <v>10</v>
      </c>
      <c r="D19" s="17">
        <v>0</v>
      </c>
      <c r="E19" s="17">
        <v>182</v>
      </c>
      <c r="F19" s="17">
        <v>10</v>
      </c>
      <c r="G19" s="17">
        <v>77</v>
      </c>
      <c r="H19" s="17">
        <v>169</v>
      </c>
      <c r="I19" s="17"/>
      <c r="J19" s="17"/>
      <c r="K19" s="17"/>
      <c r="L19" s="17"/>
      <c r="M19" s="17"/>
      <c r="N19" s="18"/>
      <c r="O19" s="14">
        <f t="shared" si="0"/>
        <v>448</v>
      </c>
    </row>
    <row r="20" spans="1:15" ht="22.5">
      <c r="A20" s="15" t="s">
        <v>35</v>
      </c>
      <c r="B20" s="15" t="s">
        <v>36</v>
      </c>
      <c r="C20" s="16"/>
      <c r="D20" s="17"/>
      <c r="E20" s="17">
        <v>74</v>
      </c>
      <c r="F20" s="17">
        <v>13</v>
      </c>
      <c r="G20" s="17"/>
      <c r="H20" s="17">
        <v>48</v>
      </c>
      <c r="I20" s="17"/>
      <c r="J20" s="17"/>
      <c r="K20" s="17"/>
      <c r="L20" s="17"/>
      <c r="M20" s="17"/>
      <c r="N20" s="18"/>
      <c r="O20" s="14">
        <f t="shared" si="0"/>
        <v>135</v>
      </c>
    </row>
    <row r="21" spans="1:15">
      <c r="A21" s="15" t="s">
        <v>37</v>
      </c>
      <c r="B21" s="15" t="s">
        <v>38</v>
      </c>
      <c r="C21" s="16">
        <v>54</v>
      </c>
      <c r="D21" s="17">
        <v>0</v>
      </c>
      <c r="E21" s="17">
        <v>187</v>
      </c>
      <c r="F21" s="17">
        <v>13</v>
      </c>
      <c r="G21" s="17">
        <v>15</v>
      </c>
      <c r="H21" s="17">
        <v>0</v>
      </c>
      <c r="I21" s="17"/>
      <c r="J21" s="17"/>
      <c r="K21" s="17"/>
      <c r="L21" s="17"/>
      <c r="M21" s="17"/>
      <c r="N21" s="18"/>
      <c r="O21" s="14">
        <f t="shared" si="0"/>
        <v>269</v>
      </c>
    </row>
    <row r="22" spans="1:15">
      <c r="A22" s="15" t="s">
        <v>39</v>
      </c>
      <c r="B22" s="15" t="s">
        <v>40</v>
      </c>
      <c r="C22" s="16"/>
      <c r="D22" s="17"/>
      <c r="E22" s="17">
        <v>50</v>
      </c>
      <c r="F22" s="17">
        <v>8</v>
      </c>
      <c r="G22" s="17">
        <v>59</v>
      </c>
      <c r="H22" s="17">
        <v>7</v>
      </c>
      <c r="I22" s="17"/>
      <c r="J22" s="17"/>
      <c r="K22" s="17"/>
      <c r="L22" s="17"/>
      <c r="M22" s="17"/>
      <c r="N22" s="18"/>
      <c r="O22" s="14">
        <f t="shared" si="0"/>
        <v>124</v>
      </c>
    </row>
    <row r="23" spans="1:15">
      <c r="A23" s="15" t="s">
        <v>41</v>
      </c>
      <c r="B23" s="15" t="s">
        <v>42</v>
      </c>
      <c r="C23" s="16">
        <v>199</v>
      </c>
      <c r="D23" s="17"/>
      <c r="E23" s="17">
        <v>198</v>
      </c>
      <c r="F23" s="17">
        <v>73</v>
      </c>
      <c r="G23" s="17">
        <v>160</v>
      </c>
      <c r="H23" s="17">
        <v>73</v>
      </c>
      <c r="I23" s="17"/>
      <c r="J23" s="17"/>
      <c r="K23" s="17"/>
      <c r="L23" s="17"/>
      <c r="M23" s="17"/>
      <c r="N23" s="18"/>
      <c r="O23" s="14">
        <f t="shared" si="0"/>
        <v>703</v>
      </c>
    </row>
    <row r="24" spans="1:15">
      <c r="A24" s="15" t="s">
        <v>43</v>
      </c>
      <c r="B24" s="15" t="s">
        <v>44</v>
      </c>
      <c r="C24" s="16"/>
      <c r="D24" s="17"/>
      <c r="E24" s="17">
        <v>134</v>
      </c>
      <c r="F24" s="17">
        <v>3</v>
      </c>
      <c r="G24" s="17"/>
      <c r="H24" s="17">
        <v>70</v>
      </c>
      <c r="I24" s="17"/>
      <c r="J24" s="17"/>
      <c r="K24" s="17"/>
      <c r="L24" s="17"/>
      <c r="M24" s="17"/>
      <c r="N24" s="18"/>
      <c r="O24" s="14">
        <f t="shared" si="0"/>
        <v>207</v>
      </c>
    </row>
    <row r="25" spans="1:15">
      <c r="A25" s="15" t="s">
        <v>45</v>
      </c>
      <c r="B25" s="15" t="s">
        <v>46</v>
      </c>
      <c r="C25" s="16">
        <v>10</v>
      </c>
      <c r="D25" s="17"/>
      <c r="E25" s="17">
        <v>85</v>
      </c>
      <c r="F25" s="17">
        <v>18</v>
      </c>
      <c r="G25" s="17">
        <v>33</v>
      </c>
      <c r="H25" s="17">
        <v>7</v>
      </c>
      <c r="I25" s="17"/>
      <c r="J25" s="17"/>
      <c r="K25" s="17"/>
      <c r="L25" s="17"/>
      <c r="M25" s="17"/>
      <c r="N25" s="18"/>
      <c r="O25" s="14">
        <f t="shared" si="0"/>
        <v>153</v>
      </c>
    </row>
    <row r="26" spans="1:15">
      <c r="A26" s="15" t="s">
        <v>47</v>
      </c>
      <c r="B26" s="15" t="s">
        <v>48</v>
      </c>
      <c r="C26" s="16">
        <v>3</v>
      </c>
      <c r="D26" s="17"/>
      <c r="E26" s="17">
        <v>37</v>
      </c>
      <c r="F26" s="17">
        <v>4</v>
      </c>
      <c r="G26" s="17">
        <v>13</v>
      </c>
      <c r="H26" s="17">
        <v>4</v>
      </c>
      <c r="I26" s="17"/>
      <c r="J26" s="17"/>
      <c r="K26" s="17"/>
      <c r="L26" s="17"/>
      <c r="M26" s="17"/>
      <c r="N26" s="18"/>
      <c r="O26" s="14">
        <f t="shared" si="0"/>
        <v>61</v>
      </c>
    </row>
    <row r="27" spans="1:15">
      <c r="A27" s="15" t="s">
        <v>49</v>
      </c>
      <c r="B27" s="15" t="s">
        <v>50</v>
      </c>
      <c r="C27" s="16"/>
      <c r="D27" s="17">
        <v>0</v>
      </c>
      <c r="E27" s="17">
        <v>122</v>
      </c>
      <c r="F27" s="17">
        <v>38</v>
      </c>
      <c r="G27" s="17">
        <v>2</v>
      </c>
      <c r="H27" s="17">
        <v>70</v>
      </c>
      <c r="I27" s="17"/>
      <c r="J27" s="17"/>
      <c r="K27" s="17"/>
      <c r="L27" s="17"/>
      <c r="M27" s="17"/>
      <c r="N27" s="18"/>
      <c r="O27" s="14">
        <f t="shared" si="0"/>
        <v>232</v>
      </c>
    </row>
    <row r="28" spans="1:15">
      <c r="A28" s="15" t="s">
        <v>51</v>
      </c>
      <c r="B28" s="15" t="s">
        <v>52</v>
      </c>
      <c r="C28" s="16">
        <v>7</v>
      </c>
      <c r="D28" s="17"/>
      <c r="E28" s="17">
        <v>27</v>
      </c>
      <c r="F28" s="17">
        <v>42</v>
      </c>
      <c r="G28" s="17">
        <v>28</v>
      </c>
      <c r="H28" s="17">
        <v>4</v>
      </c>
      <c r="I28" s="17"/>
      <c r="J28" s="17"/>
      <c r="K28" s="17"/>
      <c r="L28" s="17"/>
      <c r="M28" s="17"/>
      <c r="N28" s="18"/>
      <c r="O28" s="14">
        <f t="shared" si="0"/>
        <v>108</v>
      </c>
    </row>
    <row r="29" spans="1:15">
      <c r="A29" s="15" t="s">
        <v>53</v>
      </c>
      <c r="B29" s="15" t="s">
        <v>54</v>
      </c>
      <c r="C29" s="16">
        <v>67</v>
      </c>
      <c r="D29" s="17">
        <v>155</v>
      </c>
      <c r="E29" s="17"/>
      <c r="F29" s="17">
        <v>92</v>
      </c>
      <c r="G29" s="17">
        <v>93</v>
      </c>
      <c r="H29" s="17">
        <v>25</v>
      </c>
      <c r="I29" s="17"/>
      <c r="J29" s="17"/>
      <c r="K29" s="17"/>
      <c r="L29" s="17"/>
      <c r="M29" s="17"/>
      <c r="N29" s="18"/>
      <c r="O29" s="14">
        <f t="shared" si="0"/>
        <v>432</v>
      </c>
    </row>
    <row r="30" spans="1:15" ht="22.5">
      <c r="A30" s="15" t="s">
        <v>55</v>
      </c>
      <c r="B30" s="15" t="s">
        <v>56</v>
      </c>
      <c r="C30" s="16">
        <v>8</v>
      </c>
      <c r="D30" s="17">
        <v>0</v>
      </c>
      <c r="E30" s="17"/>
      <c r="F30" s="17">
        <v>30</v>
      </c>
      <c r="G30" s="17">
        <v>6</v>
      </c>
      <c r="H30" s="17">
        <v>9</v>
      </c>
      <c r="I30" s="17"/>
      <c r="J30" s="17"/>
      <c r="K30" s="17"/>
      <c r="L30" s="17"/>
      <c r="M30" s="17"/>
      <c r="N30" s="18"/>
      <c r="O30" s="14">
        <f t="shared" si="0"/>
        <v>53</v>
      </c>
    </row>
    <row r="31" spans="1:15">
      <c r="A31" s="15" t="s">
        <v>57</v>
      </c>
      <c r="B31" s="15" t="s">
        <v>58</v>
      </c>
      <c r="C31" s="16"/>
      <c r="D31" s="17"/>
      <c r="E31" s="17">
        <v>38</v>
      </c>
      <c r="F31" s="17">
        <v>12</v>
      </c>
      <c r="G31" s="17">
        <v>29</v>
      </c>
      <c r="H31" s="17"/>
      <c r="I31" s="17"/>
      <c r="J31" s="17"/>
      <c r="K31" s="17"/>
      <c r="L31" s="17"/>
      <c r="M31" s="17"/>
      <c r="N31" s="18"/>
      <c r="O31" s="14">
        <f t="shared" si="0"/>
        <v>79</v>
      </c>
    </row>
    <row r="32" spans="1:15">
      <c r="A32" s="15" t="s">
        <v>59</v>
      </c>
      <c r="B32" s="15" t="s">
        <v>60</v>
      </c>
      <c r="C32" s="16"/>
      <c r="D32" s="17"/>
      <c r="E32" s="17">
        <v>97</v>
      </c>
      <c r="F32" s="17">
        <v>62</v>
      </c>
      <c r="G32" s="17"/>
      <c r="H32" s="17">
        <v>11</v>
      </c>
      <c r="I32" s="17"/>
      <c r="J32" s="17"/>
      <c r="K32" s="17"/>
      <c r="L32" s="17"/>
      <c r="M32" s="17"/>
      <c r="N32" s="18"/>
      <c r="O32" s="14">
        <f t="shared" si="0"/>
        <v>170</v>
      </c>
    </row>
    <row r="33" spans="1:15">
      <c r="A33" s="15" t="s">
        <v>61</v>
      </c>
      <c r="B33" s="15" t="s">
        <v>62</v>
      </c>
      <c r="C33" s="16">
        <v>4</v>
      </c>
      <c r="D33" s="17">
        <v>0</v>
      </c>
      <c r="E33" s="17"/>
      <c r="F33" s="17">
        <v>23</v>
      </c>
      <c r="G33" s="17">
        <v>19</v>
      </c>
      <c r="H33" s="17">
        <v>8</v>
      </c>
      <c r="I33" s="17"/>
      <c r="J33" s="17"/>
      <c r="K33" s="17"/>
      <c r="L33" s="17"/>
      <c r="M33" s="17"/>
      <c r="N33" s="18"/>
      <c r="O33" s="14">
        <f t="shared" si="0"/>
        <v>54</v>
      </c>
    </row>
    <row r="34" spans="1:15">
      <c r="A34" s="15" t="s">
        <v>63</v>
      </c>
      <c r="B34" s="15" t="s">
        <v>64</v>
      </c>
      <c r="C34" s="16">
        <v>32</v>
      </c>
      <c r="D34" s="17">
        <v>17</v>
      </c>
      <c r="E34" s="17">
        <v>24</v>
      </c>
      <c r="F34" s="17"/>
      <c r="G34" s="17"/>
      <c r="H34" s="17"/>
      <c r="I34" s="17"/>
      <c r="J34" s="17"/>
      <c r="K34" s="17"/>
      <c r="L34" s="17"/>
      <c r="M34" s="17"/>
      <c r="N34" s="18"/>
      <c r="O34" s="14">
        <f t="shared" si="0"/>
        <v>73</v>
      </c>
    </row>
    <row r="35" spans="1:15">
      <c r="A35" s="15" t="s">
        <v>65</v>
      </c>
      <c r="B35" s="15" t="s">
        <v>66</v>
      </c>
      <c r="C35" s="16"/>
      <c r="D35" s="17">
        <v>57</v>
      </c>
      <c r="E35" s="17">
        <v>36</v>
      </c>
      <c r="F35" s="17">
        <v>33</v>
      </c>
      <c r="G35" s="17">
        <v>30</v>
      </c>
      <c r="H35" s="17">
        <v>3</v>
      </c>
      <c r="I35" s="17"/>
      <c r="J35" s="17"/>
      <c r="K35" s="17"/>
      <c r="L35" s="17"/>
      <c r="M35" s="17"/>
      <c r="N35" s="18"/>
      <c r="O35" s="14">
        <f t="shared" si="0"/>
        <v>159</v>
      </c>
    </row>
    <row r="36" spans="1:15">
      <c r="A36" s="15" t="s">
        <v>67</v>
      </c>
      <c r="B36" s="15" t="s">
        <v>68</v>
      </c>
      <c r="C36" s="16"/>
      <c r="D36" s="17">
        <v>25</v>
      </c>
      <c r="E36" s="17">
        <v>10</v>
      </c>
      <c r="F36" s="17">
        <v>2</v>
      </c>
      <c r="G36" s="17">
        <v>7</v>
      </c>
      <c r="H36" s="17">
        <v>8</v>
      </c>
      <c r="I36" s="17"/>
      <c r="J36" s="17"/>
      <c r="K36" s="17"/>
      <c r="L36" s="17"/>
      <c r="M36" s="17"/>
      <c r="N36" s="18"/>
      <c r="O36" s="14">
        <f t="shared" si="0"/>
        <v>52</v>
      </c>
    </row>
    <row r="37" spans="1:15">
      <c r="A37" s="15" t="s">
        <v>69</v>
      </c>
      <c r="B37" s="15" t="s">
        <v>70</v>
      </c>
      <c r="C37" s="16">
        <v>1</v>
      </c>
      <c r="D37" s="17">
        <v>65</v>
      </c>
      <c r="E37" s="17">
        <v>28</v>
      </c>
      <c r="F37" s="17">
        <v>15</v>
      </c>
      <c r="G37" s="17">
        <v>19</v>
      </c>
      <c r="H37" s="17">
        <v>5</v>
      </c>
      <c r="I37" s="17"/>
      <c r="J37" s="17"/>
      <c r="K37" s="17"/>
      <c r="L37" s="17"/>
      <c r="M37" s="17"/>
      <c r="N37" s="18"/>
      <c r="O37" s="14">
        <f t="shared" si="0"/>
        <v>133</v>
      </c>
    </row>
    <row r="38" spans="1:15">
      <c r="A38" s="15" t="s">
        <v>71</v>
      </c>
      <c r="B38" s="15" t="s">
        <v>72</v>
      </c>
      <c r="C38" s="16"/>
      <c r="D38" s="17"/>
      <c r="E38" s="17">
        <v>42</v>
      </c>
      <c r="F38" s="17">
        <v>5</v>
      </c>
      <c r="G38" s="17">
        <v>1</v>
      </c>
      <c r="H38" s="17">
        <v>9</v>
      </c>
      <c r="I38" s="17"/>
      <c r="J38" s="17"/>
      <c r="K38" s="17"/>
      <c r="L38" s="17"/>
      <c r="M38" s="17"/>
      <c r="N38" s="18"/>
      <c r="O38" s="14">
        <f t="shared" si="0"/>
        <v>57</v>
      </c>
    </row>
    <row r="39" spans="1:15">
      <c r="A39" s="15" t="s">
        <v>73</v>
      </c>
      <c r="B39" s="15" t="s">
        <v>74</v>
      </c>
      <c r="C39" s="16">
        <v>77</v>
      </c>
      <c r="D39" s="17">
        <v>137</v>
      </c>
      <c r="E39" s="17">
        <v>53</v>
      </c>
      <c r="F39" s="17"/>
      <c r="G39" s="17">
        <v>91</v>
      </c>
      <c r="H39" s="17">
        <v>3</v>
      </c>
      <c r="I39" s="17"/>
      <c r="J39" s="17"/>
      <c r="K39" s="17"/>
      <c r="L39" s="17"/>
      <c r="M39" s="17"/>
      <c r="N39" s="18"/>
      <c r="O39" s="14">
        <f t="shared" si="0"/>
        <v>361</v>
      </c>
    </row>
    <row r="40" spans="1:15" ht="22.5">
      <c r="A40" s="15" t="s">
        <v>75</v>
      </c>
      <c r="B40" s="15" t="s">
        <v>76</v>
      </c>
      <c r="C40" s="16"/>
      <c r="D40" s="17"/>
      <c r="E40" s="17"/>
      <c r="F40" s="17">
        <v>18</v>
      </c>
      <c r="G40" s="17">
        <v>10</v>
      </c>
      <c r="H40" s="17"/>
      <c r="I40" s="17"/>
      <c r="J40" s="17"/>
      <c r="K40" s="17"/>
      <c r="L40" s="17"/>
      <c r="M40" s="17"/>
      <c r="N40" s="18"/>
      <c r="O40" s="14">
        <f t="shared" si="0"/>
        <v>28</v>
      </c>
    </row>
    <row r="41" spans="1:15" ht="22.5">
      <c r="A41" s="15" t="s">
        <v>77</v>
      </c>
      <c r="B41" s="15" t="s">
        <v>78</v>
      </c>
      <c r="C41" s="16"/>
      <c r="D41" s="17">
        <v>119</v>
      </c>
      <c r="E41" s="17">
        <v>6</v>
      </c>
      <c r="F41" s="17">
        <v>0</v>
      </c>
      <c r="G41" s="17">
        <v>44</v>
      </c>
      <c r="H41" s="17">
        <v>38</v>
      </c>
      <c r="I41" s="17"/>
      <c r="J41" s="17"/>
      <c r="K41" s="17"/>
      <c r="L41" s="17"/>
      <c r="M41" s="17"/>
      <c r="N41" s="18"/>
      <c r="O41" s="14">
        <f t="shared" si="0"/>
        <v>207</v>
      </c>
    </row>
    <row r="42" spans="1:15" ht="22.5">
      <c r="A42" s="15" t="s">
        <v>79</v>
      </c>
      <c r="B42" s="15" t="s">
        <v>80</v>
      </c>
      <c r="C42" s="16"/>
      <c r="D42" s="17"/>
      <c r="E42" s="17">
        <v>12</v>
      </c>
      <c r="F42" s="17">
        <v>31</v>
      </c>
      <c r="G42" s="17">
        <v>4</v>
      </c>
      <c r="H42" s="17"/>
      <c r="I42" s="17"/>
      <c r="J42" s="17"/>
      <c r="K42" s="17"/>
      <c r="L42" s="17"/>
      <c r="M42" s="17"/>
      <c r="N42" s="18"/>
      <c r="O42" s="14">
        <f t="shared" si="0"/>
        <v>47</v>
      </c>
    </row>
    <row r="43" spans="1:15" ht="22.5">
      <c r="A43" s="15" t="s">
        <v>81</v>
      </c>
      <c r="B43" s="15" t="s">
        <v>82</v>
      </c>
      <c r="C43" s="16">
        <v>19</v>
      </c>
      <c r="D43" s="17">
        <v>6</v>
      </c>
      <c r="E43" s="17"/>
      <c r="F43" s="17">
        <v>3</v>
      </c>
      <c r="G43" s="17">
        <v>34</v>
      </c>
      <c r="H43" s="17">
        <v>1</v>
      </c>
      <c r="I43" s="17"/>
      <c r="J43" s="17"/>
      <c r="K43" s="17"/>
      <c r="L43" s="17"/>
      <c r="M43" s="17"/>
      <c r="N43" s="18"/>
      <c r="O43" s="14">
        <f t="shared" si="0"/>
        <v>63</v>
      </c>
    </row>
    <row r="44" spans="1:15">
      <c r="A44" s="15" t="s">
        <v>83</v>
      </c>
      <c r="B44" s="15" t="s">
        <v>84</v>
      </c>
      <c r="C44" s="16"/>
      <c r="D44" s="17">
        <v>113</v>
      </c>
      <c r="E44" s="17">
        <v>20</v>
      </c>
      <c r="F44" s="17">
        <v>0</v>
      </c>
      <c r="G44" s="17">
        <v>45</v>
      </c>
      <c r="H44" s="17">
        <v>18</v>
      </c>
      <c r="I44" s="17"/>
      <c r="J44" s="17"/>
      <c r="K44" s="17"/>
      <c r="L44" s="17"/>
      <c r="M44" s="17"/>
      <c r="N44" s="18"/>
      <c r="O44" s="14">
        <f t="shared" si="0"/>
        <v>196</v>
      </c>
    </row>
    <row r="45" spans="1:15">
      <c r="A45" s="15" t="s">
        <v>85</v>
      </c>
      <c r="B45" s="15" t="s">
        <v>86</v>
      </c>
      <c r="C45" s="16"/>
      <c r="D45" s="17"/>
      <c r="E45" s="17">
        <v>9</v>
      </c>
      <c r="F45" s="17">
        <v>80</v>
      </c>
      <c r="G45" s="17">
        <v>34</v>
      </c>
      <c r="H45" s="17">
        <v>0</v>
      </c>
      <c r="I45" s="17"/>
      <c r="J45" s="17"/>
      <c r="K45" s="17"/>
      <c r="L45" s="17"/>
      <c r="M45" s="17"/>
      <c r="N45" s="18"/>
      <c r="O45" s="14">
        <f t="shared" si="0"/>
        <v>123</v>
      </c>
    </row>
    <row r="46" spans="1:15">
      <c r="A46" s="15" t="s">
        <v>87</v>
      </c>
      <c r="B46" s="15" t="s">
        <v>88</v>
      </c>
      <c r="C46" s="16"/>
      <c r="D46" s="17">
        <v>135</v>
      </c>
      <c r="E46" s="17">
        <v>12</v>
      </c>
      <c r="F46" s="17">
        <v>0</v>
      </c>
      <c r="G46" s="17">
        <v>88</v>
      </c>
      <c r="H46" s="17">
        <v>130</v>
      </c>
      <c r="I46" s="17"/>
      <c r="J46" s="17"/>
      <c r="K46" s="17"/>
      <c r="L46" s="17"/>
      <c r="M46" s="17"/>
      <c r="N46" s="18"/>
      <c r="O46" s="14">
        <f t="shared" si="0"/>
        <v>365</v>
      </c>
    </row>
    <row r="47" spans="1:15">
      <c r="A47" s="15" t="s">
        <v>89</v>
      </c>
      <c r="B47" s="15" t="s">
        <v>90</v>
      </c>
      <c r="C47" s="16">
        <v>20</v>
      </c>
      <c r="D47" s="17">
        <v>67</v>
      </c>
      <c r="E47" s="17">
        <v>21</v>
      </c>
      <c r="F47" s="17">
        <v>0</v>
      </c>
      <c r="G47" s="17">
        <v>66</v>
      </c>
      <c r="H47" s="17">
        <v>50</v>
      </c>
      <c r="I47" s="17"/>
      <c r="J47" s="17"/>
      <c r="K47" s="17"/>
      <c r="L47" s="17"/>
      <c r="M47" s="17"/>
      <c r="N47" s="18"/>
      <c r="O47" s="14">
        <f t="shared" si="0"/>
        <v>224</v>
      </c>
    </row>
    <row r="48" spans="1:15">
      <c r="A48" s="15" t="s">
        <v>91</v>
      </c>
      <c r="B48" s="15" t="s">
        <v>92</v>
      </c>
      <c r="C48" s="16">
        <v>9</v>
      </c>
      <c r="D48" s="17">
        <v>25</v>
      </c>
      <c r="E48" s="17">
        <v>42</v>
      </c>
      <c r="F48" s="17">
        <v>13</v>
      </c>
      <c r="G48" s="17">
        <v>3</v>
      </c>
      <c r="H48" s="17"/>
      <c r="I48" s="17"/>
      <c r="J48" s="17"/>
      <c r="K48" s="17"/>
      <c r="L48" s="17"/>
      <c r="M48" s="17"/>
      <c r="N48" s="18"/>
      <c r="O48" s="14">
        <f t="shared" si="0"/>
        <v>92</v>
      </c>
    </row>
    <row r="49" spans="1:15">
      <c r="A49" s="15" t="s">
        <v>93</v>
      </c>
      <c r="B49" s="15" t="s">
        <v>94</v>
      </c>
      <c r="C49" s="16">
        <v>22</v>
      </c>
      <c r="D49" s="17"/>
      <c r="E49" s="17"/>
      <c r="F49" s="17">
        <v>17</v>
      </c>
      <c r="G49" s="17">
        <v>4</v>
      </c>
      <c r="H49" s="17">
        <v>7</v>
      </c>
      <c r="I49" s="17"/>
      <c r="J49" s="17"/>
      <c r="K49" s="17"/>
      <c r="L49" s="17"/>
      <c r="M49" s="17"/>
      <c r="N49" s="18"/>
      <c r="O49" s="14">
        <f t="shared" si="0"/>
        <v>50</v>
      </c>
    </row>
    <row r="50" spans="1:15">
      <c r="A50" s="15" t="s">
        <v>95</v>
      </c>
      <c r="B50" s="15" t="s">
        <v>96</v>
      </c>
      <c r="C50" s="16">
        <v>17</v>
      </c>
      <c r="D50" s="17"/>
      <c r="E50" s="17"/>
      <c r="F50" s="17">
        <v>20</v>
      </c>
      <c r="G50" s="17">
        <v>3</v>
      </c>
      <c r="H50" s="17">
        <v>1</v>
      </c>
      <c r="I50" s="17"/>
      <c r="J50" s="17"/>
      <c r="K50" s="17"/>
      <c r="L50" s="17"/>
      <c r="M50" s="17"/>
      <c r="N50" s="18"/>
      <c r="O50" s="14">
        <f t="shared" si="0"/>
        <v>41</v>
      </c>
    </row>
    <row r="51" spans="1:15" ht="15.75" thickBot="1">
      <c r="A51" s="19" t="s">
        <v>97</v>
      </c>
      <c r="B51" s="19" t="s">
        <v>98</v>
      </c>
      <c r="C51" s="20"/>
      <c r="D51" s="21"/>
      <c r="E51" s="21">
        <v>11</v>
      </c>
      <c r="F51" s="21">
        <v>29</v>
      </c>
      <c r="G51" s="21">
        <v>10</v>
      </c>
      <c r="H51" s="21"/>
      <c r="I51" s="21"/>
      <c r="J51" s="21"/>
      <c r="K51" s="21"/>
      <c r="L51" s="21"/>
      <c r="M51" s="21"/>
      <c r="N51" s="22"/>
      <c r="O51" s="14">
        <f t="shared" si="0"/>
        <v>50</v>
      </c>
    </row>
    <row r="52" spans="1:15" ht="15.75" thickBot="1">
      <c r="A52" s="110" t="s">
        <v>99</v>
      </c>
      <c r="B52" s="111"/>
      <c r="C52" s="23">
        <f t="shared" ref="C52:N52" si="1">SUM(C4:C51)</f>
        <v>742</v>
      </c>
      <c r="D52" s="23">
        <f t="shared" si="1"/>
        <v>1082</v>
      </c>
      <c r="E52" s="23">
        <f t="shared" si="1"/>
        <v>2062</v>
      </c>
      <c r="F52" s="23">
        <f t="shared" si="1"/>
        <v>936</v>
      </c>
      <c r="G52" s="24">
        <f t="shared" si="1"/>
        <v>1204</v>
      </c>
      <c r="H52" s="24">
        <f t="shared" si="1"/>
        <v>1195</v>
      </c>
      <c r="I52" s="24">
        <f t="shared" si="1"/>
        <v>0</v>
      </c>
      <c r="J52" s="24">
        <f t="shared" si="1"/>
        <v>0</v>
      </c>
      <c r="K52" s="24">
        <f t="shared" si="1"/>
        <v>0</v>
      </c>
      <c r="L52" s="24">
        <f t="shared" si="1"/>
        <v>0</v>
      </c>
      <c r="M52" s="24">
        <f t="shared" si="1"/>
        <v>0</v>
      </c>
      <c r="N52" s="25">
        <f t="shared" si="1"/>
        <v>0</v>
      </c>
      <c r="O52" s="26">
        <f t="shared" si="0"/>
        <v>7221</v>
      </c>
    </row>
  </sheetData>
  <mergeCells count="2">
    <mergeCell ref="A1:N1"/>
    <mergeCell ref="A52:B5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rightToLeft="1" workbookViewId="0">
      <selection activeCell="C2" sqref="C2:L52"/>
    </sheetView>
  </sheetViews>
  <sheetFormatPr defaultRowHeight="15"/>
  <cols>
    <col min="1" max="1" width="3.42578125" bestFit="1" customWidth="1"/>
    <col min="2" max="2" width="11.42578125" customWidth="1"/>
    <col min="3" max="3" width="5.5703125" customWidth="1"/>
    <col min="4" max="4" width="5.85546875" bestFit="1" customWidth="1"/>
    <col min="5" max="5" width="8.42578125" customWidth="1"/>
    <col min="6" max="6" width="7.42578125" customWidth="1"/>
    <col min="7" max="8" width="6.7109375" customWidth="1"/>
    <col min="9" max="9" width="6.28515625" customWidth="1"/>
    <col min="10" max="10" width="6.5703125" customWidth="1"/>
    <col min="11" max="11" width="6.7109375" customWidth="1"/>
    <col min="12" max="12" width="6.42578125" customWidth="1"/>
    <col min="13" max="13" width="7.42578125" customWidth="1"/>
    <col min="14" max="14" width="8.28515625" customWidth="1"/>
  </cols>
  <sheetData>
    <row r="1" spans="1:15" ht="22.5">
      <c r="A1" s="107" t="s">
        <v>100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9"/>
      <c r="O1" s="1"/>
    </row>
    <row r="2" spans="1:15" ht="18">
      <c r="A2" s="2" t="s">
        <v>0</v>
      </c>
      <c r="B2" s="2" t="s">
        <v>1</v>
      </c>
      <c r="C2" s="33">
        <v>42767</v>
      </c>
      <c r="D2" s="33">
        <v>42772</v>
      </c>
      <c r="E2" s="33">
        <v>42776</v>
      </c>
      <c r="F2" s="33">
        <v>42782</v>
      </c>
      <c r="G2" s="33">
        <v>42784</v>
      </c>
      <c r="H2" s="33">
        <v>42786</v>
      </c>
      <c r="I2" s="33">
        <v>42788</v>
      </c>
      <c r="J2" s="33">
        <v>42789</v>
      </c>
      <c r="K2" s="33">
        <v>42791</v>
      </c>
      <c r="L2" s="33">
        <v>42793</v>
      </c>
      <c r="M2" s="33"/>
      <c r="N2" s="33"/>
      <c r="O2" s="3"/>
    </row>
    <row r="3" spans="1:15">
      <c r="A3" s="5"/>
      <c r="B3" s="5" t="s">
        <v>2</v>
      </c>
      <c r="C3" s="34" t="s">
        <v>107</v>
      </c>
      <c r="D3" s="34" t="s">
        <v>108</v>
      </c>
      <c r="E3" s="34" t="s">
        <v>109</v>
      </c>
      <c r="F3" s="34" t="s">
        <v>110</v>
      </c>
      <c r="G3" s="35" t="s">
        <v>111</v>
      </c>
      <c r="H3" s="35" t="s">
        <v>112</v>
      </c>
      <c r="I3" s="9" t="s">
        <v>113</v>
      </c>
      <c r="J3" s="35" t="s">
        <v>114</v>
      </c>
      <c r="K3" s="35" t="s">
        <v>115</v>
      </c>
      <c r="L3" s="35">
        <v>42794</v>
      </c>
      <c r="M3" s="35"/>
      <c r="N3" s="35"/>
      <c r="O3" s="6"/>
    </row>
    <row r="4" spans="1:15">
      <c r="A4" s="10" t="s">
        <v>3</v>
      </c>
      <c r="B4" s="10" t="s">
        <v>4</v>
      </c>
      <c r="C4" s="11">
        <v>322</v>
      </c>
      <c r="D4" s="12">
        <v>123</v>
      </c>
      <c r="E4" s="12">
        <v>126</v>
      </c>
      <c r="F4" s="12">
        <v>25</v>
      </c>
      <c r="G4" s="12">
        <v>372</v>
      </c>
      <c r="H4" s="12">
        <v>80</v>
      </c>
      <c r="I4" s="12">
        <v>0</v>
      </c>
      <c r="J4" s="12">
        <v>273</v>
      </c>
      <c r="K4" s="12"/>
      <c r="L4" s="12">
        <v>209</v>
      </c>
      <c r="M4" s="12"/>
      <c r="N4" s="13"/>
      <c r="O4" s="14">
        <f>SUM(C4:N4)</f>
        <v>1530</v>
      </c>
    </row>
    <row r="5" spans="1:15">
      <c r="A5" s="15" t="s">
        <v>5</v>
      </c>
      <c r="B5" s="15" t="s">
        <v>6</v>
      </c>
      <c r="C5" s="16">
        <v>130</v>
      </c>
      <c r="D5" s="17">
        <v>22</v>
      </c>
      <c r="E5" s="17">
        <v>0</v>
      </c>
      <c r="F5" s="17"/>
      <c r="G5" s="17">
        <v>45</v>
      </c>
      <c r="H5" s="17">
        <v>89</v>
      </c>
      <c r="I5" s="17">
        <v>89</v>
      </c>
      <c r="J5" s="17"/>
      <c r="K5" s="17">
        <v>55</v>
      </c>
      <c r="L5" s="17"/>
      <c r="M5" s="17"/>
      <c r="N5" s="18"/>
      <c r="O5" s="14">
        <f t="shared" ref="O5:O52" si="0">SUM(C5:N5)</f>
        <v>430</v>
      </c>
    </row>
    <row r="6" spans="1:15" ht="22.5">
      <c r="A6" s="15" t="s">
        <v>7</v>
      </c>
      <c r="B6" s="15" t="s">
        <v>8</v>
      </c>
      <c r="C6" s="16">
        <v>169</v>
      </c>
      <c r="D6" s="17"/>
      <c r="E6" s="17">
        <v>0</v>
      </c>
      <c r="F6" s="17">
        <v>11</v>
      </c>
      <c r="G6" s="17"/>
      <c r="H6" s="17">
        <v>7</v>
      </c>
      <c r="I6" s="17">
        <v>12</v>
      </c>
      <c r="J6" s="17"/>
      <c r="K6" s="17">
        <v>108</v>
      </c>
      <c r="L6" s="17"/>
      <c r="M6" s="17"/>
      <c r="N6" s="18"/>
      <c r="O6" s="14">
        <f t="shared" si="0"/>
        <v>307</v>
      </c>
    </row>
    <row r="7" spans="1:15" ht="22.5">
      <c r="A7" s="15" t="s">
        <v>9</v>
      </c>
      <c r="B7" s="15" t="s">
        <v>10</v>
      </c>
      <c r="C7" s="16">
        <v>28</v>
      </c>
      <c r="D7" s="17"/>
      <c r="E7" s="17"/>
      <c r="F7" s="17">
        <v>8</v>
      </c>
      <c r="G7" s="17"/>
      <c r="H7" s="17">
        <v>1</v>
      </c>
      <c r="I7" s="17">
        <v>12</v>
      </c>
      <c r="J7" s="17"/>
      <c r="K7" s="17">
        <v>24</v>
      </c>
      <c r="L7" s="17"/>
      <c r="M7" s="17"/>
      <c r="N7" s="18"/>
      <c r="O7" s="14">
        <f t="shared" si="0"/>
        <v>73</v>
      </c>
    </row>
    <row r="8" spans="1:15" ht="22.5">
      <c r="A8" s="15" t="s">
        <v>11</v>
      </c>
      <c r="B8" s="15" t="s">
        <v>12</v>
      </c>
      <c r="C8" s="16">
        <v>115</v>
      </c>
      <c r="D8" s="17"/>
      <c r="E8" s="17"/>
      <c r="F8" s="17">
        <v>16</v>
      </c>
      <c r="G8" s="17">
        <v>3</v>
      </c>
      <c r="H8" s="17"/>
      <c r="I8" s="17"/>
      <c r="J8" s="17"/>
      <c r="K8" s="17">
        <v>111</v>
      </c>
      <c r="L8" s="17"/>
      <c r="M8" s="17"/>
      <c r="N8" s="18"/>
      <c r="O8" s="14">
        <f t="shared" si="0"/>
        <v>245</v>
      </c>
    </row>
    <row r="9" spans="1:15" ht="22.5">
      <c r="A9" s="15" t="s">
        <v>13</v>
      </c>
      <c r="B9" s="15" t="s">
        <v>14</v>
      </c>
      <c r="C9" s="16">
        <v>85</v>
      </c>
      <c r="D9" s="17"/>
      <c r="E9" s="17"/>
      <c r="F9" s="17">
        <v>16</v>
      </c>
      <c r="G9" s="17">
        <v>2</v>
      </c>
      <c r="H9" s="17"/>
      <c r="I9" s="17"/>
      <c r="J9" s="17"/>
      <c r="K9" s="17">
        <v>120</v>
      </c>
      <c r="L9" s="17">
        <v>103</v>
      </c>
      <c r="M9" s="17"/>
      <c r="N9" s="18"/>
      <c r="O9" s="14">
        <f t="shared" si="0"/>
        <v>326</v>
      </c>
    </row>
    <row r="10" spans="1:15" ht="22.5">
      <c r="A10" s="15" t="s">
        <v>15</v>
      </c>
      <c r="B10" s="15" t="s">
        <v>16</v>
      </c>
      <c r="C10" s="16">
        <v>11</v>
      </c>
      <c r="D10" s="17"/>
      <c r="E10" s="17">
        <v>0</v>
      </c>
      <c r="F10" s="17">
        <v>10</v>
      </c>
      <c r="G10" s="17">
        <v>4</v>
      </c>
      <c r="H10" s="17"/>
      <c r="I10" s="17">
        <v>33</v>
      </c>
      <c r="J10" s="17"/>
      <c r="K10" s="17">
        <v>47</v>
      </c>
      <c r="L10" s="17"/>
      <c r="M10" s="17"/>
      <c r="N10" s="18"/>
      <c r="O10" s="14">
        <f t="shared" si="0"/>
        <v>105</v>
      </c>
    </row>
    <row r="11" spans="1:15">
      <c r="A11" s="15" t="s">
        <v>17</v>
      </c>
      <c r="B11" s="15" t="s">
        <v>18</v>
      </c>
      <c r="C11" s="16"/>
      <c r="D11" s="17"/>
      <c r="E11" s="17"/>
      <c r="F11" s="17"/>
      <c r="G11" s="17">
        <v>22</v>
      </c>
      <c r="H11" s="17">
        <v>17</v>
      </c>
      <c r="I11" s="17">
        <v>5</v>
      </c>
      <c r="J11" s="17"/>
      <c r="K11" s="17">
        <v>27</v>
      </c>
      <c r="L11" s="17"/>
      <c r="M11" s="17"/>
      <c r="N11" s="18"/>
      <c r="O11" s="14">
        <f t="shared" si="0"/>
        <v>71</v>
      </c>
    </row>
    <row r="12" spans="1:15">
      <c r="A12" s="15" t="s">
        <v>19</v>
      </c>
      <c r="B12" s="15" t="s">
        <v>20</v>
      </c>
      <c r="C12" s="16">
        <v>23</v>
      </c>
      <c r="D12" s="17"/>
      <c r="E12" s="17">
        <v>14</v>
      </c>
      <c r="F12" s="17">
        <v>2</v>
      </c>
      <c r="G12" s="17"/>
      <c r="H12" s="17"/>
      <c r="I12" s="17">
        <v>2</v>
      </c>
      <c r="J12" s="17"/>
      <c r="K12" s="17">
        <v>26</v>
      </c>
      <c r="L12" s="17"/>
      <c r="M12" s="17"/>
      <c r="N12" s="18"/>
      <c r="O12" s="14">
        <f t="shared" si="0"/>
        <v>67</v>
      </c>
    </row>
    <row r="13" spans="1:15">
      <c r="A13" s="15" t="s">
        <v>21</v>
      </c>
      <c r="B13" s="15" t="s">
        <v>22</v>
      </c>
      <c r="C13" s="16">
        <v>16</v>
      </c>
      <c r="D13" s="17">
        <v>3</v>
      </c>
      <c r="E13" s="17">
        <v>29</v>
      </c>
      <c r="F13" s="17">
        <v>42</v>
      </c>
      <c r="G13" s="17"/>
      <c r="H13" s="17"/>
      <c r="I13" s="17">
        <v>39</v>
      </c>
      <c r="J13" s="17"/>
      <c r="K13" s="17">
        <v>26</v>
      </c>
      <c r="L13" s="17"/>
      <c r="M13" s="17"/>
      <c r="N13" s="18"/>
      <c r="O13" s="14">
        <f t="shared" si="0"/>
        <v>155</v>
      </c>
    </row>
    <row r="14" spans="1:15">
      <c r="A14" s="15" t="s">
        <v>23</v>
      </c>
      <c r="B14" s="15" t="s">
        <v>24</v>
      </c>
      <c r="C14" s="16">
        <v>40</v>
      </c>
      <c r="D14" s="17"/>
      <c r="E14" s="17"/>
      <c r="F14" s="17"/>
      <c r="G14" s="17">
        <v>7</v>
      </c>
      <c r="H14" s="17">
        <v>58</v>
      </c>
      <c r="I14" s="17">
        <v>38</v>
      </c>
      <c r="J14" s="17"/>
      <c r="K14" s="17">
        <v>145</v>
      </c>
      <c r="L14" s="17"/>
      <c r="M14" s="17"/>
      <c r="N14" s="18"/>
      <c r="O14" s="14">
        <f t="shared" si="0"/>
        <v>288</v>
      </c>
    </row>
    <row r="15" spans="1:15">
      <c r="A15" s="15" t="s">
        <v>25</v>
      </c>
      <c r="B15" s="15" t="s">
        <v>26</v>
      </c>
      <c r="C15" s="16">
        <v>33</v>
      </c>
      <c r="D15" s="17">
        <v>3</v>
      </c>
      <c r="E15" s="17">
        <v>0</v>
      </c>
      <c r="F15" s="17"/>
      <c r="G15" s="17"/>
      <c r="H15" s="17">
        <v>36</v>
      </c>
      <c r="I15" s="17"/>
      <c r="J15" s="17"/>
      <c r="K15" s="17">
        <v>98</v>
      </c>
      <c r="L15" s="17"/>
      <c r="M15" s="17"/>
      <c r="N15" s="18"/>
      <c r="O15" s="14">
        <f t="shared" si="0"/>
        <v>170</v>
      </c>
    </row>
    <row r="16" spans="1:15">
      <c r="A16" s="15" t="s">
        <v>27</v>
      </c>
      <c r="B16" s="15" t="s">
        <v>28</v>
      </c>
      <c r="C16" s="16">
        <v>29</v>
      </c>
      <c r="D16" s="17">
        <v>3</v>
      </c>
      <c r="E16" s="17">
        <v>46</v>
      </c>
      <c r="F16" s="17">
        <v>16</v>
      </c>
      <c r="G16" s="17">
        <v>13</v>
      </c>
      <c r="H16" s="17">
        <v>11</v>
      </c>
      <c r="I16" s="17">
        <v>62</v>
      </c>
      <c r="J16" s="17"/>
      <c r="K16" s="17">
        <v>61</v>
      </c>
      <c r="L16" s="17"/>
      <c r="M16" s="17"/>
      <c r="N16" s="18"/>
      <c r="O16" s="14">
        <f t="shared" si="0"/>
        <v>241</v>
      </c>
    </row>
    <row r="17" spans="1:15">
      <c r="A17" s="15" t="s">
        <v>29</v>
      </c>
      <c r="B17" s="15" t="s">
        <v>30</v>
      </c>
      <c r="C17" s="16">
        <v>98</v>
      </c>
      <c r="D17" s="17">
        <v>15</v>
      </c>
      <c r="E17" s="17">
        <v>9</v>
      </c>
      <c r="F17" s="17">
        <v>40</v>
      </c>
      <c r="G17" s="17">
        <v>24</v>
      </c>
      <c r="H17" s="17"/>
      <c r="I17" s="17">
        <v>15</v>
      </c>
      <c r="J17" s="17"/>
      <c r="K17" s="17">
        <v>31</v>
      </c>
      <c r="L17" s="17"/>
      <c r="M17" s="17"/>
      <c r="N17" s="18"/>
      <c r="O17" s="14">
        <f t="shared" si="0"/>
        <v>232</v>
      </c>
    </row>
    <row r="18" spans="1:15">
      <c r="A18" s="15" t="s">
        <v>31</v>
      </c>
      <c r="B18" s="15" t="s">
        <v>32</v>
      </c>
      <c r="C18" s="16">
        <v>69</v>
      </c>
      <c r="D18" s="17">
        <v>28</v>
      </c>
      <c r="E18" s="17"/>
      <c r="F18" s="17">
        <v>7</v>
      </c>
      <c r="G18" s="17">
        <v>18</v>
      </c>
      <c r="H18" s="17"/>
      <c r="I18" s="17">
        <v>14</v>
      </c>
      <c r="J18" s="17"/>
      <c r="K18" s="17">
        <v>47</v>
      </c>
      <c r="L18" s="17"/>
      <c r="M18" s="17"/>
      <c r="N18" s="18"/>
      <c r="O18" s="14">
        <f t="shared" si="0"/>
        <v>183</v>
      </c>
    </row>
    <row r="19" spans="1:15">
      <c r="A19" s="15" t="s">
        <v>33</v>
      </c>
      <c r="B19" s="15" t="s">
        <v>34</v>
      </c>
      <c r="C19" s="16">
        <v>7</v>
      </c>
      <c r="D19" s="17">
        <v>158</v>
      </c>
      <c r="E19" s="17">
        <v>5</v>
      </c>
      <c r="F19" s="17">
        <v>55</v>
      </c>
      <c r="G19" s="17">
        <v>186</v>
      </c>
      <c r="H19" s="17"/>
      <c r="I19" s="17">
        <v>69</v>
      </c>
      <c r="J19" s="17"/>
      <c r="K19" s="17">
        <v>12</v>
      </c>
      <c r="L19" s="17">
        <v>30</v>
      </c>
      <c r="M19" s="17"/>
      <c r="N19" s="18"/>
      <c r="O19" s="14">
        <f t="shared" si="0"/>
        <v>522</v>
      </c>
    </row>
    <row r="20" spans="1:15" ht="22.5">
      <c r="A20" s="15" t="s">
        <v>35</v>
      </c>
      <c r="B20" s="15" t="s">
        <v>36</v>
      </c>
      <c r="C20" s="16">
        <v>52</v>
      </c>
      <c r="D20" s="17"/>
      <c r="E20" s="17">
        <v>6</v>
      </c>
      <c r="F20" s="17"/>
      <c r="G20" s="17"/>
      <c r="H20" s="17">
        <v>143</v>
      </c>
      <c r="I20" s="17">
        <v>51</v>
      </c>
      <c r="J20" s="17"/>
      <c r="K20" s="17"/>
      <c r="L20" s="17"/>
      <c r="M20" s="17"/>
      <c r="N20" s="18"/>
      <c r="O20" s="14">
        <f t="shared" si="0"/>
        <v>252</v>
      </c>
    </row>
    <row r="21" spans="1:15">
      <c r="A21" s="15" t="s">
        <v>37</v>
      </c>
      <c r="B21" s="15" t="s">
        <v>38</v>
      </c>
      <c r="C21" s="16">
        <v>351</v>
      </c>
      <c r="D21" s="17"/>
      <c r="E21" s="17">
        <v>35</v>
      </c>
      <c r="F21" s="17"/>
      <c r="G21" s="17">
        <v>301</v>
      </c>
      <c r="H21" s="17"/>
      <c r="I21" s="17">
        <v>93</v>
      </c>
      <c r="J21" s="17"/>
      <c r="K21" s="17">
        <v>35</v>
      </c>
      <c r="L21" s="17"/>
      <c r="M21" s="17"/>
      <c r="N21" s="18"/>
      <c r="O21" s="14">
        <f t="shared" si="0"/>
        <v>815</v>
      </c>
    </row>
    <row r="22" spans="1:15">
      <c r="A22" s="15" t="s">
        <v>39</v>
      </c>
      <c r="B22" s="15" t="s">
        <v>40</v>
      </c>
      <c r="C22" s="16"/>
      <c r="D22" s="17">
        <v>47</v>
      </c>
      <c r="E22" s="17">
        <v>3</v>
      </c>
      <c r="F22" s="17">
        <v>14</v>
      </c>
      <c r="G22" s="17"/>
      <c r="H22" s="17">
        <v>23</v>
      </c>
      <c r="I22" s="17">
        <v>30</v>
      </c>
      <c r="J22" s="17"/>
      <c r="K22" s="17"/>
      <c r="L22" s="17">
        <v>20</v>
      </c>
      <c r="M22" s="17"/>
      <c r="N22" s="18"/>
      <c r="O22" s="14">
        <f t="shared" si="0"/>
        <v>137</v>
      </c>
    </row>
    <row r="23" spans="1:15">
      <c r="A23" s="15" t="s">
        <v>41</v>
      </c>
      <c r="B23" s="15" t="s">
        <v>42</v>
      </c>
      <c r="C23" s="16">
        <v>103</v>
      </c>
      <c r="D23" s="17">
        <v>177</v>
      </c>
      <c r="E23" s="17">
        <v>5</v>
      </c>
      <c r="F23" s="17"/>
      <c r="G23" s="17"/>
      <c r="H23" s="17">
        <v>114</v>
      </c>
      <c r="I23" s="17">
        <v>101</v>
      </c>
      <c r="J23" s="17"/>
      <c r="K23" s="17">
        <v>144</v>
      </c>
      <c r="L23" s="17">
        <v>9</v>
      </c>
      <c r="M23" s="17"/>
      <c r="N23" s="18"/>
      <c r="O23" s="14">
        <f t="shared" si="0"/>
        <v>653</v>
      </c>
    </row>
    <row r="24" spans="1:15">
      <c r="A24" s="15" t="s">
        <v>43</v>
      </c>
      <c r="B24" s="15" t="s">
        <v>44</v>
      </c>
      <c r="C24" s="16">
        <v>70</v>
      </c>
      <c r="D24" s="17"/>
      <c r="E24" s="17">
        <v>4</v>
      </c>
      <c r="F24" s="17">
        <v>74</v>
      </c>
      <c r="G24" s="17">
        <v>2</v>
      </c>
      <c r="H24" s="17">
        <v>50</v>
      </c>
      <c r="I24" s="17">
        <v>22</v>
      </c>
      <c r="J24" s="17"/>
      <c r="K24" s="17">
        <v>1</v>
      </c>
      <c r="L24" s="17"/>
      <c r="M24" s="17"/>
      <c r="N24" s="18"/>
      <c r="O24" s="14">
        <f t="shared" si="0"/>
        <v>223</v>
      </c>
    </row>
    <row r="25" spans="1:15">
      <c r="A25" s="15" t="s">
        <v>45</v>
      </c>
      <c r="B25" s="15" t="s">
        <v>46</v>
      </c>
      <c r="C25" s="16"/>
      <c r="D25" s="17">
        <v>48</v>
      </c>
      <c r="E25" s="17">
        <v>94</v>
      </c>
      <c r="F25" s="17"/>
      <c r="G25" s="17"/>
      <c r="H25" s="17">
        <v>113</v>
      </c>
      <c r="I25" s="17">
        <v>80</v>
      </c>
      <c r="J25" s="17"/>
      <c r="K25" s="17">
        <v>182</v>
      </c>
      <c r="L25" s="17">
        <v>37</v>
      </c>
      <c r="M25" s="17"/>
      <c r="N25" s="18"/>
      <c r="O25" s="14">
        <f t="shared" si="0"/>
        <v>554</v>
      </c>
    </row>
    <row r="26" spans="1:15">
      <c r="A26" s="15" t="s">
        <v>47</v>
      </c>
      <c r="B26" s="15" t="s">
        <v>48</v>
      </c>
      <c r="C26" s="16">
        <v>2</v>
      </c>
      <c r="D26" s="17">
        <v>31</v>
      </c>
      <c r="E26" s="17">
        <v>57</v>
      </c>
      <c r="F26" s="17">
        <v>12</v>
      </c>
      <c r="G26" s="17"/>
      <c r="H26" s="17"/>
      <c r="I26" s="17">
        <v>32</v>
      </c>
      <c r="J26" s="17"/>
      <c r="K26" s="17">
        <v>77</v>
      </c>
      <c r="L26" s="17">
        <v>37</v>
      </c>
      <c r="M26" s="17"/>
      <c r="N26" s="18"/>
      <c r="O26" s="14">
        <f t="shared" si="0"/>
        <v>248</v>
      </c>
    </row>
    <row r="27" spans="1:15">
      <c r="A27" s="15" t="s">
        <v>49</v>
      </c>
      <c r="B27" s="15" t="s">
        <v>50</v>
      </c>
      <c r="C27" s="16">
        <v>37</v>
      </c>
      <c r="D27" s="17"/>
      <c r="E27" s="17">
        <v>2</v>
      </c>
      <c r="F27" s="17">
        <v>71</v>
      </c>
      <c r="G27" s="17"/>
      <c r="H27" s="17">
        <v>72</v>
      </c>
      <c r="I27" s="17">
        <v>53</v>
      </c>
      <c r="J27" s="17"/>
      <c r="K27" s="17"/>
      <c r="L27" s="17"/>
      <c r="M27" s="17"/>
      <c r="N27" s="18"/>
      <c r="O27" s="14">
        <f t="shared" si="0"/>
        <v>235</v>
      </c>
    </row>
    <row r="28" spans="1:15">
      <c r="A28" s="15" t="s">
        <v>51</v>
      </c>
      <c r="B28" s="15" t="s">
        <v>52</v>
      </c>
      <c r="C28" s="16">
        <v>21</v>
      </c>
      <c r="D28" s="17">
        <v>44</v>
      </c>
      <c r="E28" s="17">
        <v>4</v>
      </c>
      <c r="F28" s="17">
        <v>48</v>
      </c>
      <c r="G28" s="17"/>
      <c r="H28" s="17">
        <v>7</v>
      </c>
      <c r="I28" s="17">
        <v>9</v>
      </c>
      <c r="J28" s="17"/>
      <c r="K28" s="17">
        <v>7</v>
      </c>
      <c r="L28" s="17"/>
      <c r="M28" s="17"/>
      <c r="N28" s="18"/>
      <c r="O28" s="14">
        <f t="shared" si="0"/>
        <v>140</v>
      </c>
    </row>
    <row r="29" spans="1:15">
      <c r="A29" s="15" t="s">
        <v>53</v>
      </c>
      <c r="B29" s="15" t="s">
        <v>54</v>
      </c>
      <c r="C29" s="16">
        <v>82</v>
      </c>
      <c r="D29" s="17"/>
      <c r="E29" s="17">
        <v>0</v>
      </c>
      <c r="F29" s="17">
        <v>42</v>
      </c>
      <c r="G29" s="17">
        <v>5</v>
      </c>
      <c r="H29" s="17"/>
      <c r="I29" s="17"/>
      <c r="J29" s="17">
        <v>59</v>
      </c>
      <c r="K29" s="17"/>
      <c r="L29" s="17">
        <v>191</v>
      </c>
      <c r="M29" s="17"/>
      <c r="N29" s="18"/>
      <c r="O29" s="14">
        <f t="shared" si="0"/>
        <v>379</v>
      </c>
    </row>
    <row r="30" spans="1:15" ht="22.5">
      <c r="A30" s="15" t="s">
        <v>55</v>
      </c>
      <c r="B30" s="15" t="s">
        <v>56</v>
      </c>
      <c r="C30" s="16"/>
      <c r="D30" s="17">
        <v>18</v>
      </c>
      <c r="E30" s="17">
        <v>1</v>
      </c>
      <c r="F30" s="17">
        <v>20</v>
      </c>
      <c r="G30" s="17"/>
      <c r="H30" s="17">
        <v>7</v>
      </c>
      <c r="I30" s="17"/>
      <c r="J30" s="17">
        <v>14</v>
      </c>
      <c r="K30" s="17"/>
      <c r="L30" s="17">
        <v>25</v>
      </c>
      <c r="M30" s="17"/>
      <c r="N30" s="18"/>
      <c r="O30" s="14">
        <f t="shared" si="0"/>
        <v>85</v>
      </c>
    </row>
    <row r="31" spans="1:15">
      <c r="A31" s="15" t="s">
        <v>57</v>
      </c>
      <c r="B31" s="15" t="s">
        <v>58</v>
      </c>
      <c r="C31" s="16"/>
      <c r="D31" s="17">
        <v>62</v>
      </c>
      <c r="E31" s="17">
        <v>4</v>
      </c>
      <c r="F31" s="17">
        <v>13</v>
      </c>
      <c r="G31" s="17"/>
      <c r="H31" s="17">
        <v>48</v>
      </c>
      <c r="I31" s="17"/>
      <c r="J31" s="17">
        <v>23</v>
      </c>
      <c r="K31" s="17"/>
      <c r="L31" s="17">
        <v>9</v>
      </c>
      <c r="M31" s="17"/>
      <c r="N31" s="18"/>
      <c r="O31" s="14">
        <f t="shared" si="0"/>
        <v>159</v>
      </c>
    </row>
    <row r="32" spans="1:15">
      <c r="A32" s="15" t="s">
        <v>59</v>
      </c>
      <c r="B32" s="15" t="s">
        <v>60</v>
      </c>
      <c r="C32" s="16"/>
      <c r="D32" s="17"/>
      <c r="E32" s="17"/>
      <c r="F32" s="17"/>
      <c r="G32" s="17"/>
      <c r="H32" s="17">
        <v>35</v>
      </c>
      <c r="I32" s="17"/>
      <c r="J32" s="17"/>
      <c r="K32" s="17"/>
      <c r="L32" s="17">
        <v>24</v>
      </c>
      <c r="M32" s="17"/>
      <c r="N32" s="18"/>
      <c r="O32" s="14">
        <f t="shared" si="0"/>
        <v>59</v>
      </c>
    </row>
    <row r="33" spans="1:15">
      <c r="A33" s="15" t="s">
        <v>61</v>
      </c>
      <c r="B33" s="15" t="s">
        <v>62</v>
      </c>
      <c r="C33" s="16"/>
      <c r="D33" s="17">
        <v>40</v>
      </c>
      <c r="E33" s="17">
        <v>6</v>
      </c>
      <c r="F33" s="17">
        <v>25</v>
      </c>
      <c r="G33" s="17">
        <v>2</v>
      </c>
      <c r="H33" s="17">
        <v>25</v>
      </c>
      <c r="I33" s="17">
        <v>0</v>
      </c>
      <c r="J33" s="17">
        <v>14</v>
      </c>
      <c r="K33" s="17"/>
      <c r="L33" s="17">
        <v>38</v>
      </c>
      <c r="M33" s="17"/>
      <c r="N33" s="18"/>
      <c r="O33" s="14">
        <f t="shared" si="0"/>
        <v>150</v>
      </c>
    </row>
    <row r="34" spans="1:15">
      <c r="A34" s="15" t="s">
        <v>63</v>
      </c>
      <c r="B34" s="15" t="s">
        <v>64</v>
      </c>
      <c r="C34" s="16"/>
      <c r="D34" s="17">
        <v>56</v>
      </c>
      <c r="E34" s="17">
        <v>16</v>
      </c>
      <c r="F34" s="17">
        <v>76</v>
      </c>
      <c r="G34" s="17">
        <v>1</v>
      </c>
      <c r="H34" s="17">
        <v>67</v>
      </c>
      <c r="I34" s="17"/>
      <c r="J34" s="17">
        <v>38</v>
      </c>
      <c r="K34" s="17"/>
      <c r="L34" s="17">
        <v>125</v>
      </c>
      <c r="M34" s="17"/>
      <c r="N34" s="18"/>
      <c r="O34" s="14">
        <f t="shared" si="0"/>
        <v>379</v>
      </c>
    </row>
    <row r="35" spans="1:15">
      <c r="A35" s="15" t="s">
        <v>65</v>
      </c>
      <c r="B35" s="15" t="s">
        <v>66</v>
      </c>
      <c r="C35" s="16">
        <v>80</v>
      </c>
      <c r="D35" s="17">
        <v>5</v>
      </c>
      <c r="E35" s="17">
        <v>0</v>
      </c>
      <c r="F35" s="17">
        <v>28</v>
      </c>
      <c r="G35" s="17">
        <v>6</v>
      </c>
      <c r="H35" s="17">
        <v>24</v>
      </c>
      <c r="I35" s="17"/>
      <c r="J35" s="17">
        <v>8</v>
      </c>
      <c r="K35" s="17"/>
      <c r="L35" s="17">
        <v>32</v>
      </c>
      <c r="M35" s="17"/>
      <c r="N35" s="18"/>
      <c r="O35" s="14">
        <f t="shared" si="0"/>
        <v>183</v>
      </c>
    </row>
    <row r="36" spans="1:15">
      <c r="A36" s="15" t="s">
        <v>67</v>
      </c>
      <c r="B36" s="15" t="s">
        <v>68</v>
      </c>
      <c r="C36" s="16">
        <v>6</v>
      </c>
      <c r="D36" s="17">
        <v>2</v>
      </c>
      <c r="E36" s="17"/>
      <c r="F36" s="17"/>
      <c r="G36" s="17">
        <v>7</v>
      </c>
      <c r="H36" s="17">
        <v>2</v>
      </c>
      <c r="I36" s="17"/>
      <c r="J36" s="17">
        <v>3</v>
      </c>
      <c r="K36" s="17"/>
      <c r="L36" s="17">
        <v>18</v>
      </c>
      <c r="M36" s="17"/>
      <c r="N36" s="18"/>
      <c r="O36" s="14">
        <f t="shared" si="0"/>
        <v>38</v>
      </c>
    </row>
    <row r="37" spans="1:15">
      <c r="A37" s="15" t="s">
        <v>69</v>
      </c>
      <c r="B37" s="15" t="s">
        <v>70</v>
      </c>
      <c r="C37" s="16">
        <v>58</v>
      </c>
      <c r="D37" s="17">
        <v>24</v>
      </c>
      <c r="E37" s="17">
        <v>0</v>
      </c>
      <c r="F37" s="17">
        <v>63</v>
      </c>
      <c r="G37" s="17"/>
      <c r="H37" s="17">
        <v>61</v>
      </c>
      <c r="I37" s="17">
        <v>0</v>
      </c>
      <c r="J37" s="17">
        <v>18</v>
      </c>
      <c r="K37" s="17"/>
      <c r="L37" s="17">
        <v>112</v>
      </c>
      <c r="M37" s="17"/>
      <c r="N37" s="18"/>
      <c r="O37" s="14">
        <f t="shared" si="0"/>
        <v>336</v>
      </c>
    </row>
    <row r="38" spans="1:15">
      <c r="A38" s="15" t="s">
        <v>71</v>
      </c>
      <c r="B38" s="15" t="s">
        <v>72</v>
      </c>
      <c r="C38" s="16"/>
      <c r="D38" s="17">
        <v>45</v>
      </c>
      <c r="E38" s="17">
        <v>13</v>
      </c>
      <c r="F38" s="17">
        <v>12</v>
      </c>
      <c r="G38" s="17"/>
      <c r="H38" s="17">
        <v>10</v>
      </c>
      <c r="I38" s="17">
        <v>0</v>
      </c>
      <c r="J38" s="17">
        <v>18</v>
      </c>
      <c r="K38" s="17"/>
      <c r="L38" s="17">
        <v>26</v>
      </c>
      <c r="M38" s="17"/>
      <c r="N38" s="18"/>
      <c r="O38" s="14">
        <f t="shared" si="0"/>
        <v>124</v>
      </c>
    </row>
    <row r="39" spans="1:15">
      <c r="A39" s="15" t="s">
        <v>73</v>
      </c>
      <c r="B39" s="15" t="s">
        <v>74</v>
      </c>
      <c r="C39" s="16">
        <v>232</v>
      </c>
      <c r="D39" s="17">
        <v>169</v>
      </c>
      <c r="E39" s="17">
        <v>0</v>
      </c>
      <c r="F39" s="17">
        <v>42</v>
      </c>
      <c r="G39" s="17">
        <v>195</v>
      </c>
      <c r="H39" s="17">
        <v>233</v>
      </c>
      <c r="I39" s="17">
        <v>0</v>
      </c>
      <c r="J39" s="17">
        <v>321</v>
      </c>
      <c r="K39" s="17"/>
      <c r="L39" s="17">
        <v>84</v>
      </c>
      <c r="M39" s="17"/>
      <c r="N39" s="18"/>
      <c r="O39" s="14">
        <f t="shared" si="0"/>
        <v>1276</v>
      </c>
    </row>
    <row r="40" spans="1:15" ht="22.5">
      <c r="A40" s="15" t="s">
        <v>75</v>
      </c>
      <c r="B40" s="15" t="s">
        <v>76</v>
      </c>
      <c r="C40" s="16">
        <v>4</v>
      </c>
      <c r="D40" s="17">
        <v>5</v>
      </c>
      <c r="E40" s="17"/>
      <c r="F40" s="17">
        <v>2</v>
      </c>
      <c r="G40" s="17">
        <v>2</v>
      </c>
      <c r="H40" s="17">
        <v>1</v>
      </c>
      <c r="I40" s="17"/>
      <c r="J40" s="17">
        <v>22</v>
      </c>
      <c r="K40" s="17"/>
      <c r="L40" s="17"/>
      <c r="M40" s="17"/>
      <c r="N40" s="18"/>
      <c r="O40" s="14">
        <f t="shared" si="0"/>
        <v>36</v>
      </c>
    </row>
    <row r="41" spans="1:15" ht="22.5">
      <c r="A41" s="15" t="s">
        <v>77</v>
      </c>
      <c r="B41" s="15" t="s">
        <v>78</v>
      </c>
      <c r="C41" s="16">
        <v>39</v>
      </c>
      <c r="D41" s="17"/>
      <c r="E41" s="17">
        <v>0</v>
      </c>
      <c r="F41" s="17">
        <v>83</v>
      </c>
      <c r="G41" s="17">
        <v>16</v>
      </c>
      <c r="H41" s="17">
        <v>1</v>
      </c>
      <c r="I41" s="17">
        <v>0</v>
      </c>
      <c r="J41" s="17">
        <v>36</v>
      </c>
      <c r="K41" s="17">
        <v>39</v>
      </c>
      <c r="L41" s="17"/>
      <c r="M41" s="17"/>
      <c r="N41" s="18"/>
      <c r="O41" s="14">
        <f t="shared" si="0"/>
        <v>214</v>
      </c>
    </row>
    <row r="42" spans="1:15" ht="22.5">
      <c r="A42" s="15" t="s">
        <v>79</v>
      </c>
      <c r="B42" s="15" t="s">
        <v>80</v>
      </c>
      <c r="C42" s="16">
        <v>3</v>
      </c>
      <c r="D42" s="17">
        <v>10</v>
      </c>
      <c r="E42" s="17">
        <v>0</v>
      </c>
      <c r="F42" s="17"/>
      <c r="G42" s="17">
        <v>13</v>
      </c>
      <c r="H42" s="17">
        <v>6</v>
      </c>
      <c r="I42" s="17">
        <v>0</v>
      </c>
      <c r="J42" s="17">
        <v>26</v>
      </c>
      <c r="K42" s="17"/>
      <c r="L42" s="17"/>
      <c r="M42" s="17"/>
      <c r="N42" s="18"/>
      <c r="O42" s="14">
        <f t="shared" si="0"/>
        <v>58</v>
      </c>
    </row>
    <row r="43" spans="1:15" ht="22.5">
      <c r="A43" s="15" t="s">
        <v>81</v>
      </c>
      <c r="B43" s="15" t="s">
        <v>82</v>
      </c>
      <c r="C43" s="16"/>
      <c r="D43" s="17">
        <v>16</v>
      </c>
      <c r="E43" s="17">
        <v>13</v>
      </c>
      <c r="F43" s="17">
        <v>4</v>
      </c>
      <c r="G43" s="17">
        <v>7</v>
      </c>
      <c r="H43" s="17"/>
      <c r="I43" s="17">
        <v>0</v>
      </c>
      <c r="J43" s="17">
        <v>17</v>
      </c>
      <c r="K43" s="17"/>
      <c r="L43" s="17">
        <v>20</v>
      </c>
      <c r="M43" s="17"/>
      <c r="N43" s="18"/>
      <c r="O43" s="14">
        <f t="shared" si="0"/>
        <v>77</v>
      </c>
    </row>
    <row r="44" spans="1:15">
      <c r="A44" s="15" t="s">
        <v>83</v>
      </c>
      <c r="B44" s="15" t="s">
        <v>84</v>
      </c>
      <c r="C44" s="16"/>
      <c r="D44" s="17"/>
      <c r="E44" s="17">
        <v>56</v>
      </c>
      <c r="F44" s="17">
        <v>21</v>
      </c>
      <c r="G44" s="17">
        <v>3</v>
      </c>
      <c r="H44" s="17"/>
      <c r="I44" s="17">
        <v>0</v>
      </c>
      <c r="J44" s="17">
        <v>17</v>
      </c>
      <c r="K44" s="17"/>
      <c r="L44" s="17">
        <v>51</v>
      </c>
      <c r="M44" s="17"/>
      <c r="N44" s="18"/>
      <c r="O44" s="14">
        <f t="shared" si="0"/>
        <v>148</v>
      </c>
    </row>
    <row r="45" spans="1:15">
      <c r="A45" s="15" t="s">
        <v>85</v>
      </c>
      <c r="B45" s="15" t="s">
        <v>86</v>
      </c>
      <c r="C45" s="16">
        <v>25</v>
      </c>
      <c r="D45" s="17">
        <v>34</v>
      </c>
      <c r="E45" s="17">
        <v>0</v>
      </c>
      <c r="F45" s="17">
        <v>36</v>
      </c>
      <c r="G45" s="17">
        <v>7</v>
      </c>
      <c r="H45" s="17">
        <v>15</v>
      </c>
      <c r="I45" s="17">
        <v>0</v>
      </c>
      <c r="J45" s="17">
        <v>14</v>
      </c>
      <c r="K45" s="17"/>
      <c r="L45" s="17">
        <v>10</v>
      </c>
      <c r="M45" s="17"/>
      <c r="N45" s="18"/>
      <c r="O45" s="14">
        <f t="shared" si="0"/>
        <v>141</v>
      </c>
    </row>
    <row r="46" spans="1:15">
      <c r="A46" s="15" t="s">
        <v>87</v>
      </c>
      <c r="B46" s="15" t="s">
        <v>88</v>
      </c>
      <c r="C46" s="16">
        <v>147</v>
      </c>
      <c r="D46" s="17"/>
      <c r="E46" s="17">
        <v>14</v>
      </c>
      <c r="F46" s="17">
        <v>64</v>
      </c>
      <c r="G46" s="17">
        <v>58</v>
      </c>
      <c r="H46" s="17">
        <v>5</v>
      </c>
      <c r="I46" s="17">
        <v>0</v>
      </c>
      <c r="J46" s="17">
        <v>81</v>
      </c>
      <c r="K46" s="17">
        <v>36</v>
      </c>
      <c r="L46" s="17"/>
      <c r="M46" s="17"/>
      <c r="N46" s="18"/>
      <c r="O46" s="14">
        <f t="shared" si="0"/>
        <v>405</v>
      </c>
    </row>
    <row r="47" spans="1:15">
      <c r="A47" s="15" t="s">
        <v>89</v>
      </c>
      <c r="B47" s="15" t="s">
        <v>90</v>
      </c>
      <c r="C47" s="16">
        <v>5</v>
      </c>
      <c r="D47" s="17"/>
      <c r="E47" s="17">
        <v>65</v>
      </c>
      <c r="F47" s="17">
        <v>80</v>
      </c>
      <c r="G47" s="17"/>
      <c r="H47" s="17"/>
      <c r="I47" s="17">
        <v>0</v>
      </c>
      <c r="J47" s="17">
        <v>74</v>
      </c>
      <c r="K47" s="17">
        <v>23</v>
      </c>
      <c r="L47" s="17"/>
      <c r="M47" s="17"/>
      <c r="N47" s="18"/>
      <c r="O47" s="14">
        <f t="shared" si="0"/>
        <v>247</v>
      </c>
    </row>
    <row r="48" spans="1:15">
      <c r="A48" s="15" t="s">
        <v>91</v>
      </c>
      <c r="B48" s="15" t="s">
        <v>92</v>
      </c>
      <c r="C48" s="16"/>
      <c r="D48" s="17">
        <v>43</v>
      </c>
      <c r="E48" s="17">
        <v>0</v>
      </c>
      <c r="F48" s="17">
        <v>10</v>
      </c>
      <c r="G48" s="17"/>
      <c r="H48" s="17">
        <v>20</v>
      </c>
      <c r="I48" s="17"/>
      <c r="J48" s="17">
        <v>2</v>
      </c>
      <c r="K48" s="17">
        <v>27</v>
      </c>
      <c r="L48" s="17"/>
      <c r="M48" s="17"/>
      <c r="N48" s="18"/>
      <c r="O48" s="14">
        <f t="shared" si="0"/>
        <v>102</v>
      </c>
    </row>
    <row r="49" spans="1:15">
      <c r="A49" s="15" t="s">
        <v>93</v>
      </c>
      <c r="B49" s="15" t="s">
        <v>94</v>
      </c>
      <c r="C49" s="16">
        <v>48</v>
      </c>
      <c r="D49" s="17">
        <v>47</v>
      </c>
      <c r="E49" s="17">
        <v>0</v>
      </c>
      <c r="F49" s="17">
        <v>13</v>
      </c>
      <c r="G49" s="17">
        <v>13</v>
      </c>
      <c r="H49" s="17">
        <v>25</v>
      </c>
      <c r="I49" s="17"/>
      <c r="J49" s="17">
        <v>2</v>
      </c>
      <c r="K49" s="17">
        <v>29</v>
      </c>
      <c r="L49" s="17"/>
      <c r="M49" s="17"/>
      <c r="N49" s="18"/>
      <c r="O49" s="14">
        <f t="shared" si="0"/>
        <v>177</v>
      </c>
    </row>
    <row r="50" spans="1:15">
      <c r="A50" s="15" t="s">
        <v>95</v>
      </c>
      <c r="B50" s="15" t="s">
        <v>96</v>
      </c>
      <c r="C50" s="16">
        <v>1</v>
      </c>
      <c r="D50" s="17">
        <v>37</v>
      </c>
      <c r="E50" s="17">
        <v>0</v>
      </c>
      <c r="F50" s="17">
        <v>2</v>
      </c>
      <c r="G50" s="17">
        <v>35</v>
      </c>
      <c r="H50" s="17"/>
      <c r="I50" s="17">
        <v>0</v>
      </c>
      <c r="J50" s="17">
        <v>6</v>
      </c>
      <c r="K50" s="17">
        <v>11</v>
      </c>
      <c r="L50" s="17"/>
      <c r="M50" s="17"/>
      <c r="N50" s="18"/>
      <c r="O50" s="14">
        <f t="shared" si="0"/>
        <v>92</v>
      </c>
    </row>
    <row r="51" spans="1:15" ht="15.75" thickBot="1">
      <c r="A51" s="19" t="s">
        <v>97</v>
      </c>
      <c r="B51" s="19" t="s">
        <v>98</v>
      </c>
      <c r="C51" s="20">
        <v>16</v>
      </c>
      <c r="D51" s="21">
        <v>25</v>
      </c>
      <c r="E51" s="21">
        <v>0</v>
      </c>
      <c r="F51" s="21">
        <v>23</v>
      </c>
      <c r="G51" s="21">
        <v>3</v>
      </c>
      <c r="H51" s="21"/>
      <c r="I51" s="21"/>
      <c r="J51" s="21">
        <v>4</v>
      </c>
      <c r="K51" s="21"/>
      <c r="L51" s="21"/>
      <c r="M51" s="21"/>
      <c r="N51" s="22"/>
      <c r="O51" s="14">
        <f t="shared" si="0"/>
        <v>71</v>
      </c>
    </row>
    <row r="52" spans="1:15" ht="15.75" thickBot="1">
      <c r="A52" s="110" t="s">
        <v>99</v>
      </c>
      <c r="B52" s="111"/>
      <c r="C52" s="23">
        <f t="shared" ref="C52:N52" si="1">SUM(C4:C51)</f>
        <v>2557</v>
      </c>
      <c r="D52" s="23">
        <f t="shared" si="1"/>
        <v>1340</v>
      </c>
      <c r="E52" s="23">
        <f t="shared" si="1"/>
        <v>627</v>
      </c>
      <c r="F52" s="23">
        <f t="shared" si="1"/>
        <v>1126</v>
      </c>
      <c r="G52" s="24">
        <f t="shared" si="1"/>
        <v>1372</v>
      </c>
      <c r="H52" s="24">
        <f t="shared" si="1"/>
        <v>1406</v>
      </c>
      <c r="I52" s="24">
        <f t="shared" si="1"/>
        <v>861</v>
      </c>
      <c r="J52" s="24">
        <f t="shared" si="1"/>
        <v>1090</v>
      </c>
      <c r="K52" s="24">
        <f t="shared" si="1"/>
        <v>1549</v>
      </c>
      <c r="L52" s="24">
        <f t="shared" si="1"/>
        <v>1210</v>
      </c>
      <c r="M52" s="24">
        <f t="shared" si="1"/>
        <v>0</v>
      </c>
      <c r="N52" s="25">
        <f t="shared" si="1"/>
        <v>0</v>
      </c>
      <c r="O52" s="26">
        <f t="shared" si="0"/>
        <v>13138</v>
      </c>
    </row>
  </sheetData>
  <mergeCells count="2">
    <mergeCell ref="A1:N1"/>
    <mergeCell ref="A52:B5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rightToLeft="1" workbookViewId="0">
      <selection activeCell="C2" sqref="C2:M52"/>
    </sheetView>
  </sheetViews>
  <sheetFormatPr defaultRowHeight="15"/>
  <cols>
    <col min="1" max="1" width="3.42578125" bestFit="1" customWidth="1"/>
    <col min="2" max="2" width="12" customWidth="1"/>
    <col min="3" max="3" width="6.140625" customWidth="1"/>
    <col min="4" max="4" width="7" customWidth="1"/>
    <col min="5" max="5" width="6.42578125" customWidth="1"/>
    <col min="6" max="6" width="6.85546875" customWidth="1"/>
    <col min="7" max="7" width="7.140625" customWidth="1"/>
    <col min="8" max="8" width="7" customWidth="1"/>
    <col min="9" max="9" width="7.140625" customWidth="1"/>
    <col min="10" max="10" width="6.42578125" customWidth="1"/>
    <col min="11" max="11" width="6.5703125" customWidth="1"/>
    <col min="12" max="12" width="6.42578125" customWidth="1"/>
    <col min="13" max="13" width="6.7109375" customWidth="1"/>
  </cols>
  <sheetData>
    <row r="1" spans="1:15" ht="22.5">
      <c r="A1" s="107" t="s">
        <v>100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9"/>
      <c r="O1" s="1"/>
    </row>
    <row r="2" spans="1:15" ht="18">
      <c r="A2" s="2" t="s">
        <v>0</v>
      </c>
      <c r="B2" s="2" t="s">
        <v>1</v>
      </c>
      <c r="C2" s="33">
        <v>42795</v>
      </c>
      <c r="D2" s="33">
        <v>42798</v>
      </c>
      <c r="E2" s="33">
        <v>42801</v>
      </c>
      <c r="F2" s="33">
        <v>42803</v>
      </c>
      <c r="G2" s="33">
        <v>42805</v>
      </c>
      <c r="H2" s="33">
        <v>42807</v>
      </c>
      <c r="I2" s="33">
        <v>42809</v>
      </c>
      <c r="J2" s="33">
        <v>42814</v>
      </c>
      <c r="K2" s="33">
        <v>42816</v>
      </c>
      <c r="L2" s="33">
        <v>42818</v>
      </c>
      <c r="M2" s="33">
        <v>42823</v>
      </c>
      <c r="N2" s="33"/>
      <c r="O2" s="3"/>
    </row>
    <row r="3" spans="1:15">
      <c r="A3" s="5"/>
      <c r="B3" s="5" t="s">
        <v>2</v>
      </c>
      <c r="C3" s="38" t="s">
        <v>116</v>
      </c>
      <c r="D3" s="38" t="s">
        <v>117</v>
      </c>
      <c r="E3" s="38" t="s">
        <v>118</v>
      </c>
      <c r="F3" s="38" t="s">
        <v>119</v>
      </c>
      <c r="G3" s="39">
        <v>42807</v>
      </c>
      <c r="H3" s="39" t="s">
        <v>120</v>
      </c>
      <c r="I3" s="39" t="s">
        <v>121</v>
      </c>
      <c r="J3" s="39" t="s">
        <v>122</v>
      </c>
      <c r="K3" s="39" t="s">
        <v>123</v>
      </c>
      <c r="L3" s="39" t="s">
        <v>124</v>
      </c>
      <c r="M3" s="39" t="s">
        <v>125</v>
      </c>
      <c r="N3" s="39"/>
      <c r="O3" s="6"/>
    </row>
    <row r="4" spans="1:15">
      <c r="A4" s="10" t="s">
        <v>3</v>
      </c>
      <c r="B4" s="10" t="s">
        <v>4</v>
      </c>
      <c r="C4" s="11">
        <v>175</v>
      </c>
      <c r="D4" s="12">
        <v>0</v>
      </c>
      <c r="E4" s="12">
        <v>525</v>
      </c>
      <c r="F4" s="12">
        <v>159</v>
      </c>
      <c r="G4" s="12">
        <v>279</v>
      </c>
      <c r="H4" s="12"/>
      <c r="I4" s="12">
        <v>44</v>
      </c>
      <c r="J4" s="12">
        <v>366</v>
      </c>
      <c r="K4" s="12">
        <v>307</v>
      </c>
      <c r="L4" s="12">
        <v>547</v>
      </c>
      <c r="M4" s="12">
        <v>0</v>
      </c>
      <c r="N4" s="13"/>
      <c r="O4" s="14">
        <f>SUM(C4:N4)</f>
        <v>2402</v>
      </c>
    </row>
    <row r="5" spans="1:15">
      <c r="A5" s="15" t="s">
        <v>5</v>
      </c>
      <c r="B5" s="15" t="s">
        <v>6</v>
      </c>
      <c r="C5" s="16">
        <v>99</v>
      </c>
      <c r="D5" s="17">
        <v>0</v>
      </c>
      <c r="E5" s="17">
        <v>0</v>
      </c>
      <c r="F5" s="17">
        <v>7</v>
      </c>
      <c r="G5" s="17">
        <v>83</v>
      </c>
      <c r="H5" s="17"/>
      <c r="I5" s="17">
        <v>56</v>
      </c>
      <c r="J5" s="17">
        <v>50</v>
      </c>
      <c r="K5" s="17">
        <v>33</v>
      </c>
      <c r="L5" s="17"/>
      <c r="M5" s="17">
        <v>61</v>
      </c>
      <c r="N5" s="18"/>
      <c r="O5" s="14">
        <f t="shared" ref="O5:O52" si="0">SUM(C5:N5)</f>
        <v>389</v>
      </c>
    </row>
    <row r="6" spans="1:15" ht="22.5">
      <c r="A6" s="15" t="s">
        <v>7</v>
      </c>
      <c r="B6" s="15" t="s">
        <v>8</v>
      </c>
      <c r="C6" s="16">
        <v>65</v>
      </c>
      <c r="D6" s="17">
        <v>0</v>
      </c>
      <c r="E6" s="17">
        <v>29</v>
      </c>
      <c r="F6" s="17">
        <v>8</v>
      </c>
      <c r="G6" s="17">
        <v>27</v>
      </c>
      <c r="H6" s="17"/>
      <c r="I6" s="17"/>
      <c r="J6" s="17">
        <v>176</v>
      </c>
      <c r="K6" s="17">
        <v>31</v>
      </c>
      <c r="L6" s="17">
        <v>55</v>
      </c>
      <c r="M6" s="17"/>
      <c r="N6" s="18"/>
      <c r="O6" s="14">
        <f t="shared" si="0"/>
        <v>391</v>
      </c>
    </row>
    <row r="7" spans="1:15" ht="22.5">
      <c r="A7" s="15" t="s">
        <v>9</v>
      </c>
      <c r="B7" s="15" t="s">
        <v>10</v>
      </c>
      <c r="C7" s="16">
        <v>32</v>
      </c>
      <c r="D7" s="17"/>
      <c r="E7" s="17">
        <v>6</v>
      </c>
      <c r="F7" s="17"/>
      <c r="G7" s="17">
        <v>3</v>
      </c>
      <c r="H7" s="17"/>
      <c r="I7" s="17">
        <v>30</v>
      </c>
      <c r="J7" s="17"/>
      <c r="K7" s="17">
        <v>9</v>
      </c>
      <c r="L7" s="17">
        <v>41</v>
      </c>
      <c r="M7" s="17"/>
      <c r="N7" s="18"/>
      <c r="O7" s="14">
        <f t="shared" si="0"/>
        <v>121</v>
      </c>
    </row>
    <row r="8" spans="1:15" ht="22.5">
      <c r="A8" s="15" t="s">
        <v>11</v>
      </c>
      <c r="B8" s="15" t="s">
        <v>12</v>
      </c>
      <c r="C8" s="16">
        <v>78</v>
      </c>
      <c r="D8" s="17">
        <v>25</v>
      </c>
      <c r="E8" s="17">
        <v>4</v>
      </c>
      <c r="F8" s="17">
        <v>30</v>
      </c>
      <c r="G8" s="17">
        <v>92</v>
      </c>
      <c r="H8" s="17"/>
      <c r="I8" s="17">
        <v>42</v>
      </c>
      <c r="J8" s="17"/>
      <c r="K8" s="17"/>
      <c r="L8" s="17">
        <v>23</v>
      </c>
      <c r="M8" s="17">
        <v>5</v>
      </c>
      <c r="N8" s="18"/>
      <c r="O8" s="14">
        <f t="shared" si="0"/>
        <v>299</v>
      </c>
    </row>
    <row r="9" spans="1:15" ht="22.5">
      <c r="A9" s="15" t="s">
        <v>13</v>
      </c>
      <c r="B9" s="15" t="s">
        <v>14</v>
      </c>
      <c r="C9" s="16">
        <v>7</v>
      </c>
      <c r="D9" s="17"/>
      <c r="E9" s="17"/>
      <c r="F9" s="17"/>
      <c r="G9" s="17"/>
      <c r="H9" s="17"/>
      <c r="I9" s="17">
        <v>34</v>
      </c>
      <c r="J9" s="17">
        <v>17</v>
      </c>
      <c r="K9" s="17">
        <v>24</v>
      </c>
      <c r="L9" s="17">
        <v>24</v>
      </c>
      <c r="M9" s="17">
        <v>68</v>
      </c>
      <c r="N9" s="18"/>
      <c r="O9" s="14">
        <f t="shared" si="0"/>
        <v>174</v>
      </c>
    </row>
    <row r="10" spans="1:15" ht="22.5">
      <c r="A10" s="15" t="s">
        <v>15</v>
      </c>
      <c r="B10" s="15" t="s">
        <v>16</v>
      </c>
      <c r="C10" s="16">
        <v>32</v>
      </c>
      <c r="D10" s="17"/>
      <c r="E10" s="17">
        <v>6</v>
      </c>
      <c r="F10" s="17">
        <v>10</v>
      </c>
      <c r="G10" s="17">
        <v>6</v>
      </c>
      <c r="H10" s="17"/>
      <c r="I10" s="17">
        <v>26</v>
      </c>
      <c r="J10" s="17"/>
      <c r="K10" s="17"/>
      <c r="L10" s="17">
        <v>14</v>
      </c>
      <c r="M10" s="17">
        <v>6</v>
      </c>
      <c r="N10" s="18"/>
      <c r="O10" s="14">
        <f t="shared" si="0"/>
        <v>100</v>
      </c>
    </row>
    <row r="11" spans="1:15">
      <c r="A11" s="15" t="s">
        <v>17</v>
      </c>
      <c r="B11" s="15" t="s">
        <v>18</v>
      </c>
      <c r="C11" s="16">
        <v>80</v>
      </c>
      <c r="D11" s="17">
        <v>0</v>
      </c>
      <c r="E11" s="17"/>
      <c r="F11" s="17">
        <v>1</v>
      </c>
      <c r="G11" s="17">
        <v>7</v>
      </c>
      <c r="H11" s="17"/>
      <c r="I11" s="17"/>
      <c r="J11" s="17"/>
      <c r="K11" s="17"/>
      <c r="L11" s="17">
        <v>4</v>
      </c>
      <c r="M11" s="17"/>
      <c r="N11" s="18"/>
      <c r="O11" s="14">
        <f t="shared" si="0"/>
        <v>92</v>
      </c>
    </row>
    <row r="12" spans="1:15">
      <c r="A12" s="15" t="s">
        <v>19</v>
      </c>
      <c r="B12" s="15" t="s">
        <v>20</v>
      </c>
      <c r="C12" s="16">
        <v>6</v>
      </c>
      <c r="D12" s="17"/>
      <c r="E12" s="17"/>
      <c r="F12" s="17"/>
      <c r="G12" s="17">
        <v>10</v>
      </c>
      <c r="H12" s="17"/>
      <c r="I12" s="17">
        <v>13</v>
      </c>
      <c r="J12" s="17">
        <v>42</v>
      </c>
      <c r="K12" s="17"/>
      <c r="L12" s="17"/>
      <c r="M12" s="17">
        <v>12</v>
      </c>
      <c r="N12" s="18"/>
      <c r="O12" s="14">
        <f t="shared" si="0"/>
        <v>83</v>
      </c>
    </row>
    <row r="13" spans="1:15">
      <c r="A13" s="15" t="s">
        <v>21</v>
      </c>
      <c r="B13" s="15" t="s">
        <v>22</v>
      </c>
      <c r="C13" s="16">
        <v>29</v>
      </c>
      <c r="D13" s="17">
        <v>0</v>
      </c>
      <c r="E13" s="17"/>
      <c r="F13" s="17"/>
      <c r="G13" s="17">
        <v>14</v>
      </c>
      <c r="H13" s="17"/>
      <c r="I13" s="17">
        <v>52</v>
      </c>
      <c r="J13" s="17"/>
      <c r="K13" s="17"/>
      <c r="L13" s="17"/>
      <c r="M13" s="17">
        <v>29</v>
      </c>
      <c r="N13" s="18"/>
      <c r="O13" s="14">
        <f t="shared" si="0"/>
        <v>124</v>
      </c>
    </row>
    <row r="14" spans="1:15">
      <c r="A14" s="15" t="s">
        <v>23</v>
      </c>
      <c r="B14" s="15" t="s">
        <v>24</v>
      </c>
      <c r="C14" s="16">
        <v>93</v>
      </c>
      <c r="D14" s="17">
        <v>25</v>
      </c>
      <c r="E14" s="17"/>
      <c r="F14" s="17">
        <v>2</v>
      </c>
      <c r="G14" s="17">
        <v>15</v>
      </c>
      <c r="H14" s="17"/>
      <c r="I14" s="17">
        <v>4</v>
      </c>
      <c r="J14" s="17">
        <v>103</v>
      </c>
      <c r="K14" s="17"/>
      <c r="L14" s="17">
        <v>25</v>
      </c>
      <c r="M14" s="17">
        <v>13</v>
      </c>
      <c r="N14" s="18"/>
      <c r="O14" s="14">
        <f t="shared" si="0"/>
        <v>280</v>
      </c>
    </row>
    <row r="15" spans="1:15">
      <c r="A15" s="15" t="s">
        <v>25</v>
      </c>
      <c r="B15" s="15" t="s">
        <v>26</v>
      </c>
      <c r="C15" s="16">
        <v>26</v>
      </c>
      <c r="D15" s="17"/>
      <c r="E15" s="17">
        <v>17</v>
      </c>
      <c r="F15" s="17">
        <v>5</v>
      </c>
      <c r="G15" s="17">
        <v>8</v>
      </c>
      <c r="H15" s="17"/>
      <c r="I15" s="17">
        <v>66</v>
      </c>
      <c r="J15" s="17"/>
      <c r="K15" s="17"/>
      <c r="L15" s="17"/>
      <c r="M15" s="17">
        <v>18</v>
      </c>
      <c r="N15" s="18"/>
      <c r="O15" s="14">
        <f t="shared" si="0"/>
        <v>140</v>
      </c>
    </row>
    <row r="16" spans="1:15">
      <c r="A16" s="15" t="s">
        <v>27</v>
      </c>
      <c r="B16" s="15" t="s">
        <v>28</v>
      </c>
      <c r="C16" s="16">
        <v>78</v>
      </c>
      <c r="D16" s="17">
        <v>0</v>
      </c>
      <c r="E16" s="17">
        <v>0</v>
      </c>
      <c r="F16" s="17">
        <v>30</v>
      </c>
      <c r="G16" s="17">
        <v>35</v>
      </c>
      <c r="H16" s="17"/>
      <c r="I16" s="17">
        <v>22</v>
      </c>
      <c r="J16" s="17"/>
      <c r="K16" s="17"/>
      <c r="L16" s="17"/>
      <c r="M16" s="17">
        <v>57</v>
      </c>
      <c r="N16" s="18"/>
      <c r="O16" s="14">
        <f t="shared" si="0"/>
        <v>222</v>
      </c>
    </row>
    <row r="17" spans="1:15">
      <c r="A17" s="15" t="s">
        <v>29</v>
      </c>
      <c r="B17" s="15" t="s">
        <v>30</v>
      </c>
      <c r="C17" s="16">
        <v>82</v>
      </c>
      <c r="D17" s="17"/>
      <c r="E17" s="17">
        <v>110</v>
      </c>
      <c r="F17" s="17">
        <v>41</v>
      </c>
      <c r="G17" s="17">
        <v>50</v>
      </c>
      <c r="H17" s="17"/>
      <c r="I17" s="17">
        <v>0</v>
      </c>
      <c r="J17" s="17"/>
      <c r="K17" s="17">
        <v>31</v>
      </c>
      <c r="L17" s="17">
        <v>60</v>
      </c>
      <c r="M17" s="17">
        <v>78</v>
      </c>
      <c r="N17" s="18"/>
      <c r="O17" s="14">
        <f t="shared" si="0"/>
        <v>452</v>
      </c>
    </row>
    <row r="18" spans="1:15">
      <c r="A18" s="15" t="s">
        <v>31</v>
      </c>
      <c r="B18" s="15" t="s">
        <v>32</v>
      </c>
      <c r="C18" s="16">
        <v>12</v>
      </c>
      <c r="D18" s="17"/>
      <c r="E18" s="17">
        <v>6</v>
      </c>
      <c r="F18" s="17"/>
      <c r="G18" s="17">
        <v>25</v>
      </c>
      <c r="H18" s="17"/>
      <c r="I18" s="17">
        <v>70</v>
      </c>
      <c r="J18" s="17"/>
      <c r="K18" s="17">
        <v>17</v>
      </c>
      <c r="L18" s="17">
        <v>116</v>
      </c>
      <c r="M18" s="17">
        <v>23</v>
      </c>
      <c r="N18" s="18"/>
      <c r="O18" s="14">
        <f t="shared" si="0"/>
        <v>269</v>
      </c>
    </row>
    <row r="19" spans="1:15">
      <c r="A19" s="15" t="s">
        <v>33</v>
      </c>
      <c r="B19" s="15" t="s">
        <v>34</v>
      </c>
      <c r="C19" s="16">
        <v>3</v>
      </c>
      <c r="D19" s="17">
        <v>99</v>
      </c>
      <c r="E19" s="17">
        <v>11</v>
      </c>
      <c r="F19" s="17">
        <v>31</v>
      </c>
      <c r="G19" s="17"/>
      <c r="H19" s="17">
        <v>169</v>
      </c>
      <c r="I19" s="17">
        <v>70</v>
      </c>
      <c r="J19" s="17"/>
      <c r="K19" s="17"/>
      <c r="L19" s="17">
        <v>115</v>
      </c>
      <c r="M19" s="17">
        <v>41</v>
      </c>
      <c r="N19" s="18"/>
      <c r="O19" s="14">
        <f t="shared" si="0"/>
        <v>539</v>
      </c>
    </row>
    <row r="20" spans="1:15" ht="22.5">
      <c r="A20" s="15" t="s">
        <v>35</v>
      </c>
      <c r="B20" s="15" t="s">
        <v>36</v>
      </c>
      <c r="C20" s="16">
        <v>89</v>
      </c>
      <c r="D20" s="17">
        <v>3</v>
      </c>
      <c r="E20" s="17"/>
      <c r="F20" s="17"/>
      <c r="G20" s="17"/>
      <c r="H20" s="17">
        <v>17</v>
      </c>
      <c r="I20" s="17">
        <v>22</v>
      </c>
      <c r="J20" s="17">
        <v>16</v>
      </c>
      <c r="K20" s="17"/>
      <c r="L20" s="17">
        <v>22</v>
      </c>
      <c r="M20" s="17"/>
      <c r="N20" s="18"/>
      <c r="O20" s="14">
        <f t="shared" si="0"/>
        <v>169</v>
      </c>
    </row>
    <row r="21" spans="1:15">
      <c r="A21" s="15" t="s">
        <v>37</v>
      </c>
      <c r="B21" s="15" t="s">
        <v>38</v>
      </c>
      <c r="C21" s="16">
        <v>194</v>
      </c>
      <c r="D21" s="17">
        <v>50</v>
      </c>
      <c r="E21" s="17"/>
      <c r="F21" s="17"/>
      <c r="G21" s="17"/>
      <c r="H21" s="17">
        <v>33</v>
      </c>
      <c r="I21" s="17">
        <v>215</v>
      </c>
      <c r="J21" s="17">
        <v>17</v>
      </c>
      <c r="K21" s="17"/>
      <c r="L21" s="17"/>
      <c r="M21" s="17">
        <v>71</v>
      </c>
      <c r="N21" s="18"/>
      <c r="O21" s="14">
        <f t="shared" si="0"/>
        <v>580</v>
      </c>
    </row>
    <row r="22" spans="1:15">
      <c r="A22" s="15" t="s">
        <v>39</v>
      </c>
      <c r="B22" s="15" t="s">
        <v>40</v>
      </c>
      <c r="C22" s="16"/>
      <c r="D22" s="17">
        <v>31</v>
      </c>
      <c r="E22" s="17">
        <v>0</v>
      </c>
      <c r="F22" s="17">
        <v>21</v>
      </c>
      <c r="G22" s="17"/>
      <c r="H22" s="17">
        <v>16</v>
      </c>
      <c r="I22" s="17">
        <v>36</v>
      </c>
      <c r="J22" s="17"/>
      <c r="K22" s="17">
        <v>0</v>
      </c>
      <c r="L22" s="17"/>
      <c r="M22" s="17">
        <v>29</v>
      </c>
      <c r="N22" s="18"/>
      <c r="O22" s="14">
        <f t="shared" si="0"/>
        <v>133</v>
      </c>
    </row>
    <row r="23" spans="1:15">
      <c r="A23" s="15" t="s">
        <v>41</v>
      </c>
      <c r="B23" s="15" t="s">
        <v>42</v>
      </c>
      <c r="C23" s="16"/>
      <c r="D23" s="17">
        <v>324</v>
      </c>
      <c r="E23" s="17">
        <v>54</v>
      </c>
      <c r="F23" s="17">
        <v>123</v>
      </c>
      <c r="G23" s="17"/>
      <c r="H23" s="17">
        <v>115</v>
      </c>
      <c r="I23" s="17">
        <v>13</v>
      </c>
      <c r="J23" s="17">
        <v>53</v>
      </c>
      <c r="K23" s="17">
        <v>0</v>
      </c>
      <c r="L23" s="17"/>
      <c r="M23" s="17">
        <v>181</v>
      </c>
      <c r="N23" s="18"/>
      <c r="O23" s="14">
        <f t="shared" si="0"/>
        <v>863</v>
      </c>
    </row>
    <row r="24" spans="1:15">
      <c r="A24" s="15" t="s">
        <v>43</v>
      </c>
      <c r="B24" s="15" t="s">
        <v>44</v>
      </c>
      <c r="C24" s="16">
        <v>78</v>
      </c>
      <c r="D24" s="17">
        <v>21</v>
      </c>
      <c r="E24" s="17"/>
      <c r="F24" s="17"/>
      <c r="G24" s="17"/>
      <c r="H24" s="17">
        <v>31</v>
      </c>
      <c r="I24" s="17">
        <v>99</v>
      </c>
      <c r="J24" s="17"/>
      <c r="K24" s="17">
        <v>0</v>
      </c>
      <c r="L24" s="17"/>
      <c r="M24" s="17">
        <v>82</v>
      </c>
      <c r="N24" s="18"/>
      <c r="O24" s="14">
        <f t="shared" si="0"/>
        <v>311</v>
      </c>
    </row>
    <row r="25" spans="1:15">
      <c r="A25" s="15" t="s">
        <v>45</v>
      </c>
      <c r="B25" s="15" t="s">
        <v>46</v>
      </c>
      <c r="C25" s="16">
        <v>8</v>
      </c>
      <c r="D25" s="17">
        <v>0</v>
      </c>
      <c r="E25" s="17">
        <v>0</v>
      </c>
      <c r="F25" s="17">
        <v>15</v>
      </c>
      <c r="G25" s="17"/>
      <c r="H25" s="17">
        <v>113</v>
      </c>
      <c r="I25" s="17">
        <v>24</v>
      </c>
      <c r="J25" s="17"/>
      <c r="K25" s="17"/>
      <c r="L25" s="17"/>
      <c r="M25" s="17">
        <v>42</v>
      </c>
      <c r="N25" s="18"/>
      <c r="O25" s="14">
        <f t="shared" si="0"/>
        <v>202</v>
      </c>
    </row>
    <row r="26" spans="1:15">
      <c r="A26" s="15" t="s">
        <v>47</v>
      </c>
      <c r="B26" s="15" t="s">
        <v>48</v>
      </c>
      <c r="C26" s="16"/>
      <c r="D26" s="17"/>
      <c r="E26" s="17">
        <v>0</v>
      </c>
      <c r="F26" s="17">
        <v>51</v>
      </c>
      <c r="G26" s="17"/>
      <c r="H26" s="17">
        <v>78</v>
      </c>
      <c r="I26" s="17">
        <v>25</v>
      </c>
      <c r="J26" s="17"/>
      <c r="K26" s="17">
        <v>0</v>
      </c>
      <c r="L26" s="17"/>
      <c r="M26" s="17">
        <v>42</v>
      </c>
      <c r="N26" s="18"/>
      <c r="O26" s="14">
        <f t="shared" si="0"/>
        <v>196</v>
      </c>
    </row>
    <row r="27" spans="1:15">
      <c r="A27" s="15" t="s">
        <v>49</v>
      </c>
      <c r="B27" s="15" t="s">
        <v>50</v>
      </c>
      <c r="C27" s="16">
        <v>106</v>
      </c>
      <c r="D27" s="17">
        <v>13</v>
      </c>
      <c r="E27" s="17"/>
      <c r="F27" s="17"/>
      <c r="G27" s="17"/>
      <c r="H27" s="17">
        <v>23</v>
      </c>
      <c r="I27" s="17">
        <v>132</v>
      </c>
      <c r="J27" s="17"/>
      <c r="K27" s="17"/>
      <c r="L27" s="17"/>
      <c r="M27" s="17">
        <v>39</v>
      </c>
      <c r="N27" s="18"/>
      <c r="O27" s="14">
        <f t="shared" si="0"/>
        <v>313</v>
      </c>
    </row>
    <row r="28" spans="1:15">
      <c r="A28" s="15" t="s">
        <v>51</v>
      </c>
      <c r="B28" s="15" t="s">
        <v>52</v>
      </c>
      <c r="C28" s="16">
        <v>4</v>
      </c>
      <c r="D28" s="17">
        <v>76</v>
      </c>
      <c r="E28" s="17">
        <v>19</v>
      </c>
      <c r="F28" s="17">
        <v>25</v>
      </c>
      <c r="G28" s="17"/>
      <c r="H28" s="17">
        <v>5</v>
      </c>
      <c r="I28" s="17">
        <v>0</v>
      </c>
      <c r="J28" s="17">
        <v>4</v>
      </c>
      <c r="K28" s="17"/>
      <c r="L28" s="17"/>
      <c r="M28" s="17">
        <v>77</v>
      </c>
      <c r="N28" s="18"/>
      <c r="O28" s="14">
        <f t="shared" si="0"/>
        <v>210</v>
      </c>
    </row>
    <row r="29" spans="1:15">
      <c r="A29" s="15" t="s">
        <v>53</v>
      </c>
      <c r="B29" s="15" t="s">
        <v>54</v>
      </c>
      <c r="C29" s="16">
        <v>47</v>
      </c>
      <c r="D29" s="17">
        <v>0</v>
      </c>
      <c r="E29" s="17">
        <v>78</v>
      </c>
      <c r="F29" s="17"/>
      <c r="G29" s="17"/>
      <c r="H29" s="17">
        <v>159</v>
      </c>
      <c r="I29" s="17">
        <v>196</v>
      </c>
      <c r="J29" s="17">
        <v>26</v>
      </c>
      <c r="K29" s="17">
        <v>71</v>
      </c>
      <c r="L29" s="17">
        <v>97</v>
      </c>
      <c r="M29" s="17">
        <v>0</v>
      </c>
      <c r="N29" s="18"/>
      <c r="O29" s="14">
        <f t="shared" si="0"/>
        <v>674</v>
      </c>
    </row>
    <row r="30" spans="1:15" ht="22.5">
      <c r="A30" s="15" t="s">
        <v>55</v>
      </c>
      <c r="B30" s="15" t="s">
        <v>56</v>
      </c>
      <c r="C30" s="16">
        <v>15</v>
      </c>
      <c r="D30" s="17">
        <v>0</v>
      </c>
      <c r="E30" s="17"/>
      <c r="F30" s="17"/>
      <c r="G30" s="17">
        <v>39</v>
      </c>
      <c r="H30" s="17"/>
      <c r="I30" s="17">
        <v>20</v>
      </c>
      <c r="J30" s="17">
        <v>16</v>
      </c>
      <c r="K30" s="17">
        <v>20</v>
      </c>
      <c r="L30" s="17">
        <v>4</v>
      </c>
      <c r="M30" s="17"/>
      <c r="N30" s="18"/>
      <c r="O30" s="14">
        <f t="shared" si="0"/>
        <v>114</v>
      </c>
    </row>
    <row r="31" spans="1:15">
      <c r="A31" s="15" t="s">
        <v>57</v>
      </c>
      <c r="B31" s="15" t="s">
        <v>58</v>
      </c>
      <c r="C31" s="16"/>
      <c r="D31" s="17"/>
      <c r="E31" s="17">
        <v>71</v>
      </c>
      <c r="F31" s="17">
        <v>27</v>
      </c>
      <c r="G31" s="17">
        <v>5</v>
      </c>
      <c r="H31" s="17"/>
      <c r="I31" s="17"/>
      <c r="J31" s="17">
        <v>54</v>
      </c>
      <c r="K31" s="17">
        <v>3</v>
      </c>
      <c r="L31" s="17">
        <v>9</v>
      </c>
      <c r="M31" s="17"/>
      <c r="N31" s="18"/>
      <c r="O31" s="14">
        <f t="shared" si="0"/>
        <v>169</v>
      </c>
    </row>
    <row r="32" spans="1:15">
      <c r="A32" s="15" t="s">
        <v>59</v>
      </c>
      <c r="B32" s="15" t="s">
        <v>60</v>
      </c>
      <c r="C32" s="16"/>
      <c r="D32" s="17">
        <v>0</v>
      </c>
      <c r="E32" s="17">
        <v>189</v>
      </c>
      <c r="F32" s="17">
        <v>29</v>
      </c>
      <c r="G32" s="17">
        <v>54</v>
      </c>
      <c r="H32" s="17"/>
      <c r="I32" s="17">
        <v>22</v>
      </c>
      <c r="J32" s="17">
        <v>4</v>
      </c>
      <c r="K32" s="17">
        <v>25</v>
      </c>
      <c r="L32" s="17"/>
      <c r="M32" s="17">
        <v>0</v>
      </c>
      <c r="N32" s="18"/>
      <c r="O32" s="14">
        <f t="shared" si="0"/>
        <v>323</v>
      </c>
    </row>
    <row r="33" spans="1:15">
      <c r="A33" s="15" t="s">
        <v>61</v>
      </c>
      <c r="B33" s="15" t="s">
        <v>62</v>
      </c>
      <c r="C33" s="16">
        <v>28</v>
      </c>
      <c r="D33" s="17">
        <v>0</v>
      </c>
      <c r="E33" s="17"/>
      <c r="F33" s="17"/>
      <c r="G33" s="17">
        <v>41</v>
      </c>
      <c r="H33" s="17"/>
      <c r="I33" s="17">
        <v>21</v>
      </c>
      <c r="J33" s="17">
        <v>5</v>
      </c>
      <c r="K33" s="17">
        <v>60</v>
      </c>
      <c r="L33" s="17">
        <v>60</v>
      </c>
      <c r="M33" s="17">
        <v>0</v>
      </c>
      <c r="N33" s="18"/>
      <c r="O33" s="14">
        <f t="shared" si="0"/>
        <v>215</v>
      </c>
    </row>
    <row r="34" spans="1:15">
      <c r="A34" s="15" t="s">
        <v>63</v>
      </c>
      <c r="B34" s="15" t="s">
        <v>64</v>
      </c>
      <c r="C34" s="16">
        <v>56</v>
      </c>
      <c r="D34" s="17">
        <v>0</v>
      </c>
      <c r="E34" s="17">
        <v>15</v>
      </c>
      <c r="F34" s="17">
        <v>24</v>
      </c>
      <c r="G34" s="17">
        <v>139</v>
      </c>
      <c r="H34" s="17"/>
      <c r="I34" s="17">
        <v>101</v>
      </c>
      <c r="J34" s="17">
        <v>49</v>
      </c>
      <c r="K34" s="17">
        <v>45</v>
      </c>
      <c r="L34" s="17">
        <v>12</v>
      </c>
      <c r="M34" s="17">
        <v>0</v>
      </c>
      <c r="N34" s="18"/>
      <c r="O34" s="14">
        <f t="shared" si="0"/>
        <v>441</v>
      </c>
    </row>
    <row r="35" spans="1:15">
      <c r="A35" s="15" t="s">
        <v>65</v>
      </c>
      <c r="B35" s="15" t="s">
        <v>66</v>
      </c>
      <c r="C35" s="16">
        <v>12</v>
      </c>
      <c r="D35" s="17">
        <v>0</v>
      </c>
      <c r="E35" s="17">
        <v>18</v>
      </c>
      <c r="F35" s="17">
        <v>29</v>
      </c>
      <c r="G35" s="17">
        <v>1</v>
      </c>
      <c r="H35" s="17"/>
      <c r="I35" s="17"/>
      <c r="J35" s="17">
        <v>73</v>
      </c>
      <c r="K35" s="17">
        <v>38</v>
      </c>
      <c r="L35" s="17">
        <v>5</v>
      </c>
      <c r="M35" s="17"/>
      <c r="N35" s="18"/>
      <c r="O35" s="14">
        <f t="shared" si="0"/>
        <v>176</v>
      </c>
    </row>
    <row r="36" spans="1:15">
      <c r="A36" s="15" t="s">
        <v>67</v>
      </c>
      <c r="B36" s="15" t="s">
        <v>68</v>
      </c>
      <c r="C36" s="16">
        <v>21</v>
      </c>
      <c r="D36" s="17">
        <v>0</v>
      </c>
      <c r="E36" s="17">
        <v>9</v>
      </c>
      <c r="F36" s="17">
        <v>1</v>
      </c>
      <c r="G36" s="17"/>
      <c r="H36" s="17"/>
      <c r="I36" s="17"/>
      <c r="J36" s="17">
        <v>25</v>
      </c>
      <c r="K36" s="17">
        <v>10</v>
      </c>
      <c r="L36" s="17"/>
      <c r="M36" s="17"/>
      <c r="N36" s="18"/>
      <c r="O36" s="14">
        <f t="shared" si="0"/>
        <v>66</v>
      </c>
    </row>
    <row r="37" spans="1:15">
      <c r="A37" s="15" t="s">
        <v>69</v>
      </c>
      <c r="B37" s="15" t="s">
        <v>70</v>
      </c>
      <c r="C37" s="16">
        <v>99</v>
      </c>
      <c r="D37" s="17">
        <v>0</v>
      </c>
      <c r="E37" s="17">
        <v>28</v>
      </c>
      <c r="F37" s="17">
        <v>10</v>
      </c>
      <c r="G37" s="17">
        <v>3</v>
      </c>
      <c r="H37" s="17"/>
      <c r="I37" s="17">
        <v>0</v>
      </c>
      <c r="J37" s="17">
        <v>3</v>
      </c>
      <c r="K37" s="17">
        <v>40</v>
      </c>
      <c r="L37" s="17">
        <v>22</v>
      </c>
      <c r="M37" s="17"/>
      <c r="N37" s="18"/>
      <c r="O37" s="14">
        <f t="shared" si="0"/>
        <v>205</v>
      </c>
    </row>
    <row r="38" spans="1:15">
      <c r="A38" s="15" t="s">
        <v>71</v>
      </c>
      <c r="B38" s="15" t="s">
        <v>72</v>
      </c>
      <c r="C38" s="16">
        <v>8</v>
      </c>
      <c r="D38" s="17"/>
      <c r="E38" s="17">
        <v>52</v>
      </c>
      <c r="F38" s="17">
        <v>14</v>
      </c>
      <c r="G38" s="17">
        <v>5</v>
      </c>
      <c r="H38" s="17"/>
      <c r="I38" s="17"/>
      <c r="J38" s="17">
        <v>41</v>
      </c>
      <c r="K38" s="17">
        <v>0</v>
      </c>
      <c r="L38" s="17"/>
      <c r="M38" s="17"/>
      <c r="N38" s="18"/>
      <c r="O38" s="14">
        <f t="shared" si="0"/>
        <v>120</v>
      </c>
    </row>
    <row r="39" spans="1:15">
      <c r="A39" s="15" t="s">
        <v>73</v>
      </c>
      <c r="B39" s="15" t="s">
        <v>74</v>
      </c>
      <c r="C39" s="16">
        <v>248</v>
      </c>
      <c r="D39" s="17">
        <v>0</v>
      </c>
      <c r="E39" s="17">
        <v>297</v>
      </c>
      <c r="F39" s="17">
        <v>3</v>
      </c>
      <c r="G39" s="17">
        <v>29</v>
      </c>
      <c r="H39" s="17"/>
      <c r="I39" s="17"/>
      <c r="J39" s="17">
        <v>248</v>
      </c>
      <c r="K39" s="17">
        <v>0</v>
      </c>
      <c r="L39" s="17">
        <v>168</v>
      </c>
      <c r="M39" s="17">
        <v>0</v>
      </c>
      <c r="N39" s="18"/>
      <c r="O39" s="14">
        <f t="shared" si="0"/>
        <v>993</v>
      </c>
    </row>
    <row r="40" spans="1:15" ht="22.5">
      <c r="A40" s="15" t="s">
        <v>75</v>
      </c>
      <c r="B40" s="15" t="s">
        <v>76</v>
      </c>
      <c r="C40" s="16">
        <v>10</v>
      </c>
      <c r="D40" s="17">
        <v>0</v>
      </c>
      <c r="E40" s="17">
        <v>2</v>
      </c>
      <c r="F40" s="17"/>
      <c r="G40" s="17"/>
      <c r="H40" s="17"/>
      <c r="I40" s="17">
        <v>6</v>
      </c>
      <c r="J40" s="17">
        <v>8</v>
      </c>
      <c r="K40" s="17"/>
      <c r="L40" s="17"/>
      <c r="M40" s="17">
        <v>0</v>
      </c>
      <c r="N40" s="18"/>
      <c r="O40" s="14">
        <f t="shared" si="0"/>
        <v>26</v>
      </c>
    </row>
    <row r="41" spans="1:15" ht="22.5">
      <c r="A41" s="15" t="s">
        <v>77</v>
      </c>
      <c r="B41" s="15" t="s">
        <v>78</v>
      </c>
      <c r="C41" s="16">
        <v>32</v>
      </c>
      <c r="D41" s="17">
        <v>0</v>
      </c>
      <c r="E41" s="17">
        <v>20</v>
      </c>
      <c r="F41" s="17">
        <v>24</v>
      </c>
      <c r="G41" s="17">
        <v>30</v>
      </c>
      <c r="H41" s="17"/>
      <c r="I41" s="17">
        <v>41</v>
      </c>
      <c r="J41" s="17">
        <v>34</v>
      </c>
      <c r="K41" s="17">
        <v>5</v>
      </c>
      <c r="L41" s="17">
        <v>2</v>
      </c>
      <c r="M41" s="17">
        <v>0</v>
      </c>
      <c r="N41" s="18"/>
      <c r="O41" s="14">
        <f t="shared" si="0"/>
        <v>188</v>
      </c>
    </row>
    <row r="42" spans="1:15" ht="22.5">
      <c r="A42" s="15" t="s">
        <v>79</v>
      </c>
      <c r="B42" s="15" t="s">
        <v>80</v>
      </c>
      <c r="C42" s="16">
        <v>21</v>
      </c>
      <c r="D42" s="17">
        <v>0</v>
      </c>
      <c r="E42" s="17">
        <v>7</v>
      </c>
      <c r="F42" s="17"/>
      <c r="G42" s="17"/>
      <c r="H42" s="17"/>
      <c r="I42" s="17"/>
      <c r="J42" s="17">
        <v>34</v>
      </c>
      <c r="K42" s="17">
        <v>5</v>
      </c>
      <c r="L42" s="17"/>
      <c r="M42" s="17">
        <v>0</v>
      </c>
      <c r="N42" s="18"/>
      <c r="O42" s="14">
        <f t="shared" si="0"/>
        <v>67</v>
      </c>
    </row>
    <row r="43" spans="1:15" ht="22.5">
      <c r="A43" s="15" t="s">
        <v>81</v>
      </c>
      <c r="B43" s="15" t="s">
        <v>82</v>
      </c>
      <c r="C43" s="16">
        <v>5</v>
      </c>
      <c r="D43" s="17">
        <v>0</v>
      </c>
      <c r="E43" s="17">
        <v>33</v>
      </c>
      <c r="F43" s="17">
        <v>8</v>
      </c>
      <c r="G43" s="17">
        <v>15</v>
      </c>
      <c r="H43" s="17"/>
      <c r="I43" s="17">
        <v>40</v>
      </c>
      <c r="J43" s="17">
        <v>6</v>
      </c>
      <c r="K43" s="17"/>
      <c r="L43" s="17"/>
      <c r="M43" s="17"/>
      <c r="N43" s="18"/>
      <c r="O43" s="14">
        <f t="shared" si="0"/>
        <v>107</v>
      </c>
    </row>
    <row r="44" spans="1:15">
      <c r="A44" s="15" t="s">
        <v>83</v>
      </c>
      <c r="B44" s="15" t="s">
        <v>84</v>
      </c>
      <c r="C44" s="16">
        <v>9</v>
      </c>
      <c r="D44" s="17"/>
      <c r="E44" s="17">
        <v>76</v>
      </c>
      <c r="F44" s="17">
        <v>50</v>
      </c>
      <c r="G44" s="17"/>
      <c r="H44" s="17"/>
      <c r="I44" s="17">
        <v>27</v>
      </c>
      <c r="J44" s="17">
        <v>5</v>
      </c>
      <c r="K44" s="17"/>
      <c r="L44" s="17"/>
      <c r="M44" s="17">
        <v>0</v>
      </c>
      <c r="N44" s="18"/>
      <c r="O44" s="14">
        <f t="shared" si="0"/>
        <v>167</v>
      </c>
    </row>
    <row r="45" spans="1:15">
      <c r="A45" s="15" t="s">
        <v>85</v>
      </c>
      <c r="B45" s="15" t="s">
        <v>86</v>
      </c>
      <c r="C45" s="16">
        <v>23</v>
      </c>
      <c r="D45" s="17">
        <v>0</v>
      </c>
      <c r="E45" s="17">
        <v>21</v>
      </c>
      <c r="F45" s="17"/>
      <c r="G45" s="17"/>
      <c r="H45" s="17"/>
      <c r="I45" s="17"/>
      <c r="J45" s="17">
        <v>15</v>
      </c>
      <c r="K45" s="17">
        <v>49</v>
      </c>
      <c r="L45" s="17">
        <v>14</v>
      </c>
      <c r="M45" s="17">
        <v>0</v>
      </c>
      <c r="N45" s="18"/>
      <c r="O45" s="14">
        <f t="shared" si="0"/>
        <v>122</v>
      </c>
    </row>
    <row r="46" spans="1:15">
      <c r="A46" s="15" t="s">
        <v>87</v>
      </c>
      <c r="B46" s="15" t="s">
        <v>88</v>
      </c>
      <c r="C46" s="16">
        <v>23</v>
      </c>
      <c r="D46" s="17">
        <v>0</v>
      </c>
      <c r="E46" s="17">
        <v>244</v>
      </c>
      <c r="F46" s="17">
        <v>31</v>
      </c>
      <c r="G46" s="17">
        <v>72</v>
      </c>
      <c r="H46" s="17"/>
      <c r="I46" s="17">
        <v>141</v>
      </c>
      <c r="J46" s="17">
        <v>66</v>
      </c>
      <c r="K46" s="17">
        <v>8</v>
      </c>
      <c r="L46" s="17">
        <v>2</v>
      </c>
      <c r="M46" s="17">
        <v>1</v>
      </c>
      <c r="N46" s="18"/>
      <c r="O46" s="14">
        <f t="shared" si="0"/>
        <v>588</v>
      </c>
    </row>
    <row r="47" spans="1:15">
      <c r="A47" s="15" t="s">
        <v>89</v>
      </c>
      <c r="B47" s="15" t="s">
        <v>90</v>
      </c>
      <c r="C47" s="16">
        <v>4</v>
      </c>
      <c r="D47" s="17">
        <v>0</v>
      </c>
      <c r="E47" s="17">
        <v>83</v>
      </c>
      <c r="F47" s="17">
        <v>19</v>
      </c>
      <c r="G47" s="17"/>
      <c r="H47" s="17"/>
      <c r="I47" s="17">
        <v>100</v>
      </c>
      <c r="J47" s="17">
        <v>36</v>
      </c>
      <c r="K47" s="17">
        <v>0</v>
      </c>
      <c r="L47" s="17"/>
      <c r="M47" s="17">
        <v>0</v>
      </c>
      <c r="N47" s="18"/>
      <c r="O47" s="14">
        <f t="shared" si="0"/>
        <v>242</v>
      </c>
    </row>
    <row r="48" spans="1:15">
      <c r="A48" s="15" t="s">
        <v>91</v>
      </c>
      <c r="B48" s="15" t="s">
        <v>92</v>
      </c>
      <c r="C48" s="16">
        <v>71</v>
      </c>
      <c r="D48" s="17">
        <v>0</v>
      </c>
      <c r="E48" s="17"/>
      <c r="F48" s="17"/>
      <c r="G48" s="17"/>
      <c r="H48" s="17"/>
      <c r="I48" s="17">
        <v>58</v>
      </c>
      <c r="J48" s="17"/>
      <c r="K48" s="17"/>
      <c r="L48" s="17"/>
      <c r="M48" s="17">
        <v>0</v>
      </c>
      <c r="N48" s="18"/>
      <c r="O48" s="14">
        <f t="shared" si="0"/>
        <v>129</v>
      </c>
    </row>
    <row r="49" spans="1:15">
      <c r="A49" s="15" t="s">
        <v>93</v>
      </c>
      <c r="B49" s="15" t="s">
        <v>94</v>
      </c>
      <c r="C49" s="16">
        <v>49</v>
      </c>
      <c r="D49" s="17">
        <v>0</v>
      </c>
      <c r="E49" s="17">
        <v>64</v>
      </c>
      <c r="F49" s="17"/>
      <c r="G49" s="17"/>
      <c r="H49" s="17"/>
      <c r="I49" s="17">
        <v>24</v>
      </c>
      <c r="J49" s="17">
        <v>37</v>
      </c>
      <c r="K49" s="17"/>
      <c r="L49" s="17"/>
      <c r="M49" s="17">
        <v>0</v>
      </c>
      <c r="N49" s="18"/>
      <c r="O49" s="14">
        <f t="shared" si="0"/>
        <v>174</v>
      </c>
    </row>
    <row r="50" spans="1:15">
      <c r="A50" s="15" t="s">
        <v>95</v>
      </c>
      <c r="B50" s="15" t="s">
        <v>96</v>
      </c>
      <c r="C50" s="16">
        <v>113</v>
      </c>
      <c r="D50" s="17">
        <v>0</v>
      </c>
      <c r="E50" s="17">
        <v>8</v>
      </c>
      <c r="F50" s="17"/>
      <c r="G50" s="17"/>
      <c r="H50" s="17"/>
      <c r="I50" s="17"/>
      <c r="J50" s="17">
        <v>20</v>
      </c>
      <c r="K50" s="17">
        <v>71</v>
      </c>
      <c r="L50" s="17">
        <v>17</v>
      </c>
      <c r="M50" s="17">
        <v>0</v>
      </c>
      <c r="N50" s="18"/>
      <c r="O50" s="14">
        <f t="shared" si="0"/>
        <v>229</v>
      </c>
    </row>
    <row r="51" spans="1:15" ht="15.75" thickBot="1">
      <c r="A51" s="19" t="s">
        <v>97</v>
      </c>
      <c r="B51" s="19" t="s">
        <v>98</v>
      </c>
      <c r="C51" s="20">
        <v>16</v>
      </c>
      <c r="D51" s="21">
        <v>0</v>
      </c>
      <c r="E51" s="21"/>
      <c r="F51" s="21"/>
      <c r="G51" s="21"/>
      <c r="H51" s="21"/>
      <c r="I51" s="21">
        <v>44</v>
      </c>
      <c r="J51" s="21"/>
      <c r="K51" s="21"/>
      <c r="L51" s="21"/>
      <c r="M51" s="21">
        <v>0</v>
      </c>
      <c r="N51" s="22"/>
      <c r="O51" s="14">
        <f t="shared" si="0"/>
        <v>60</v>
      </c>
    </row>
    <row r="52" spans="1:15" ht="15.75" thickBot="1">
      <c r="A52" s="110" t="s">
        <v>99</v>
      </c>
      <c r="B52" s="111"/>
      <c r="C52" s="23">
        <f t="shared" ref="C52:N52" si="1">SUM(C4:C51)</f>
        <v>2286</v>
      </c>
      <c r="D52" s="23">
        <f t="shared" si="1"/>
        <v>667</v>
      </c>
      <c r="E52" s="23">
        <f t="shared" si="1"/>
        <v>2102</v>
      </c>
      <c r="F52" s="23">
        <f t="shared" si="1"/>
        <v>828</v>
      </c>
      <c r="G52" s="24">
        <f t="shared" si="1"/>
        <v>1087</v>
      </c>
      <c r="H52" s="24">
        <f t="shared" si="1"/>
        <v>759</v>
      </c>
      <c r="I52" s="24">
        <f t="shared" si="1"/>
        <v>1936</v>
      </c>
      <c r="J52" s="24">
        <f t="shared" si="1"/>
        <v>1649</v>
      </c>
      <c r="K52" s="24">
        <f t="shared" si="1"/>
        <v>902</v>
      </c>
      <c r="L52" s="24">
        <f t="shared" si="1"/>
        <v>1458</v>
      </c>
      <c r="M52" s="24">
        <f t="shared" si="1"/>
        <v>975</v>
      </c>
      <c r="N52" s="25">
        <f t="shared" si="1"/>
        <v>0</v>
      </c>
      <c r="O52" s="26">
        <f t="shared" si="0"/>
        <v>14649</v>
      </c>
    </row>
  </sheetData>
  <mergeCells count="2">
    <mergeCell ref="A1:N1"/>
    <mergeCell ref="A52:B5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2"/>
  <sheetViews>
    <sheetView rightToLeft="1" workbookViewId="0">
      <selection activeCell="C2" sqref="C2:J52"/>
    </sheetView>
  </sheetViews>
  <sheetFormatPr defaultRowHeight="15"/>
  <cols>
    <col min="1" max="1" width="3.42578125" bestFit="1" customWidth="1"/>
    <col min="2" max="2" width="9.28515625" bestFit="1" customWidth="1"/>
    <col min="3" max="3" width="7.85546875" customWidth="1"/>
    <col min="4" max="4" width="8.28515625" customWidth="1"/>
    <col min="5" max="5" width="5.7109375" customWidth="1"/>
    <col min="6" max="7" width="7.42578125" customWidth="1"/>
    <col min="8" max="8" width="6.42578125" customWidth="1"/>
    <col min="9" max="9" width="8.28515625" customWidth="1"/>
    <col min="10" max="10" width="7.42578125" customWidth="1"/>
  </cols>
  <sheetData>
    <row r="1" spans="1:15" ht="22.5">
      <c r="A1" s="107" t="s">
        <v>100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9"/>
      <c r="O1" s="1"/>
    </row>
    <row r="2" spans="1:15" ht="18">
      <c r="A2" s="2" t="s">
        <v>0</v>
      </c>
      <c r="B2" s="2" t="s">
        <v>1</v>
      </c>
      <c r="C2" s="33">
        <v>42828</v>
      </c>
      <c r="D2" s="33">
        <v>42831</v>
      </c>
      <c r="E2" s="33">
        <v>42835</v>
      </c>
      <c r="F2" s="33">
        <v>42837</v>
      </c>
      <c r="G2" s="33">
        <v>42843</v>
      </c>
      <c r="H2" s="33">
        <v>42846</v>
      </c>
      <c r="I2" s="33">
        <v>42851</v>
      </c>
      <c r="J2" s="33">
        <v>42852</v>
      </c>
      <c r="K2" s="33"/>
      <c r="L2" s="33"/>
      <c r="M2" s="33"/>
      <c r="N2" s="33"/>
      <c r="O2" s="3"/>
    </row>
    <row r="3" spans="1:15">
      <c r="A3" s="5"/>
      <c r="B3" s="5" t="s">
        <v>2</v>
      </c>
      <c r="C3" s="41" t="s">
        <v>126</v>
      </c>
      <c r="D3" s="42" t="s">
        <v>127</v>
      </c>
      <c r="E3" s="42" t="s">
        <v>128</v>
      </c>
      <c r="F3" s="42" t="s">
        <v>129</v>
      </c>
      <c r="G3" s="43" t="s">
        <v>130</v>
      </c>
      <c r="H3" s="43" t="s">
        <v>131</v>
      </c>
      <c r="I3" s="43" t="s">
        <v>138</v>
      </c>
      <c r="J3" s="43" t="s">
        <v>139</v>
      </c>
      <c r="K3" s="43"/>
      <c r="L3" s="43"/>
      <c r="M3" s="43"/>
      <c r="N3" s="43"/>
      <c r="O3" s="6"/>
    </row>
    <row r="4" spans="1:15">
      <c r="A4" s="10" t="s">
        <v>3</v>
      </c>
      <c r="B4" s="10" t="s">
        <v>4</v>
      </c>
      <c r="C4" s="11">
        <v>225</v>
      </c>
      <c r="D4" s="12">
        <v>168</v>
      </c>
      <c r="E4" s="12">
        <v>170</v>
      </c>
      <c r="F4" s="12">
        <v>113</v>
      </c>
      <c r="G4" s="12">
        <v>121</v>
      </c>
      <c r="H4" s="12">
        <v>59</v>
      </c>
      <c r="I4" s="12">
        <v>399</v>
      </c>
      <c r="J4" s="12">
        <v>160</v>
      </c>
      <c r="K4" s="12"/>
      <c r="L4" s="12"/>
      <c r="M4" s="12"/>
      <c r="N4" s="13"/>
      <c r="O4" s="14">
        <f>SUM(C4:N4)</f>
        <v>1415</v>
      </c>
    </row>
    <row r="5" spans="1:15">
      <c r="A5" s="15" t="s">
        <v>5</v>
      </c>
      <c r="B5" s="15" t="s">
        <v>6</v>
      </c>
      <c r="C5" s="16">
        <v>28</v>
      </c>
      <c r="D5" s="17">
        <v>40</v>
      </c>
      <c r="E5" s="17">
        <v>50</v>
      </c>
      <c r="F5" s="17">
        <v>76</v>
      </c>
      <c r="G5" s="17">
        <v>85</v>
      </c>
      <c r="H5" s="17">
        <v>73</v>
      </c>
      <c r="I5" s="17">
        <v>108</v>
      </c>
      <c r="J5" s="17">
        <v>29</v>
      </c>
      <c r="K5" s="17"/>
      <c r="L5" s="17"/>
      <c r="M5" s="17"/>
      <c r="N5" s="18"/>
      <c r="O5" s="14">
        <f t="shared" ref="O5:O52" si="0">SUM(C5:N5)</f>
        <v>489</v>
      </c>
    </row>
    <row r="6" spans="1:15" ht="22.5">
      <c r="A6" s="15" t="s">
        <v>7</v>
      </c>
      <c r="B6" s="15" t="s">
        <v>8</v>
      </c>
      <c r="C6" s="16">
        <v>7</v>
      </c>
      <c r="D6" s="17">
        <v>1</v>
      </c>
      <c r="E6" s="17">
        <v>13</v>
      </c>
      <c r="F6" s="17">
        <v>64</v>
      </c>
      <c r="G6" s="17">
        <v>54</v>
      </c>
      <c r="H6" s="17">
        <v>53</v>
      </c>
      <c r="I6" s="17">
        <v>60</v>
      </c>
      <c r="J6" s="17">
        <v>16</v>
      </c>
      <c r="K6" s="17"/>
      <c r="L6" s="17"/>
      <c r="M6" s="17"/>
      <c r="N6" s="18"/>
      <c r="O6" s="14">
        <f t="shared" si="0"/>
        <v>268</v>
      </c>
    </row>
    <row r="7" spans="1:15" ht="22.5">
      <c r="A7" s="15" t="s">
        <v>9</v>
      </c>
      <c r="B7" s="15" t="s">
        <v>10</v>
      </c>
      <c r="C7" s="16">
        <v>5</v>
      </c>
      <c r="D7" s="17">
        <v>3</v>
      </c>
      <c r="E7" s="17"/>
      <c r="F7" s="17"/>
      <c r="G7" s="17">
        <v>6</v>
      </c>
      <c r="H7" s="17">
        <v>2</v>
      </c>
      <c r="I7" s="17">
        <v>13</v>
      </c>
      <c r="J7" s="17"/>
      <c r="K7" s="17"/>
      <c r="L7" s="17"/>
      <c r="M7" s="17"/>
      <c r="N7" s="18"/>
      <c r="O7" s="14">
        <f t="shared" si="0"/>
        <v>29</v>
      </c>
    </row>
    <row r="8" spans="1:15" ht="22.5">
      <c r="A8" s="15" t="s">
        <v>11</v>
      </c>
      <c r="B8" s="15" t="s">
        <v>12</v>
      </c>
      <c r="C8" s="16"/>
      <c r="D8" s="17">
        <v>0</v>
      </c>
      <c r="E8" s="17">
        <v>96</v>
      </c>
      <c r="F8" s="17">
        <v>95</v>
      </c>
      <c r="G8" s="17"/>
      <c r="H8" s="17">
        <v>14</v>
      </c>
      <c r="I8" s="17">
        <v>91</v>
      </c>
      <c r="J8" s="17">
        <v>66</v>
      </c>
      <c r="K8" s="17"/>
      <c r="L8" s="17"/>
      <c r="M8" s="17"/>
      <c r="N8" s="18"/>
      <c r="O8" s="14">
        <f t="shared" si="0"/>
        <v>362</v>
      </c>
    </row>
    <row r="9" spans="1:15" ht="22.5">
      <c r="A9" s="15" t="s">
        <v>13</v>
      </c>
      <c r="B9" s="15" t="s">
        <v>14</v>
      </c>
      <c r="C9" s="16">
        <v>3</v>
      </c>
      <c r="D9" s="17">
        <v>0</v>
      </c>
      <c r="E9" s="17">
        <v>87</v>
      </c>
      <c r="F9" s="17">
        <v>55</v>
      </c>
      <c r="G9" s="17">
        <v>123</v>
      </c>
      <c r="H9" s="17">
        <v>101</v>
      </c>
      <c r="I9" s="17">
        <v>3</v>
      </c>
      <c r="J9" s="17">
        <v>8</v>
      </c>
      <c r="K9" s="17"/>
      <c r="L9" s="17"/>
      <c r="M9" s="17"/>
      <c r="N9" s="18"/>
      <c r="O9" s="14">
        <f t="shared" si="0"/>
        <v>380</v>
      </c>
    </row>
    <row r="10" spans="1:15" ht="22.5">
      <c r="A10" s="15" t="s">
        <v>15</v>
      </c>
      <c r="B10" s="15" t="s">
        <v>16</v>
      </c>
      <c r="C10" s="16"/>
      <c r="D10" s="17"/>
      <c r="E10" s="17">
        <v>15</v>
      </c>
      <c r="F10" s="17">
        <v>4</v>
      </c>
      <c r="G10" s="17"/>
      <c r="H10" s="17">
        <v>49</v>
      </c>
      <c r="I10" s="17">
        <v>9</v>
      </c>
      <c r="J10" s="17">
        <v>4</v>
      </c>
      <c r="K10" s="17"/>
      <c r="L10" s="17"/>
      <c r="M10" s="17"/>
      <c r="N10" s="18"/>
      <c r="O10" s="14">
        <f t="shared" si="0"/>
        <v>81</v>
      </c>
    </row>
    <row r="11" spans="1:15">
      <c r="A11" s="15" t="s">
        <v>17</v>
      </c>
      <c r="B11" s="15" t="s">
        <v>18</v>
      </c>
      <c r="C11" s="16"/>
      <c r="D11" s="17">
        <v>18</v>
      </c>
      <c r="E11" s="17"/>
      <c r="F11" s="17"/>
      <c r="G11" s="17">
        <v>37</v>
      </c>
      <c r="H11" s="17">
        <v>12</v>
      </c>
      <c r="I11" s="17">
        <v>37</v>
      </c>
      <c r="J11" s="17">
        <v>23</v>
      </c>
      <c r="K11" s="17"/>
      <c r="L11" s="17"/>
      <c r="M11" s="17"/>
      <c r="N11" s="18"/>
      <c r="O11" s="14">
        <f t="shared" si="0"/>
        <v>127</v>
      </c>
    </row>
    <row r="12" spans="1:15">
      <c r="A12" s="15" t="s">
        <v>19</v>
      </c>
      <c r="B12" s="15" t="s">
        <v>20</v>
      </c>
      <c r="C12" s="16">
        <v>2</v>
      </c>
      <c r="D12" s="17">
        <v>1</v>
      </c>
      <c r="E12" s="17"/>
      <c r="F12" s="17"/>
      <c r="G12" s="17"/>
      <c r="H12" s="17"/>
      <c r="I12" s="17">
        <v>8</v>
      </c>
      <c r="J12" s="17">
        <v>9</v>
      </c>
      <c r="K12" s="17"/>
      <c r="L12" s="17"/>
      <c r="M12" s="17"/>
      <c r="N12" s="18"/>
      <c r="O12" s="14">
        <f t="shared" si="0"/>
        <v>20</v>
      </c>
    </row>
    <row r="13" spans="1:15">
      <c r="A13" s="15" t="s">
        <v>21</v>
      </c>
      <c r="B13" s="15" t="s">
        <v>22</v>
      </c>
      <c r="C13" s="16">
        <v>5</v>
      </c>
      <c r="D13" s="17"/>
      <c r="E13" s="17">
        <v>5</v>
      </c>
      <c r="F13" s="17">
        <v>19</v>
      </c>
      <c r="G13" s="17">
        <v>3</v>
      </c>
      <c r="H13" s="17">
        <v>11</v>
      </c>
      <c r="I13" s="17">
        <v>53</v>
      </c>
      <c r="J13" s="17">
        <v>41</v>
      </c>
      <c r="K13" s="17"/>
      <c r="L13" s="17"/>
      <c r="M13" s="17"/>
      <c r="N13" s="18"/>
      <c r="O13" s="14">
        <f t="shared" si="0"/>
        <v>137</v>
      </c>
    </row>
    <row r="14" spans="1:15">
      <c r="A14" s="15" t="s">
        <v>23</v>
      </c>
      <c r="B14" s="15" t="s">
        <v>24</v>
      </c>
      <c r="C14" s="16"/>
      <c r="D14" s="17">
        <v>68</v>
      </c>
      <c r="E14" s="17">
        <v>1</v>
      </c>
      <c r="F14" s="17">
        <v>3</v>
      </c>
      <c r="G14" s="17">
        <v>9</v>
      </c>
      <c r="H14" s="17">
        <v>4</v>
      </c>
      <c r="I14" s="17">
        <v>197</v>
      </c>
      <c r="J14" s="17"/>
      <c r="K14" s="17"/>
      <c r="L14" s="17"/>
      <c r="M14" s="17"/>
      <c r="N14" s="18"/>
      <c r="O14" s="14">
        <f t="shared" si="0"/>
        <v>282</v>
      </c>
    </row>
    <row r="15" spans="1:15">
      <c r="A15" s="15" t="s">
        <v>25</v>
      </c>
      <c r="B15" s="15" t="s">
        <v>26</v>
      </c>
      <c r="C15" s="16">
        <v>5</v>
      </c>
      <c r="D15" s="17">
        <v>26</v>
      </c>
      <c r="E15" s="17"/>
      <c r="F15" s="17"/>
      <c r="G15" s="17">
        <v>2</v>
      </c>
      <c r="H15" s="17">
        <v>43</v>
      </c>
      <c r="I15" s="17">
        <v>80</v>
      </c>
      <c r="J15" s="17">
        <v>35</v>
      </c>
      <c r="K15" s="17"/>
      <c r="L15" s="17"/>
      <c r="M15" s="17"/>
      <c r="N15" s="18"/>
      <c r="O15" s="14">
        <f t="shared" si="0"/>
        <v>191</v>
      </c>
    </row>
    <row r="16" spans="1:15">
      <c r="A16" s="15" t="s">
        <v>27</v>
      </c>
      <c r="B16" s="15" t="s">
        <v>28</v>
      </c>
      <c r="C16" s="16">
        <v>31</v>
      </c>
      <c r="D16" s="17">
        <v>10</v>
      </c>
      <c r="E16" s="17">
        <v>1</v>
      </c>
      <c r="F16" s="17">
        <v>11</v>
      </c>
      <c r="G16" s="17">
        <v>3</v>
      </c>
      <c r="H16" s="17">
        <v>23</v>
      </c>
      <c r="I16" s="17">
        <v>72</v>
      </c>
      <c r="J16" s="17">
        <v>23</v>
      </c>
      <c r="K16" s="17"/>
      <c r="L16" s="17"/>
      <c r="M16" s="17"/>
      <c r="N16" s="18"/>
      <c r="O16" s="14">
        <f t="shared" si="0"/>
        <v>174</v>
      </c>
    </row>
    <row r="17" spans="1:15">
      <c r="A17" s="15" t="s">
        <v>29</v>
      </c>
      <c r="B17" s="15" t="s">
        <v>30</v>
      </c>
      <c r="C17" s="16">
        <v>10</v>
      </c>
      <c r="D17" s="17">
        <v>0</v>
      </c>
      <c r="E17" s="17"/>
      <c r="F17" s="17"/>
      <c r="G17" s="17">
        <v>15</v>
      </c>
      <c r="H17" s="17">
        <v>98</v>
      </c>
      <c r="I17" s="17">
        <v>48</v>
      </c>
      <c r="J17" s="17">
        <v>56</v>
      </c>
      <c r="K17" s="17"/>
      <c r="L17" s="17"/>
      <c r="M17" s="17"/>
      <c r="N17" s="18"/>
      <c r="O17" s="14">
        <f t="shared" si="0"/>
        <v>227</v>
      </c>
    </row>
    <row r="18" spans="1:15">
      <c r="A18" s="15" t="s">
        <v>31</v>
      </c>
      <c r="B18" s="15" t="s">
        <v>32</v>
      </c>
      <c r="C18" s="16">
        <v>5</v>
      </c>
      <c r="D18" s="17">
        <v>3</v>
      </c>
      <c r="E18" s="17">
        <v>3</v>
      </c>
      <c r="F18" s="17"/>
      <c r="G18" s="17"/>
      <c r="H18" s="17">
        <v>6</v>
      </c>
      <c r="I18" s="17">
        <v>75</v>
      </c>
      <c r="J18" s="17">
        <v>48</v>
      </c>
      <c r="K18" s="17"/>
      <c r="L18" s="17"/>
      <c r="M18" s="17"/>
      <c r="N18" s="18"/>
      <c r="O18" s="14">
        <f t="shared" si="0"/>
        <v>140</v>
      </c>
    </row>
    <row r="19" spans="1:15">
      <c r="A19" s="15" t="s">
        <v>33</v>
      </c>
      <c r="B19" s="15" t="s">
        <v>34</v>
      </c>
      <c r="C19" s="16"/>
      <c r="D19" s="17">
        <v>115</v>
      </c>
      <c r="E19" s="17">
        <v>36</v>
      </c>
      <c r="F19" s="17">
        <v>50</v>
      </c>
      <c r="G19" s="17">
        <v>3</v>
      </c>
      <c r="H19" s="17">
        <v>74</v>
      </c>
      <c r="I19" s="17">
        <v>230</v>
      </c>
      <c r="J19" s="17">
        <v>33</v>
      </c>
      <c r="K19" s="17"/>
      <c r="L19" s="17"/>
      <c r="M19" s="17"/>
      <c r="N19" s="18"/>
      <c r="O19" s="14">
        <f t="shared" si="0"/>
        <v>541</v>
      </c>
    </row>
    <row r="20" spans="1:15" ht="22.5">
      <c r="A20" s="15" t="s">
        <v>35</v>
      </c>
      <c r="B20" s="15" t="s">
        <v>36</v>
      </c>
      <c r="C20" s="16">
        <v>11</v>
      </c>
      <c r="D20" s="17"/>
      <c r="E20" s="17">
        <v>9</v>
      </c>
      <c r="F20" s="17">
        <v>4</v>
      </c>
      <c r="G20" s="17"/>
      <c r="H20" s="17">
        <v>118</v>
      </c>
      <c r="I20" s="17">
        <v>81</v>
      </c>
      <c r="J20" s="17">
        <v>12</v>
      </c>
      <c r="K20" s="17"/>
      <c r="L20" s="17"/>
      <c r="M20" s="17"/>
      <c r="N20" s="18"/>
      <c r="O20" s="14">
        <f t="shared" si="0"/>
        <v>235</v>
      </c>
    </row>
    <row r="21" spans="1:15">
      <c r="A21" s="15" t="s">
        <v>37</v>
      </c>
      <c r="B21" s="15" t="s">
        <v>38</v>
      </c>
      <c r="C21" s="16">
        <v>122</v>
      </c>
      <c r="D21" s="17"/>
      <c r="E21" s="17">
        <v>20</v>
      </c>
      <c r="F21" s="17">
        <v>22</v>
      </c>
      <c r="G21" s="17"/>
      <c r="H21" s="17">
        <v>203</v>
      </c>
      <c r="I21" s="17">
        <v>108</v>
      </c>
      <c r="J21" s="17"/>
      <c r="K21" s="17"/>
      <c r="L21" s="17"/>
      <c r="M21" s="17"/>
      <c r="N21" s="18"/>
      <c r="O21" s="14">
        <f t="shared" si="0"/>
        <v>475</v>
      </c>
    </row>
    <row r="22" spans="1:15">
      <c r="A22" s="15" t="s">
        <v>39</v>
      </c>
      <c r="B22" s="15" t="s">
        <v>40</v>
      </c>
      <c r="C22" s="16"/>
      <c r="D22" s="17">
        <v>26</v>
      </c>
      <c r="E22" s="17">
        <v>4</v>
      </c>
      <c r="F22" s="17">
        <v>17</v>
      </c>
      <c r="G22" s="17">
        <v>6</v>
      </c>
      <c r="H22" s="17">
        <v>13</v>
      </c>
      <c r="I22" s="17">
        <v>94</v>
      </c>
      <c r="J22" s="17">
        <v>6</v>
      </c>
      <c r="K22" s="17"/>
      <c r="L22" s="17"/>
      <c r="M22" s="17"/>
      <c r="N22" s="18"/>
      <c r="O22" s="14">
        <f t="shared" si="0"/>
        <v>166</v>
      </c>
    </row>
    <row r="23" spans="1:15">
      <c r="A23" s="15" t="s">
        <v>41</v>
      </c>
      <c r="B23" s="15" t="s">
        <v>42</v>
      </c>
      <c r="C23" s="16">
        <v>39</v>
      </c>
      <c r="D23" s="17">
        <v>70</v>
      </c>
      <c r="E23" s="17">
        <v>50</v>
      </c>
      <c r="F23" s="17">
        <v>96</v>
      </c>
      <c r="G23" s="17">
        <v>2</v>
      </c>
      <c r="H23" s="17">
        <v>34</v>
      </c>
      <c r="I23" s="17">
        <v>214</v>
      </c>
      <c r="J23" s="17">
        <v>58</v>
      </c>
      <c r="K23" s="17"/>
      <c r="L23" s="17"/>
      <c r="M23" s="17"/>
      <c r="N23" s="18"/>
      <c r="O23" s="14">
        <f t="shared" si="0"/>
        <v>563</v>
      </c>
    </row>
    <row r="24" spans="1:15">
      <c r="A24" s="15" t="s">
        <v>43</v>
      </c>
      <c r="B24" s="15" t="s">
        <v>44</v>
      </c>
      <c r="C24" s="16">
        <v>19</v>
      </c>
      <c r="D24" s="17"/>
      <c r="E24" s="17">
        <v>5</v>
      </c>
      <c r="F24" s="17"/>
      <c r="G24" s="17">
        <v>24</v>
      </c>
      <c r="H24" s="17">
        <v>96</v>
      </c>
      <c r="I24" s="17">
        <v>39</v>
      </c>
      <c r="J24" s="17">
        <v>1</v>
      </c>
      <c r="K24" s="17"/>
      <c r="L24" s="17"/>
      <c r="M24" s="17"/>
      <c r="N24" s="18"/>
      <c r="O24" s="14">
        <f t="shared" si="0"/>
        <v>184</v>
      </c>
    </row>
    <row r="25" spans="1:15">
      <c r="A25" s="15" t="s">
        <v>45</v>
      </c>
      <c r="B25" s="15" t="s">
        <v>46</v>
      </c>
      <c r="C25" s="16">
        <v>116</v>
      </c>
      <c r="D25" s="17">
        <v>84</v>
      </c>
      <c r="E25" s="17">
        <v>124</v>
      </c>
      <c r="F25" s="17">
        <v>103</v>
      </c>
      <c r="G25" s="17">
        <v>21</v>
      </c>
      <c r="H25" s="17">
        <v>6</v>
      </c>
      <c r="I25" s="17">
        <v>121</v>
      </c>
      <c r="J25" s="17">
        <v>35</v>
      </c>
      <c r="K25" s="17"/>
      <c r="L25" s="17"/>
      <c r="M25" s="17"/>
      <c r="N25" s="18"/>
      <c r="O25" s="14">
        <f t="shared" si="0"/>
        <v>610</v>
      </c>
    </row>
    <row r="26" spans="1:15">
      <c r="A26" s="15" t="s">
        <v>47</v>
      </c>
      <c r="B26" s="15" t="s">
        <v>48</v>
      </c>
      <c r="C26" s="16"/>
      <c r="D26" s="17">
        <v>18</v>
      </c>
      <c r="E26" s="17">
        <v>44</v>
      </c>
      <c r="F26" s="17">
        <v>2</v>
      </c>
      <c r="G26" s="17"/>
      <c r="H26" s="17">
        <v>10</v>
      </c>
      <c r="I26" s="17">
        <v>12</v>
      </c>
      <c r="J26" s="17">
        <v>27</v>
      </c>
      <c r="K26" s="17"/>
      <c r="L26" s="17"/>
      <c r="M26" s="17"/>
      <c r="N26" s="18"/>
      <c r="O26" s="14">
        <f t="shared" si="0"/>
        <v>113</v>
      </c>
    </row>
    <row r="27" spans="1:15">
      <c r="A27" s="15" t="s">
        <v>49</v>
      </c>
      <c r="B27" s="15" t="s">
        <v>50</v>
      </c>
      <c r="C27" s="16">
        <v>52</v>
      </c>
      <c r="D27" s="17"/>
      <c r="E27" s="17">
        <v>12</v>
      </c>
      <c r="F27" s="17">
        <v>3</v>
      </c>
      <c r="G27" s="17">
        <v>11</v>
      </c>
      <c r="H27" s="17">
        <v>127</v>
      </c>
      <c r="I27" s="17">
        <v>49</v>
      </c>
      <c r="J27" s="17">
        <v>23</v>
      </c>
      <c r="K27" s="17"/>
      <c r="L27" s="17"/>
      <c r="M27" s="17"/>
      <c r="N27" s="18"/>
      <c r="O27" s="14">
        <f t="shared" si="0"/>
        <v>277</v>
      </c>
    </row>
    <row r="28" spans="1:15">
      <c r="A28" s="15" t="s">
        <v>51</v>
      </c>
      <c r="B28" s="15" t="s">
        <v>52</v>
      </c>
      <c r="C28" s="16">
        <v>4</v>
      </c>
      <c r="D28" s="17">
        <v>50</v>
      </c>
      <c r="E28" s="17">
        <v>28</v>
      </c>
      <c r="F28" s="17">
        <v>9</v>
      </c>
      <c r="G28" s="17"/>
      <c r="H28" s="17">
        <v>6</v>
      </c>
      <c r="I28" s="17">
        <v>50</v>
      </c>
      <c r="J28" s="17">
        <v>18</v>
      </c>
      <c r="K28" s="17"/>
      <c r="L28" s="17"/>
      <c r="M28" s="17"/>
      <c r="N28" s="18"/>
      <c r="O28" s="14">
        <f t="shared" si="0"/>
        <v>165</v>
      </c>
    </row>
    <row r="29" spans="1:15">
      <c r="A29" s="15" t="s">
        <v>53</v>
      </c>
      <c r="B29" s="15" t="s">
        <v>54</v>
      </c>
      <c r="C29" s="16">
        <v>34</v>
      </c>
      <c r="D29" s="17">
        <v>9</v>
      </c>
      <c r="E29" s="17">
        <v>42</v>
      </c>
      <c r="F29" s="17">
        <v>100</v>
      </c>
      <c r="G29" s="17">
        <v>24</v>
      </c>
      <c r="H29" s="17">
        <v>66</v>
      </c>
      <c r="I29" s="17">
        <v>266</v>
      </c>
      <c r="J29" s="17">
        <v>23</v>
      </c>
      <c r="K29" s="17"/>
      <c r="L29" s="17"/>
      <c r="M29" s="17"/>
      <c r="N29" s="18"/>
      <c r="O29" s="14">
        <f t="shared" si="0"/>
        <v>564</v>
      </c>
    </row>
    <row r="30" spans="1:15" ht="22.5">
      <c r="A30" s="15" t="s">
        <v>55</v>
      </c>
      <c r="B30" s="15" t="s">
        <v>56</v>
      </c>
      <c r="C30" s="16">
        <v>15</v>
      </c>
      <c r="D30" s="17">
        <v>4</v>
      </c>
      <c r="E30" s="17">
        <v>8</v>
      </c>
      <c r="F30" s="17">
        <v>15</v>
      </c>
      <c r="G30" s="17">
        <v>6</v>
      </c>
      <c r="H30" s="17">
        <v>1</v>
      </c>
      <c r="I30" s="17"/>
      <c r="J30" s="17">
        <v>8</v>
      </c>
      <c r="K30" s="17"/>
      <c r="L30" s="17"/>
      <c r="M30" s="17"/>
      <c r="N30" s="18"/>
      <c r="O30" s="14">
        <f t="shared" si="0"/>
        <v>57</v>
      </c>
    </row>
    <row r="31" spans="1:15">
      <c r="A31" s="15" t="s">
        <v>57</v>
      </c>
      <c r="B31" s="15" t="s">
        <v>58</v>
      </c>
      <c r="C31" s="16">
        <v>74</v>
      </c>
      <c r="D31" s="17">
        <v>10</v>
      </c>
      <c r="E31" s="17"/>
      <c r="F31" s="17"/>
      <c r="G31" s="17">
        <v>31</v>
      </c>
      <c r="H31" s="17">
        <v>36</v>
      </c>
      <c r="I31" s="17">
        <v>29</v>
      </c>
      <c r="J31" s="17"/>
      <c r="K31" s="17"/>
      <c r="L31" s="17"/>
      <c r="M31" s="17"/>
      <c r="N31" s="18"/>
      <c r="O31" s="14">
        <f t="shared" si="0"/>
        <v>180</v>
      </c>
    </row>
    <row r="32" spans="1:15">
      <c r="A32" s="15" t="s">
        <v>59</v>
      </c>
      <c r="B32" s="15" t="s">
        <v>60</v>
      </c>
      <c r="C32" s="16">
        <v>103</v>
      </c>
      <c r="D32" s="17">
        <v>25</v>
      </c>
      <c r="E32" s="17"/>
      <c r="F32" s="17">
        <v>7</v>
      </c>
      <c r="G32" s="17">
        <v>30</v>
      </c>
      <c r="H32" s="17">
        <v>12</v>
      </c>
      <c r="I32" s="17">
        <v>39</v>
      </c>
      <c r="J32" s="17"/>
      <c r="K32" s="17"/>
      <c r="L32" s="17"/>
      <c r="M32" s="17"/>
      <c r="N32" s="18"/>
      <c r="O32" s="14">
        <f t="shared" si="0"/>
        <v>216</v>
      </c>
    </row>
    <row r="33" spans="1:15">
      <c r="A33" s="15" t="s">
        <v>61</v>
      </c>
      <c r="B33" s="15" t="s">
        <v>62</v>
      </c>
      <c r="C33" s="16">
        <v>35</v>
      </c>
      <c r="D33" s="17">
        <v>5</v>
      </c>
      <c r="E33" s="17"/>
      <c r="F33" s="17">
        <v>70</v>
      </c>
      <c r="G33" s="17">
        <v>12</v>
      </c>
      <c r="H33" s="17">
        <v>11</v>
      </c>
      <c r="I33" s="17">
        <v>8</v>
      </c>
      <c r="J33" s="17">
        <v>3</v>
      </c>
      <c r="K33" s="17"/>
      <c r="L33" s="17"/>
      <c r="M33" s="17"/>
      <c r="N33" s="18"/>
      <c r="O33" s="14">
        <f t="shared" si="0"/>
        <v>144</v>
      </c>
    </row>
    <row r="34" spans="1:15">
      <c r="A34" s="15" t="s">
        <v>63</v>
      </c>
      <c r="B34" s="15" t="s">
        <v>64</v>
      </c>
      <c r="C34" s="16">
        <v>51</v>
      </c>
      <c r="D34" s="17">
        <v>10</v>
      </c>
      <c r="E34" s="17">
        <v>11</v>
      </c>
      <c r="F34" s="17">
        <v>86</v>
      </c>
      <c r="G34" s="17">
        <v>10</v>
      </c>
      <c r="H34" s="17">
        <v>16</v>
      </c>
      <c r="I34" s="17">
        <v>37</v>
      </c>
      <c r="J34" s="17"/>
      <c r="K34" s="17"/>
      <c r="L34" s="17"/>
      <c r="M34" s="17"/>
      <c r="N34" s="18"/>
      <c r="O34" s="14">
        <f t="shared" si="0"/>
        <v>221</v>
      </c>
    </row>
    <row r="35" spans="1:15">
      <c r="A35" s="15" t="s">
        <v>65</v>
      </c>
      <c r="B35" s="15" t="s">
        <v>66</v>
      </c>
      <c r="C35" s="16">
        <v>26</v>
      </c>
      <c r="D35" s="17">
        <v>39</v>
      </c>
      <c r="E35" s="17">
        <v>4</v>
      </c>
      <c r="F35" s="17">
        <v>17</v>
      </c>
      <c r="G35" s="17">
        <v>18</v>
      </c>
      <c r="H35" s="17">
        <v>24</v>
      </c>
      <c r="I35" s="17">
        <v>7</v>
      </c>
      <c r="J35" s="17"/>
      <c r="K35" s="17"/>
      <c r="L35" s="17"/>
      <c r="M35" s="17"/>
      <c r="N35" s="18"/>
      <c r="O35" s="14">
        <f t="shared" si="0"/>
        <v>135</v>
      </c>
    </row>
    <row r="36" spans="1:15">
      <c r="A36" s="15" t="s">
        <v>67</v>
      </c>
      <c r="B36" s="15" t="s">
        <v>68</v>
      </c>
      <c r="C36" s="16">
        <v>14</v>
      </c>
      <c r="D36" s="17">
        <v>4</v>
      </c>
      <c r="E36" s="17"/>
      <c r="F36" s="17"/>
      <c r="G36" s="17">
        <v>15</v>
      </c>
      <c r="H36" s="17">
        <v>6</v>
      </c>
      <c r="I36" s="17">
        <v>15</v>
      </c>
      <c r="J36" s="17"/>
      <c r="K36" s="17"/>
      <c r="L36" s="17"/>
      <c r="M36" s="17"/>
      <c r="N36" s="18"/>
      <c r="O36" s="14">
        <f t="shared" si="0"/>
        <v>54</v>
      </c>
    </row>
    <row r="37" spans="1:15">
      <c r="A37" s="15" t="s">
        <v>69</v>
      </c>
      <c r="B37" s="15" t="s">
        <v>70</v>
      </c>
      <c r="C37" s="16">
        <v>53</v>
      </c>
      <c r="D37" s="17">
        <v>61</v>
      </c>
      <c r="E37" s="17">
        <v>48</v>
      </c>
      <c r="F37" s="17">
        <v>13</v>
      </c>
      <c r="G37" s="17">
        <v>66</v>
      </c>
      <c r="H37" s="17">
        <v>44</v>
      </c>
      <c r="I37" s="17">
        <v>18</v>
      </c>
      <c r="J37" s="17"/>
      <c r="K37" s="17"/>
      <c r="L37" s="17"/>
      <c r="M37" s="17"/>
      <c r="N37" s="18"/>
      <c r="O37" s="14">
        <f t="shared" si="0"/>
        <v>303</v>
      </c>
    </row>
    <row r="38" spans="1:15">
      <c r="A38" s="15" t="s">
        <v>71</v>
      </c>
      <c r="B38" s="15" t="s">
        <v>72</v>
      </c>
      <c r="C38" s="16">
        <v>37</v>
      </c>
      <c r="D38" s="17">
        <v>14</v>
      </c>
      <c r="E38" s="17">
        <v>3</v>
      </c>
      <c r="F38" s="17">
        <v>16</v>
      </c>
      <c r="G38" s="17">
        <v>16</v>
      </c>
      <c r="H38" s="17">
        <v>8</v>
      </c>
      <c r="I38" s="17">
        <v>14</v>
      </c>
      <c r="J38" s="17"/>
      <c r="K38" s="17"/>
      <c r="L38" s="17"/>
      <c r="M38" s="17"/>
      <c r="N38" s="18"/>
      <c r="O38" s="14">
        <f t="shared" si="0"/>
        <v>108</v>
      </c>
    </row>
    <row r="39" spans="1:15">
      <c r="A39" s="15" t="s">
        <v>73</v>
      </c>
      <c r="B39" s="15" t="s">
        <v>74</v>
      </c>
      <c r="C39" s="16"/>
      <c r="D39" s="17">
        <v>289</v>
      </c>
      <c r="E39" s="17">
        <v>191</v>
      </c>
      <c r="F39" s="17">
        <v>105</v>
      </c>
      <c r="G39" s="17">
        <v>47</v>
      </c>
      <c r="H39" s="17">
        <v>199</v>
      </c>
      <c r="I39" s="17">
        <v>84</v>
      </c>
      <c r="J39" s="17">
        <v>64</v>
      </c>
      <c r="K39" s="17"/>
      <c r="L39" s="17"/>
      <c r="M39" s="17"/>
      <c r="N39" s="18"/>
      <c r="O39" s="14">
        <f t="shared" si="0"/>
        <v>979</v>
      </c>
    </row>
    <row r="40" spans="1:15" ht="22.5">
      <c r="A40" s="15" t="s">
        <v>75</v>
      </c>
      <c r="B40" s="15" t="s">
        <v>76</v>
      </c>
      <c r="C40" s="16">
        <v>4</v>
      </c>
      <c r="D40" s="17"/>
      <c r="E40" s="17"/>
      <c r="F40" s="17">
        <v>4</v>
      </c>
      <c r="G40" s="17">
        <v>10</v>
      </c>
      <c r="H40" s="17">
        <v>22</v>
      </c>
      <c r="I40" s="17"/>
      <c r="J40" s="17"/>
      <c r="K40" s="17"/>
      <c r="L40" s="17"/>
      <c r="M40" s="17"/>
      <c r="N40" s="18"/>
      <c r="O40" s="14">
        <f t="shared" si="0"/>
        <v>40</v>
      </c>
    </row>
    <row r="41" spans="1:15" ht="22.5">
      <c r="A41" s="15" t="s">
        <v>77</v>
      </c>
      <c r="B41" s="15" t="s">
        <v>78</v>
      </c>
      <c r="C41" s="16">
        <v>20</v>
      </c>
      <c r="D41" s="17"/>
      <c r="E41" s="17">
        <v>27</v>
      </c>
      <c r="F41" s="17">
        <v>25</v>
      </c>
      <c r="G41" s="17"/>
      <c r="H41" s="17">
        <v>30</v>
      </c>
      <c r="I41" s="17">
        <v>41</v>
      </c>
      <c r="J41" s="17">
        <v>11</v>
      </c>
      <c r="K41" s="17"/>
      <c r="L41" s="17"/>
      <c r="M41" s="17"/>
      <c r="N41" s="18"/>
      <c r="O41" s="14">
        <f t="shared" si="0"/>
        <v>154</v>
      </c>
    </row>
    <row r="42" spans="1:15" ht="22.5">
      <c r="A42" s="15" t="s">
        <v>79</v>
      </c>
      <c r="B42" s="15" t="s">
        <v>80</v>
      </c>
      <c r="C42" s="16">
        <v>16</v>
      </c>
      <c r="D42" s="17"/>
      <c r="E42" s="17">
        <v>4</v>
      </c>
      <c r="F42" s="17">
        <v>2</v>
      </c>
      <c r="G42" s="17"/>
      <c r="H42" s="17">
        <v>8</v>
      </c>
      <c r="I42" s="17">
        <v>12</v>
      </c>
      <c r="J42" s="17">
        <v>2</v>
      </c>
      <c r="K42" s="17"/>
      <c r="L42" s="17"/>
      <c r="M42" s="17"/>
      <c r="N42" s="18"/>
      <c r="O42" s="14">
        <f t="shared" si="0"/>
        <v>44</v>
      </c>
    </row>
    <row r="43" spans="1:15" ht="22.5">
      <c r="A43" s="15" t="s">
        <v>81</v>
      </c>
      <c r="B43" s="15" t="s">
        <v>82</v>
      </c>
      <c r="C43" s="16">
        <v>15</v>
      </c>
      <c r="D43" s="17"/>
      <c r="E43" s="17">
        <v>45</v>
      </c>
      <c r="F43" s="17">
        <v>7</v>
      </c>
      <c r="G43" s="17"/>
      <c r="H43" s="17">
        <v>26</v>
      </c>
      <c r="I43" s="17"/>
      <c r="J43" s="17">
        <v>17</v>
      </c>
      <c r="K43" s="17"/>
      <c r="L43" s="17"/>
      <c r="M43" s="17"/>
      <c r="N43" s="18"/>
      <c r="O43" s="14">
        <f t="shared" si="0"/>
        <v>110</v>
      </c>
    </row>
    <row r="44" spans="1:15">
      <c r="A44" s="15" t="s">
        <v>83</v>
      </c>
      <c r="B44" s="15" t="s">
        <v>84</v>
      </c>
      <c r="C44" s="16">
        <v>58</v>
      </c>
      <c r="D44" s="17"/>
      <c r="E44" s="17">
        <v>37</v>
      </c>
      <c r="F44" s="17">
        <v>45</v>
      </c>
      <c r="G44" s="17">
        <v>3</v>
      </c>
      <c r="H44" s="17">
        <v>0</v>
      </c>
      <c r="I44" s="17">
        <v>9</v>
      </c>
      <c r="J44" s="17">
        <v>14</v>
      </c>
      <c r="K44" s="17"/>
      <c r="L44" s="17"/>
      <c r="M44" s="17"/>
      <c r="N44" s="18"/>
      <c r="O44" s="14">
        <f t="shared" si="0"/>
        <v>166</v>
      </c>
    </row>
    <row r="45" spans="1:15">
      <c r="A45" s="15" t="s">
        <v>85</v>
      </c>
      <c r="B45" s="15" t="s">
        <v>86</v>
      </c>
      <c r="C45" s="16">
        <v>46</v>
      </c>
      <c r="D45" s="17">
        <v>1</v>
      </c>
      <c r="E45" s="17">
        <v>15</v>
      </c>
      <c r="F45" s="17">
        <v>37</v>
      </c>
      <c r="G45" s="17">
        <v>22</v>
      </c>
      <c r="H45" s="17">
        <v>0</v>
      </c>
      <c r="I45" s="17">
        <v>16</v>
      </c>
      <c r="J45" s="17">
        <v>9</v>
      </c>
      <c r="K45" s="17"/>
      <c r="L45" s="17"/>
      <c r="M45" s="17"/>
      <c r="N45" s="18"/>
      <c r="O45" s="14">
        <f t="shared" si="0"/>
        <v>146</v>
      </c>
    </row>
    <row r="46" spans="1:15">
      <c r="A46" s="15" t="s">
        <v>87</v>
      </c>
      <c r="B46" s="15" t="s">
        <v>88</v>
      </c>
      <c r="C46" s="16">
        <v>152</v>
      </c>
      <c r="D46" s="17"/>
      <c r="E46" s="17">
        <v>37</v>
      </c>
      <c r="F46" s="17">
        <v>78</v>
      </c>
      <c r="G46" s="17">
        <v>17</v>
      </c>
      <c r="H46" s="17">
        <v>3</v>
      </c>
      <c r="I46" s="17">
        <v>3</v>
      </c>
      <c r="J46" s="17">
        <v>7</v>
      </c>
      <c r="K46" s="17"/>
      <c r="L46" s="17"/>
      <c r="M46" s="17"/>
      <c r="N46" s="18"/>
      <c r="O46" s="14">
        <f t="shared" si="0"/>
        <v>297</v>
      </c>
    </row>
    <row r="47" spans="1:15">
      <c r="A47" s="15" t="s">
        <v>89</v>
      </c>
      <c r="B47" s="15" t="s">
        <v>90</v>
      </c>
      <c r="C47" s="16">
        <v>63</v>
      </c>
      <c r="D47" s="17">
        <v>1</v>
      </c>
      <c r="E47" s="17">
        <v>27</v>
      </c>
      <c r="F47" s="17">
        <v>39</v>
      </c>
      <c r="G47" s="17">
        <v>5</v>
      </c>
      <c r="H47" s="17">
        <v>20</v>
      </c>
      <c r="I47" s="17">
        <v>23</v>
      </c>
      <c r="J47" s="17">
        <v>28</v>
      </c>
      <c r="K47" s="17"/>
      <c r="L47" s="17"/>
      <c r="M47" s="17"/>
      <c r="N47" s="18"/>
      <c r="O47" s="14">
        <f t="shared" si="0"/>
        <v>206</v>
      </c>
    </row>
    <row r="48" spans="1:15">
      <c r="A48" s="15" t="s">
        <v>91</v>
      </c>
      <c r="B48" s="15" t="s">
        <v>92</v>
      </c>
      <c r="C48" s="16">
        <v>10</v>
      </c>
      <c r="D48" s="17"/>
      <c r="E48" s="17"/>
      <c r="F48" s="17">
        <v>4</v>
      </c>
      <c r="G48" s="17">
        <v>5</v>
      </c>
      <c r="H48" s="17">
        <v>67</v>
      </c>
      <c r="I48" s="17">
        <v>25</v>
      </c>
      <c r="J48" s="17"/>
      <c r="K48" s="17"/>
      <c r="L48" s="17"/>
      <c r="M48" s="17"/>
      <c r="N48" s="18"/>
      <c r="O48" s="14">
        <f t="shared" si="0"/>
        <v>111</v>
      </c>
    </row>
    <row r="49" spans="1:15">
      <c r="A49" s="15" t="s">
        <v>93</v>
      </c>
      <c r="B49" s="15" t="s">
        <v>94</v>
      </c>
      <c r="C49" s="16">
        <v>64</v>
      </c>
      <c r="D49" s="17"/>
      <c r="E49" s="17">
        <v>3</v>
      </c>
      <c r="F49" s="17">
        <v>15</v>
      </c>
      <c r="G49" s="17">
        <v>28</v>
      </c>
      <c r="H49" s="17">
        <v>41</v>
      </c>
      <c r="I49" s="17">
        <v>27</v>
      </c>
      <c r="J49" s="17">
        <v>7</v>
      </c>
      <c r="K49" s="17"/>
      <c r="L49" s="17"/>
      <c r="M49" s="17"/>
      <c r="N49" s="18"/>
      <c r="O49" s="14">
        <f t="shared" si="0"/>
        <v>185</v>
      </c>
    </row>
    <row r="50" spans="1:15">
      <c r="A50" s="15" t="s">
        <v>95</v>
      </c>
      <c r="B50" s="15" t="s">
        <v>96</v>
      </c>
      <c r="C50" s="16">
        <v>26</v>
      </c>
      <c r="D50" s="17">
        <v>6</v>
      </c>
      <c r="E50" s="17">
        <v>9</v>
      </c>
      <c r="F50" s="17">
        <v>19</v>
      </c>
      <c r="G50" s="17">
        <v>1</v>
      </c>
      <c r="H50" s="17">
        <v>0</v>
      </c>
      <c r="I50" s="17">
        <v>135</v>
      </c>
      <c r="J50" s="17"/>
      <c r="K50" s="17"/>
      <c r="L50" s="17"/>
      <c r="M50" s="17"/>
      <c r="N50" s="18"/>
      <c r="O50" s="14">
        <f t="shared" si="0"/>
        <v>196</v>
      </c>
    </row>
    <row r="51" spans="1:15" ht="15.75" thickBot="1">
      <c r="A51" s="19" t="s">
        <v>97</v>
      </c>
      <c r="B51" s="19" t="s">
        <v>98</v>
      </c>
      <c r="C51" s="20">
        <v>36</v>
      </c>
      <c r="D51" s="21"/>
      <c r="E51" s="21">
        <v>1</v>
      </c>
      <c r="F51" s="21">
        <v>14</v>
      </c>
      <c r="G51" s="21">
        <v>4</v>
      </c>
      <c r="H51" s="21">
        <v>5</v>
      </c>
      <c r="I51" s="21">
        <v>7</v>
      </c>
      <c r="J51" s="21">
        <v>23</v>
      </c>
      <c r="K51" s="21"/>
      <c r="L51" s="21"/>
      <c r="M51" s="21"/>
      <c r="N51" s="22"/>
      <c r="O51" s="14">
        <f t="shared" si="0"/>
        <v>90</v>
      </c>
    </row>
    <row r="52" spans="1:15" ht="15.75" thickBot="1">
      <c r="A52" s="110" t="s">
        <v>99</v>
      </c>
      <c r="B52" s="111"/>
      <c r="C52" s="23">
        <f t="shared" ref="C52:N52" si="1">SUM(C4:C51)</f>
        <v>1641</v>
      </c>
      <c r="D52" s="23">
        <f t="shared" si="1"/>
        <v>1179</v>
      </c>
      <c r="E52" s="23">
        <f t="shared" si="1"/>
        <v>1285</v>
      </c>
      <c r="F52" s="23">
        <f t="shared" si="1"/>
        <v>1464</v>
      </c>
      <c r="G52" s="24">
        <f t="shared" si="1"/>
        <v>895</v>
      </c>
      <c r="H52" s="24">
        <f t="shared" si="1"/>
        <v>1880</v>
      </c>
      <c r="I52" s="24">
        <f t="shared" si="1"/>
        <v>3066</v>
      </c>
      <c r="J52" s="24">
        <f t="shared" si="1"/>
        <v>947</v>
      </c>
      <c r="K52" s="24">
        <f t="shared" si="1"/>
        <v>0</v>
      </c>
      <c r="L52" s="24">
        <f t="shared" si="1"/>
        <v>0</v>
      </c>
      <c r="M52" s="24">
        <f t="shared" si="1"/>
        <v>0</v>
      </c>
      <c r="N52" s="25">
        <f t="shared" si="1"/>
        <v>0</v>
      </c>
      <c r="O52" s="26">
        <f t="shared" si="0"/>
        <v>12357</v>
      </c>
    </row>
  </sheetData>
  <mergeCells count="2">
    <mergeCell ref="A1:N1"/>
    <mergeCell ref="A52:B5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2"/>
  <sheetViews>
    <sheetView rightToLeft="1" workbookViewId="0">
      <selection activeCell="C2" sqref="C2:O52"/>
    </sheetView>
  </sheetViews>
  <sheetFormatPr defaultRowHeight="15"/>
  <cols>
    <col min="1" max="1" width="3.42578125" bestFit="1" customWidth="1"/>
    <col min="2" max="2" width="11.42578125" customWidth="1"/>
    <col min="3" max="3" width="5.42578125" style="61" bestFit="1" customWidth="1"/>
    <col min="4" max="4" width="5.42578125" style="62" bestFit="1" customWidth="1"/>
    <col min="5" max="5" width="5.42578125" bestFit="1" customWidth="1"/>
    <col min="6" max="7" width="5.42578125" style="61" bestFit="1" customWidth="1"/>
    <col min="8" max="8" width="5.42578125" bestFit="1" customWidth="1"/>
    <col min="9" max="10" width="5.42578125" style="61" bestFit="1" customWidth="1"/>
    <col min="11" max="11" width="7.28515625" style="61" customWidth="1"/>
    <col min="12" max="12" width="5.7109375" style="61" customWidth="1"/>
    <col min="13" max="16" width="5.5703125" style="61" customWidth="1"/>
    <col min="17" max="17" width="9" style="61"/>
  </cols>
  <sheetData>
    <row r="1" spans="1:18" ht="22.5">
      <c r="A1" s="107" t="s">
        <v>100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9"/>
      <c r="R1" s="1"/>
    </row>
    <row r="2" spans="1:18" ht="18">
      <c r="A2" s="2" t="s">
        <v>0</v>
      </c>
      <c r="B2" s="2" t="s">
        <v>1</v>
      </c>
      <c r="C2" s="63">
        <v>42857</v>
      </c>
      <c r="D2" s="63">
        <v>42859</v>
      </c>
      <c r="E2" s="63">
        <v>42861</v>
      </c>
      <c r="F2" s="63">
        <v>42863</v>
      </c>
      <c r="G2" s="63">
        <v>42864</v>
      </c>
      <c r="H2" s="63">
        <v>42867</v>
      </c>
      <c r="I2" s="63">
        <v>42870</v>
      </c>
      <c r="J2" s="63">
        <v>42871</v>
      </c>
      <c r="K2" s="63">
        <v>42873</v>
      </c>
      <c r="L2" s="63">
        <v>42877</v>
      </c>
      <c r="M2" s="63">
        <v>42879</v>
      </c>
      <c r="N2" s="63">
        <v>42882</v>
      </c>
      <c r="O2" s="63">
        <v>42885</v>
      </c>
      <c r="P2" s="63"/>
      <c r="Q2" s="63"/>
      <c r="R2" s="3"/>
    </row>
    <row r="3" spans="1:18">
      <c r="A3" s="5"/>
      <c r="B3" s="5" t="s">
        <v>2</v>
      </c>
      <c r="C3" s="38" t="s">
        <v>140</v>
      </c>
      <c r="D3" s="64" t="s">
        <v>141</v>
      </c>
      <c r="E3" s="38" t="s">
        <v>142</v>
      </c>
      <c r="F3" s="38" t="s">
        <v>143</v>
      </c>
      <c r="G3" s="39" t="s">
        <v>144</v>
      </c>
      <c r="H3" s="39" t="s">
        <v>145</v>
      </c>
      <c r="I3" s="39" t="s">
        <v>146</v>
      </c>
      <c r="J3" s="39" t="s">
        <v>147</v>
      </c>
      <c r="K3" s="39" t="s">
        <v>148</v>
      </c>
      <c r="L3" s="39" t="s">
        <v>149</v>
      </c>
      <c r="M3" s="39" t="s">
        <v>150</v>
      </c>
      <c r="N3" s="39" t="s">
        <v>151</v>
      </c>
      <c r="O3" s="39" t="s">
        <v>152</v>
      </c>
      <c r="P3" s="39"/>
      <c r="Q3" s="39"/>
      <c r="R3" s="6"/>
    </row>
    <row r="4" spans="1:18">
      <c r="A4" s="10" t="s">
        <v>3</v>
      </c>
      <c r="B4" s="10" t="s">
        <v>4</v>
      </c>
      <c r="C4" s="11">
        <v>124</v>
      </c>
      <c r="D4" s="12">
        <v>337</v>
      </c>
      <c r="E4" s="12">
        <v>38</v>
      </c>
      <c r="F4" s="12">
        <v>84</v>
      </c>
      <c r="G4" s="12">
        <v>212</v>
      </c>
      <c r="H4" s="12">
        <v>120</v>
      </c>
      <c r="I4" s="12"/>
      <c r="J4" s="12">
        <v>292</v>
      </c>
      <c r="K4" s="12">
        <v>60</v>
      </c>
      <c r="L4" s="12">
        <v>257</v>
      </c>
      <c r="M4" s="12">
        <v>71</v>
      </c>
      <c r="N4" s="13">
        <v>52</v>
      </c>
      <c r="O4" s="13">
        <v>1</v>
      </c>
      <c r="P4" s="13"/>
      <c r="Q4" s="13"/>
      <c r="R4" s="14">
        <f>SUM(C4:Q4)</f>
        <v>1648</v>
      </c>
    </row>
    <row r="5" spans="1:18">
      <c r="A5" s="15" t="s">
        <v>5</v>
      </c>
      <c r="B5" s="15" t="s">
        <v>6</v>
      </c>
      <c r="C5" s="16">
        <v>37</v>
      </c>
      <c r="D5" s="17">
        <v>5</v>
      </c>
      <c r="E5" s="17"/>
      <c r="F5" s="17">
        <v>26</v>
      </c>
      <c r="G5" s="17">
        <v>206</v>
      </c>
      <c r="H5" s="17">
        <v>38</v>
      </c>
      <c r="I5" s="17">
        <v>202</v>
      </c>
      <c r="J5" s="17"/>
      <c r="K5" s="17">
        <v>63</v>
      </c>
      <c r="L5" s="17">
        <v>32</v>
      </c>
      <c r="M5" s="17">
        <v>23</v>
      </c>
      <c r="N5" s="18">
        <v>3</v>
      </c>
      <c r="O5" s="18">
        <v>65</v>
      </c>
      <c r="P5" s="18"/>
      <c r="Q5" s="18"/>
      <c r="R5" s="14">
        <f t="shared" ref="R5:R52" si="0">SUM(C5:Q5)</f>
        <v>700</v>
      </c>
    </row>
    <row r="6" spans="1:18" ht="22.5">
      <c r="A6" s="15" t="s">
        <v>7</v>
      </c>
      <c r="B6" s="15" t="s">
        <v>8</v>
      </c>
      <c r="C6" s="16"/>
      <c r="D6" s="17"/>
      <c r="E6" s="17"/>
      <c r="F6" s="17">
        <v>7</v>
      </c>
      <c r="G6" s="17">
        <v>23</v>
      </c>
      <c r="H6" s="17">
        <v>194</v>
      </c>
      <c r="I6" s="17">
        <v>73</v>
      </c>
      <c r="J6" s="17"/>
      <c r="K6" s="17">
        <v>22</v>
      </c>
      <c r="L6" s="17">
        <v>1</v>
      </c>
      <c r="M6" s="17"/>
      <c r="N6" s="18">
        <v>52</v>
      </c>
      <c r="O6" s="18">
        <v>39</v>
      </c>
      <c r="P6" s="18"/>
      <c r="Q6" s="18"/>
      <c r="R6" s="14">
        <f t="shared" si="0"/>
        <v>411</v>
      </c>
    </row>
    <row r="7" spans="1:18" ht="22.5">
      <c r="A7" s="15" t="s">
        <v>9</v>
      </c>
      <c r="B7" s="15" t="s">
        <v>10</v>
      </c>
      <c r="C7" s="16">
        <v>2</v>
      </c>
      <c r="D7" s="17">
        <v>31</v>
      </c>
      <c r="E7" s="17"/>
      <c r="F7" s="17">
        <v>5</v>
      </c>
      <c r="G7" s="17">
        <v>14</v>
      </c>
      <c r="H7" s="17">
        <v>26</v>
      </c>
      <c r="I7" s="17">
        <v>13</v>
      </c>
      <c r="J7" s="17"/>
      <c r="K7" s="17">
        <v>6</v>
      </c>
      <c r="L7" s="17">
        <v>23</v>
      </c>
      <c r="M7" s="17"/>
      <c r="N7" s="18"/>
      <c r="O7" s="18">
        <v>7</v>
      </c>
      <c r="P7" s="18"/>
      <c r="Q7" s="18"/>
      <c r="R7" s="14">
        <f t="shared" si="0"/>
        <v>127</v>
      </c>
    </row>
    <row r="8" spans="1:18" ht="22.5">
      <c r="A8" s="15" t="s">
        <v>11</v>
      </c>
      <c r="B8" s="15" t="s">
        <v>12</v>
      </c>
      <c r="C8" s="16">
        <v>7</v>
      </c>
      <c r="D8" s="17">
        <v>62</v>
      </c>
      <c r="E8" s="17">
        <v>26</v>
      </c>
      <c r="F8" s="17"/>
      <c r="G8" s="17">
        <v>48</v>
      </c>
      <c r="H8" s="17">
        <v>60</v>
      </c>
      <c r="I8" s="17">
        <v>8</v>
      </c>
      <c r="J8" s="17">
        <v>24</v>
      </c>
      <c r="K8" s="17">
        <v>61</v>
      </c>
      <c r="L8" s="17"/>
      <c r="M8" s="17"/>
      <c r="N8" s="18">
        <v>5</v>
      </c>
      <c r="O8" s="18">
        <v>18</v>
      </c>
      <c r="P8" s="18"/>
      <c r="Q8" s="18"/>
      <c r="R8" s="14">
        <f t="shared" si="0"/>
        <v>319</v>
      </c>
    </row>
    <row r="9" spans="1:18" ht="22.5">
      <c r="A9" s="15" t="s">
        <v>13</v>
      </c>
      <c r="B9" s="15" t="s">
        <v>14</v>
      </c>
      <c r="C9" s="16">
        <v>37</v>
      </c>
      <c r="D9" s="17">
        <v>55</v>
      </c>
      <c r="E9" s="17">
        <v>18</v>
      </c>
      <c r="F9" s="17">
        <v>49</v>
      </c>
      <c r="G9" s="17">
        <v>23</v>
      </c>
      <c r="H9" s="17">
        <v>20</v>
      </c>
      <c r="I9" s="17">
        <v>48</v>
      </c>
      <c r="J9" s="17"/>
      <c r="K9" s="17"/>
      <c r="L9" s="17"/>
      <c r="M9" s="17"/>
      <c r="N9" s="18">
        <v>10</v>
      </c>
      <c r="O9" s="18">
        <v>19</v>
      </c>
      <c r="P9" s="18"/>
      <c r="Q9" s="18"/>
      <c r="R9" s="14">
        <f t="shared" si="0"/>
        <v>279</v>
      </c>
    </row>
    <row r="10" spans="1:18" ht="22.5">
      <c r="A10" s="15" t="s">
        <v>15</v>
      </c>
      <c r="B10" s="15" t="s">
        <v>16</v>
      </c>
      <c r="C10" s="16">
        <v>23</v>
      </c>
      <c r="D10" s="17">
        <v>35</v>
      </c>
      <c r="E10" s="17"/>
      <c r="F10" s="17"/>
      <c r="G10" s="17">
        <v>3</v>
      </c>
      <c r="H10" s="17">
        <v>28</v>
      </c>
      <c r="I10" s="17">
        <v>6</v>
      </c>
      <c r="J10" s="17"/>
      <c r="K10" s="17">
        <v>5</v>
      </c>
      <c r="L10" s="17">
        <v>25</v>
      </c>
      <c r="M10" s="17">
        <v>18</v>
      </c>
      <c r="N10" s="18">
        <v>9</v>
      </c>
      <c r="O10" s="18">
        <v>2</v>
      </c>
      <c r="P10" s="18"/>
      <c r="Q10" s="18"/>
      <c r="R10" s="14">
        <f t="shared" si="0"/>
        <v>154</v>
      </c>
    </row>
    <row r="11" spans="1:18">
      <c r="A11" s="15" t="s">
        <v>17</v>
      </c>
      <c r="B11" s="15" t="s">
        <v>18</v>
      </c>
      <c r="C11" s="16"/>
      <c r="D11" s="17">
        <v>17</v>
      </c>
      <c r="E11" s="17"/>
      <c r="F11" s="17"/>
      <c r="G11" s="17">
        <v>21</v>
      </c>
      <c r="H11" s="17">
        <v>41</v>
      </c>
      <c r="I11" s="17"/>
      <c r="J11" s="17">
        <v>2</v>
      </c>
      <c r="K11" s="17">
        <v>13</v>
      </c>
      <c r="L11" s="17">
        <v>9</v>
      </c>
      <c r="M11" s="17">
        <v>1</v>
      </c>
      <c r="N11" s="18">
        <v>2</v>
      </c>
      <c r="O11" s="18">
        <v>20</v>
      </c>
      <c r="P11" s="18"/>
      <c r="Q11" s="18"/>
      <c r="R11" s="14">
        <f t="shared" si="0"/>
        <v>126</v>
      </c>
    </row>
    <row r="12" spans="1:18">
      <c r="A12" s="15" t="s">
        <v>19</v>
      </c>
      <c r="B12" s="15" t="s">
        <v>20</v>
      </c>
      <c r="C12" s="16">
        <v>12</v>
      </c>
      <c r="D12" s="17">
        <v>49</v>
      </c>
      <c r="E12" s="17"/>
      <c r="F12" s="17">
        <v>1</v>
      </c>
      <c r="G12" s="17">
        <v>7</v>
      </c>
      <c r="H12" s="17">
        <v>18</v>
      </c>
      <c r="I12" s="17"/>
      <c r="J12" s="17"/>
      <c r="K12" s="17">
        <v>0</v>
      </c>
      <c r="L12" s="17"/>
      <c r="M12" s="17">
        <v>12</v>
      </c>
      <c r="N12" s="18">
        <v>4</v>
      </c>
      <c r="O12" s="18">
        <v>16</v>
      </c>
      <c r="P12" s="18"/>
      <c r="Q12" s="18"/>
      <c r="R12" s="14">
        <f t="shared" si="0"/>
        <v>119</v>
      </c>
    </row>
    <row r="13" spans="1:18">
      <c r="A13" s="15" t="s">
        <v>21</v>
      </c>
      <c r="B13" s="15" t="s">
        <v>22</v>
      </c>
      <c r="C13" s="16">
        <v>46</v>
      </c>
      <c r="D13" s="17">
        <v>72</v>
      </c>
      <c r="E13" s="17"/>
      <c r="F13" s="17"/>
      <c r="G13" s="17">
        <v>2</v>
      </c>
      <c r="H13" s="17">
        <v>0</v>
      </c>
      <c r="I13" s="17">
        <v>28</v>
      </c>
      <c r="J13" s="17"/>
      <c r="K13" s="17"/>
      <c r="L13" s="17"/>
      <c r="M13" s="17">
        <v>24</v>
      </c>
      <c r="N13" s="18">
        <v>16</v>
      </c>
      <c r="O13" s="18">
        <v>28</v>
      </c>
      <c r="P13" s="18"/>
      <c r="Q13" s="18"/>
      <c r="R13" s="14">
        <f t="shared" si="0"/>
        <v>216</v>
      </c>
    </row>
    <row r="14" spans="1:18">
      <c r="A14" s="15" t="s">
        <v>23</v>
      </c>
      <c r="B14" s="15" t="s">
        <v>24</v>
      </c>
      <c r="C14" s="16">
        <v>130</v>
      </c>
      <c r="D14" s="17">
        <v>64</v>
      </c>
      <c r="E14" s="17"/>
      <c r="F14" s="17">
        <v>2</v>
      </c>
      <c r="G14" s="17">
        <v>24</v>
      </c>
      <c r="H14" s="17">
        <v>0</v>
      </c>
      <c r="I14" s="17">
        <v>88</v>
      </c>
      <c r="J14" s="17"/>
      <c r="K14" s="17">
        <v>4</v>
      </c>
      <c r="L14" s="17">
        <v>39</v>
      </c>
      <c r="M14" s="17">
        <v>27</v>
      </c>
      <c r="N14" s="18">
        <v>10</v>
      </c>
      <c r="O14" s="18">
        <v>67</v>
      </c>
      <c r="P14" s="18"/>
      <c r="Q14" s="18"/>
      <c r="R14" s="14">
        <f t="shared" si="0"/>
        <v>455</v>
      </c>
    </row>
    <row r="15" spans="1:18">
      <c r="A15" s="15" t="s">
        <v>25</v>
      </c>
      <c r="B15" s="15" t="s">
        <v>26</v>
      </c>
      <c r="C15" s="16">
        <v>23</v>
      </c>
      <c r="D15" s="17"/>
      <c r="E15" s="17"/>
      <c r="F15" s="17">
        <v>8</v>
      </c>
      <c r="G15" s="17">
        <v>29</v>
      </c>
      <c r="H15" s="17">
        <v>58</v>
      </c>
      <c r="I15" s="17">
        <v>31</v>
      </c>
      <c r="J15" s="17"/>
      <c r="K15" s="17">
        <v>25</v>
      </c>
      <c r="L15" s="17">
        <v>23</v>
      </c>
      <c r="M15" s="17"/>
      <c r="N15" s="18">
        <v>32</v>
      </c>
      <c r="O15" s="18"/>
      <c r="P15" s="18"/>
      <c r="Q15" s="18"/>
      <c r="R15" s="14">
        <f t="shared" si="0"/>
        <v>229</v>
      </c>
    </row>
    <row r="16" spans="1:18">
      <c r="A16" s="15" t="s">
        <v>27</v>
      </c>
      <c r="B16" s="15" t="s">
        <v>28</v>
      </c>
      <c r="C16" s="16">
        <v>13</v>
      </c>
      <c r="D16" s="17">
        <v>58</v>
      </c>
      <c r="E16" s="17">
        <v>31</v>
      </c>
      <c r="F16" s="17">
        <v>24</v>
      </c>
      <c r="G16" s="17">
        <v>33</v>
      </c>
      <c r="H16" s="17">
        <v>26</v>
      </c>
      <c r="I16" s="17">
        <v>18</v>
      </c>
      <c r="J16" s="17"/>
      <c r="K16" s="17">
        <v>19</v>
      </c>
      <c r="L16" s="17">
        <v>2</v>
      </c>
      <c r="M16" s="17">
        <v>50</v>
      </c>
      <c r="N16" s="18">
        <v>15</v>
      </c>
      <c r="O16" s="18">
        <v>34</v>
      </c>
      <c r="P16" s="18"/>
      <c r="Q16" s="18"/>
      <c r="R16" s="14">
        <f t="shared" si="0"/>
        <v>323</v>
      </c>
    </row>
    <row r="17" spans="1:18">
      <c r="A17" s="15" t="s">
        <v>29</v>
      </c>
      <c r="B17" s="15" t="s">
        <v>30</v>
      </c>
      <c r="C17" s="16">
        <v>32</v>
      </c>
      <c r="D17" s="17">
        <v>47</v>
      </c>
      <c r="E17" s="17"/>
      <c r="F17" s="17">
        <v>7</v>
      </c>
      <c r="G17" s="17">
        <v>23</v>
      </c>
      <c r="H17" s="17">
        <v>99</v>
      </c>
      <c r="I17" s="17">
        <v>66</v>
      </c>
      <c r="J17" s="17"/>
      <c r="K17" s="17">
        <v>55</v>
      </c>
      <c r="L17" s="17">
        <v>25</v>
      </c>
      <c r="M17" s="17"/>
      <c r="N17" s="18">
        <v>14</v>
      </c>
      <c r="O17" s="18">
        <v>18</v>
      </c>
      <c r="P17" s="18"/>
      <c r="Q17" s="18"/>
      <c r="R17" s="14">
        <f t="shared" si="0"/>
        <v>386</v>
      </c>
    </row>
    <row r="18" spans="1:18">
      <c r="A18" s="15" t="s">
        <v>31</v>
      </c>
      <c r="B18" s="15" t="s">
        <v>32</v>
      </c>
      <c r="C18" s="16">
        <v>7</v>
      </c>
      <c r="D18" s="17">
        <v>25</v>
      </c>
      <c r="E18" s="17"/>
      <c r="F18" s="17">
        <v>23</v>
      </c>
      <c r="G18" s="17"/>
      <c r="H18" s="17">
        <v>67</v>
      </c>
      <c r="I18" s="17">
        <v>51</v>
      </c>
      <c r="J18" s="17"/>
      <c r="K18" s="17">
        <v>67</v>
      </c>
      <c r="L18" s="17">
        <v>2</v>
      </c>
      <c r="M18" s="17"/>
      <c r="N18" s="18"/>
      <c r="O18" s="18">
        <v>3</v>
      </c>
      <c r="P18" s="18"/>
      <c r="Q18" s="18"/>
      <c r="R18" s="14">
        <f t="shared" si="0"/>
        <v>245</v>
      </c>
    </row>
    <row r="19" spans="1:18">
      <c r="A19" s="15" t="s">
        <v>33</v>
      </c>
      <c r="B19" s="15" t="s">
        <v>34</v>
      </c>
      <c r="C19" s="16">
        <v>114</v>
      </c>
      <c r="D19" s="17"/>
      <c r="E19" s="17">
        <v>208</v>
      </c>
      <c r="F19" s="17">
        <v>17</v>
      </c>
      <c r="G19" s="17">
        <v>52</v>
      </c>
      <c r="H19" s="17">
        <v>110</v>
      </c>
      <c r="I19" s="17">
        <v>80</v>
      </c>
      <c r="J19" s="17"/>
      <c r="K19" s="17">
        <v>42</v>
      </c>
      <c r="L19" s="17">
        <v>78</v>
      </c>
      <c r="M19" s="17">
        <v>206</v>
      </c>
      <c r="N19" s="18">
        <v>3</v>
      </c>
      <c r="O19" s="18">
        <v>44</v>
      </c>
      <c r="P19" s="18"/>
      <c r="Q19" s="18"/>
      <c r="R19" s="14">
        <f t="shared" si="0"/>
        <v>954</v>
      </c>
    </row>
    <row r="20" spans="1:18" ht="22.5">
      <c r="A20" s="15" t="s">
        <v>35</v>
      </c>
      <c r="B20" s="15" t="s">
        <v>36</v>
      </c>
      <c r="C20" s="16">
        <v>51</v>
      </c>
      <c r="D20" s="17"/>
      <c r="E20" s="17">
        <v>29</v>
      </c>
      <c r="F20" s="17">
        <v>25</v>
      </c>
      <c r="G20" s="17">
        <v>1</v>
      </c>
      <c r="H20" s="17">
        <v>8</v>
      </c>
      <c r="I20" s="17">
        <v>51</v>
      </c>
      <c r="J20" s="17"/>
      <c r="K20" s="17">
        <v>22</v>
      </c>
      <c r="L20" s="17">
        <v>6</v>
      </c>
      <c r="M20" s="17">
        <v>8</v>
      </c>
      <c r="N20" s="18"/>
      <c r="O20" s="18"/>
      <c r="P20" s="18"/>
      <c r="Q20" s="18"/>
      <c r="R20" s="14">
        <f t="shared" si="0"/>
        <v>201</v>
      </c>
    </row>
    <row r="21" spans="1:18">
      <c r="A21" s="15" t="s">
        <v>37</v>
      </c>
      <c r="B21" s="15" t="s">
        <v>38</v>
      </c>
      <c r="C21" s="16">
        <v>11</v>
      </c>
      <c r="D21" s="17"/>
      <c r="E21" s="17">
        <v>88</v>
      </c>
      <c r="F21" s="17">
        <v>108</v>
      </c>
      <c r="G21" s="17">
        <v>103</v>
      </c>
      <c r="H21" s="17">
        <v>14</v>
      </c>
      <c r="I21" s="17">
        <v>188</v>
      </c>
      <c r="J21" s="17"/>
      <c r="K21" s="17">
        <v>52</v>
      </c>
      <c r="L21" s="17">
        <v>103</v>
      </c>
      <c r="M21" s="17">
        <v>2</v>
      </c>
      <c r="N21" s="18">
        <v>25</v>
      </c>
      <c r="O21" s="18">
        <v>77</v>
      </c>
      <c r="P21" s="18"/>
      <c r="Q21" s="18"/>
      <c r="R21" s="14">
        <f t="shared" si="0"/>
        <v>771</v>
      </c>
    </row>
    <row r="22" spans="1:18">
      <c r="A22" s="15" t="s">
        <v>39</v>
      </c>
      <c r="B22" s="15" t="s">
        <v>40</v>
      </c>
      <c r="C22" s="16">
        <v>0</v>
      </c>
      <c r="D22" s="17"/>
      <c r="E22" s="17">
        <v>69</v>
      </c>
      <c r="F22" s="17">
        <v>10</v>
      </c>
      <c r="G22" s="17">
        <v>1</v>
      </c>
      <c r="H22" s="17">
        <v>18</v>
      </c>
      <c r="I22" s="17">
        <v>22</v>
      </c>
      <c r="J22" s="17"/>
      <c r="K22" s="17"/>
      <c r="L22" s="17">
        <v>8</v>
      </c>
      <c r="M22" s="17">
        <v>17</v>
      </c>
      <c r="N22" s="18">
        <v>1</v>
      </c>
      <c r="O22" s="18">
        <v>36</v>
      </c>
      <c r="P22" s="18"/>
      <c r="Q22" s="18"/>
      <c r="R22" s="14">
        <f t="shared" si="0"/>
        <v>182</v>
      </c>
    </row>
    <row r="23" spans="1:18">
      <c r="A23" s="15" t="s">
        <v>41</v>
      </c>
      <c r="B23" s="15" t="s">
        <v>42</v>
      </c>
      <c r="C23" s="16">
        <v>62</v>
      </c>
      <c r="D23" s="17"/>
      <c r="E23" s="17">
        <v>216</v>
      </c>
      <c r="F23" s="17">
        <v>10</v>
      </c>
      <c r="G23" s="17">
        <v>44</v>
      </c>
      <c r="H23" s="17">
        <v>121</v>
      </c>
      <c r="I23" s="17">
        <v>91</v>
      </c>
      <c r="J23" s="17"/>
      <c r="K23" s="17">
        <v>12</v>
      </c>
      <c r="L23" s="17">
        <v>129</v>
      </c>
      <c r="M23" s="17">
        <v>153</v>
      </c>
      <c r="N23" s="18">
        <v>5</v>
      </c>
      <c r="O23" s="18"/>
      <c r="P23" s="18"/>
      <c r="Q23" s="18"/>
      <c r="R23" s="14">
        <f t="shared" si="0"/>
        <v>843</v>
      </c>
    </row>
    <row r="24" spans="1:18">
      <c r="A24" s="15" t="s">
        <v>43</v>
      </c>
      <c r="B24" s="15" t="s">
        <v>44</v>
      </c>
      <c r="C24" s="16"/>
      <c r="D24" s="17"/>
      <c r="E24" s="17">
        <v>9</v>
      </c>
      <c r="F24" s="17">
        <v>123</v>
      </c>
      <c r="G24" s="17">
        <v>76</v>
      </c>
      <c r="H24" s="17">
        <v>9</v>
      </c>
      <c r="I24" s="17">
        <v>38</v>
      </c>
      <c r="J24" s="17"/>
      <c r="K24" s="17">
        <v>2</v>
      </c>
      <c r="L24" s="17">
        <v>26</v>
      </c>
      <c r="M24" s="17">
        <v>66</v>
      </c>
      <c r="N24" s="18"/>
      <c r="O24" s="18">
        <v>83</v>
      </c>
      <c r="P24" s="18"/>
      <c r="Q24" s="18"/>
      <c r="R24" s="14">
        <f t="shared" si="0"/>
        <v>432</v>
      </c>
    </row>
    <row r="25" spans="1:18">
      <c r="A25" s="15" t="s">
        <v>45</v>
      </c>
      <c r="B25" s="15" t="s">
        <v>46</v>
      </c>
      <c r="C25" s="16">
        <v>3</v>
      </c>
      <c r="D25" s="17"/>
      <c r="E25" s="17">
        <v>12</v>
      </c>
      <c r="F25" s="17"/>
      <c r="G25" s="17"/>
      <c r="H25" s="17">
        <v>0</v>
      </c>
      <c r="I25" s="17">
        <v>292</v>
      </c>
      <c r="J25" s="17"/>
      <c r="K25" s="17">
        <v>19</v>
      </c>
      <c r="L25" s="17">
        <v>2</v>
      </c>
      <c r="M25" s="17"/>
      <c r="N25" s="18">
        <v>63</v>
      </c>
      <c r="O25" s="18"/>
      <c r="P25" s="18"/>
      <c r="Q25" s="18"/>
      <c r="R25" s="14">
        <f t="shared" si="0"/>
        <v>391</v>
      </c>
    </row>
    <row r="26" spans="1:18">
      <c r="A26" s="15" t="s">
        <v>47</v>
      </c>
      <c r="B26" s="15" t="s">
        <v>48</v>
      </c>
      <c r="C26" s="16">
        <v>32</v>
      </c>
      <c r="D26" s="17"/>
      <c r="E26" s="17">
        <v>29</v>
      </c>
      <c r="F26" s="17"/>
      <c r="G26" s="17"/>
      <c r="H26" s="17">
        <v>0</v>
      </c>
      <c r="I26" s="17">
        <v>67</v>
      </c>
      <c r="J26" s="17"/>
      <c r="K26" s="17">
        <v>0</v>
      </c>
      <c r="L26" s="17">
        <v>10</v>
      </c>
      <c r="M26" s="17"/>
      <c r="N26" s="18">
        <v>32</v>
      </c>
      <c r="O26" s="18">
        <v>13</v>
      </c>
      <c r="P26" s="18"/>
      <c r="Q26" s="18"/>
      <c r="R26" s="14">
        <f t="shared" si="0"/>
        <v>183</v>
      </c>
    </row>
    <row r="27" spans="1:18">
      <c r="A27" s="15" t="s">
        <v>49</v>
      </c>
      <c r="B27" s="15" t="s">
        <v>50</v>
      </c>
      <c r="C27" s="16">
        <v>4</v>
      </c>
      <c r="D27" s="17"/>
      <c r="E27" s="17">
        <v>17</v>
      </c>
      <c r="F27" s="17">
        <v>46</v>
      </c>
      <c r="G27" s="17">
        <v>12</v>
      </c>
      <c r="H27" s="17">
        <v>12</v>
      </c>
      <c r="I27" s="17">
        <v>102</v>
      </c>
      <c r="J27" s="17"/>
      <c r="K27" s="17">
        <v>24</v>
      </c>
      <c r="L27" s="17">
        <v>15</v>
      </c>
      <c r="M27" s="17">
        <v>0</v>
      </c>
      <c r="N27" s="18"/>
      <c r="O27" s="18"/>
      <c r="P27" s="18"/>
      <c r="Q27" s="18"/>
      <c r="R27" s="14">
        <f t="shared" si="0"/>
        <v>232</v>
      </c>
    </row>
    <row r="28" spans="1:18">
      <c r="A28" s="15" t="s">
        <v>51</v>
      </c>
      <c r="B28" s="15" t="s">
        <v>52</v>
      </c>
      <c r="C28" s="16">
        <v>34</v>
      </c>
      <c r="D28" s="17"/>
      <c r="E28" s="17">
        <v>40</v>
      </c>
      <c r="F28" s="17">
        <v>2</v>
      </c>
      <c r="G28" s="17">
        <v>29</v>
      </c>
      <c r="H28" s="17">
        <v>24</v>
      </c>
      <c r="I28" s="17">
        <v>4</v>
      </c>
      <c r="J28" s="17"/>
      <c r="K28" s="17"/>
      <c r="L28" s="17">
        <v>43</v>
      </c>
      <c r="M28" s="17">
        <v>18</v>
      </c>
      <c r="N28" s="18"/>
      <c r="O28" s="18"/>
      <c r="P28" s="18"/>
      <c r="Q28" s="18"/>
      <c r="R28" s="14">
        <f t="shared" si="0"/>
        <v>194</v>
      </c>
    </row>
    <row r="29" spans="1:18">
      <c r="A29" s="15" t="s">
        <v>53</v>
      </c>
      <c r="B29" s="15" t="s">
        <v>54</v>
      </c>
      <c r="C29" s="16">
        <v>84</v>
      </c>
      <c r="D29" s="17">
        <v>84</v>
      </c>
      <c r="E29" s="17">
        <v>37</v>
      </c>
      <c r="F29" s="17">
        <v>2</v>
      </c>
      <c r="G29" s="17">
        <v>39</v>
      </c>
      <c r="H29" s="17">
        <v>35</v>
      </c>
      <c r="I29" s="17"/>
      <c r="J29" s="17">
        <v>14</v>
      </c>
      <c r="K29" s="17">
        <v>29</v>
      </c>
      <c r="L29" s="17">
        <v>159</v>
      </c>
      <c r="M29" s="17">
        <v>6</v>
      </c>
      <c r="N29" s="18">
        <v>6</v>
      </c>
      <c r="O29" s="18"/>
      <c r="P29" s="18"/>
      <c r="Q29" s="18"/>
      <c r="R29" s="14">
        <f t="shared" si="0"/>
        <v>495</v>
      </c>
    </row>
    <row r="30" spans="1:18" ht="22.5">
      <c r="A30" s="15" t="s">
        <v>55</v>
      </c>
      <c r="B30" s="15" t="s">
        <v>56</v>
      </c>
      <c r="C30" s="16">
        <v>9</v>
      </c>
      <c r="D30" s="17">
        <v>33</v>
      </c>
      <c r="E30" s="17">
        <v>2</v>
      </c>
      <c r="F30" s="17">
        <v>11</v>
      </c>
      <c r="G30" s="17">
        <v>8</v>
      </c>
      <c r="H30" s="17"/>
      <c r="I30" s="17"/>
      <c r="J30" s="17">
        <v>16</v>
      </c>
      <c r="K30" s="17">
        <v>22</v>
      </c>
      <c r="L30" s="17">
        <v>12</v>
      </c>
      <c r="M30" s="17"/>
      <c r="N30" s="18"/>
      <c r="O30" s="18"/>
      <c r="P30" s="18"/>
      <c r="Q30" s="18"/>
      <c r="R30" s="14">
        <f t="shared" si="0"/>
        <v>113</v>
      </c>
    </row>
    <row r="31" spans="1:18">
      <c r="A31" s="15" t="s">
        <v>57</v>
      </c>
      <c r="B31" s="15" t="s">
        <v>58</v>
      </c>
      <c r="C31" s="16"/>
      <c r="D31" s="17"/>
      <c r="E31" s="17">
        <v>3</v>
      </c>
      <c r="F31" s="17">
        <v>34</v>
      </c>
      <c r="G31" s="17">
        <v>22</v>
      </c>
      <c r="H31" s="17">
        <v>18</v>
      </c>
      <c r="I31" s="17"/>
      <c r="J31" s="17"/>
      <c r="K31" s="17">
        <v>33</v>
      </c>
      <c r="L31" s="17">
        <v>33</v>
      </c>
      <c r="M31" s="17"/>
      <c r="N31" s="18"/>
      <c r="O31" s="18"/>
      <c r="P31" s="18"/>
      <c r="Q31" s="18"/>
      <c r="R31" s="14">
        <f t="shared" si="0"/>
        <v>143</v>
      </c>
    </row>
    <row r="32" spans="1:18">
      <c r="A32" s="15" t="s">
        <v>59</v>
      </c>
      <c r="B32" s="15" t="s">
        <v>60</v>
      </c>
      <c r="C32" s="16">
        <v>16</v>
      </c>
      <c r="D32" s="17"/>
      <c r="E32" s="17">
        <v>3</v>
      </c>
      <c r="F32" s="17">
        <v>53</v>
      </c>
      <c r="G32" s="17">
        <v>40</v>
      </c>
      <c r="H32" s="17">
        <v>2</v>
      </c>
      <c r="I32" s="17"/>
      <c r="J32" s="17"/>
      <c r="K32" s="17">
        <v>48</v>
      </c>
      <c r="L32" s="17">
        <v>92</v>
      </c>
      <c r="M32" s="17">
        <v>3</v>
      </c>
      <c r="N32" s="18"/>
      <c r="O32" s="18"/>
      <c r="P32" s="18"/>
      <c r="Q32" s="18"/>
      <c r="R32" s="14">
        <f t="shared" si="0"/>
        <v>257</v>
      </c>
    </row>
    <row r="33" spans="1:18">
      <c r="A33" s="15" t="s">
        <v>61</v>
      </c>
      <c r="B33" s="15" t="s">
        <v>62</v>
      </c>
      <c r="C33" s="16">
        <v>4</v>
      </c>
      <c r="D33" s="17">
        <v>24</v>
      </c>
      <c r="E33" s="17">
        <v>48</v>
      </c>
      <c r="F33" s="17">
        <v>15</v>
      </c>
      <c r="G33" s="17">
        <v>5</v>
      </c>
      <c r="H33" s="17">
        <v>7</v>
      </c>
      <c r="I33" s="17"/>
      <c r="J33" s="17">
        <v>7</v>
      </c>
      <c r="K33" s="17">
        <v>62</v>
      </c>
      <c r="L33" s="17">
        <v>29</v>
      </c>
      <c r="M33" s="17"/>
      <c r="N33" s="18"/>
      <c r="O33" s="18"/>
      <c r="P33" s="18"/>
      <c r="Q33" s="18"/>
      <c r="R33" s="14">
        <f t="shared" si="0"/>
        <v>201</v>
      </c>
    </row>
    <row r="34" spans="1:18">
      <c r="A34" s="15" t="s">
        <v>63</v>
      </c>
      <c r="B34" s="15" t="s">
        <v>64</v>
      </c>
      <c r="C34" s="16">
        <v>66</v>
      </c>
      <c r="D34" s="17">
        <v>49</v>
      </c>
      <c r="E34" s="17">
        <v>153</v>
      </c>
      <c r="F34" s="17">
        <v>65</v>
      </c>
      <c r="G34" s="17">
        <v>18</v>
      </c>
      <c r="H34" s="17">
        <v>3</v>
      </c>
      <c r="I34" s="17"/>
      <c r="J34" s="17">
        <v>23</v>
      </c>
      <c r="K34" s="17">
        <v>101</v>
      </c>
      <c r="L34" s="17">
        <v>140</v>
      </c>
      <c r="M34" s="17">
        <v>24</v>
      </c>
      <c r="N34" s="18"/>
      <c r="O34" s="18"/>
      <c r="P34" s="18"/>
      <c r="Q34" s="18"/>
      <c r="R34" s="14">
        <f t="shared" si="0"/>
        <v>642</v>
      </c>
    </row>
    <row r="35" spans="1:18">
      <c r="A35" s="15" t="s">
        <v>65</v>
      </c>
      <c r="B35" s="15" t="s">
        <v>66</v>
      </c>
      <c r="C35" s="16">
        <v>0</v>
      </c>
      <c r="D35" s="17">
        <v>49</v>
      </c>
      <c r="E35" s="17">
        <v>39</v>
      </c>
      <c r="F35" s="17">
        <v>20</v>
      </c>
      <c r="G35" s="17">
        <v>14</v>
      </c>
      <c r="H35" s="17">
        <v>0</v>
      </c>
      <c r="I35" s="17"/>
      <c r="J35" s="17"/>
      <c r="K35" s="17">
        <v>47</v>
      </c>
      <c r="L35" s="17">
        <v>39</v>
      </c>
      <c r="M35" s="17"/>
      <c r="N35" s="18"/>
      <c r="O35" s="18"/>
      <c r="P35" s="18"/>
      <c r="Q35" s="18"/>
      <c r="R35" s="14">
        <f t="shared" si="0"/>
        <v>208</v>
      </c>
    </row>
    <row r="36" spans="1:18">
      <c r="A36" s="15" t="s">
        <v>67</v>
      </c>
      <c r="B36" s="15" t="s">
        <v>68</v>
      </c>
      <c r="C36" s="16">
        <v>3</v>
      </c>
      <c r="D36" s="17">
        <v>3</v>
      </c>
      <c r="E36" s="17">
        <v>9</v>
      </c>
      <c r="F36" s="17">
        <v>9</v>
      </c>
      <c r="G36" s="17">
        <v>8</v>
      </c>
      <c r="H36" s="17">
        <v>0</v>
      </c>
      <c r="I36" s="17"/>
      <c r="J36" s="17"/>
      <c r="K36" s="17">
        <v>46</v>
      </c>
      <c r="L36" s="17">
        <v>23</v>
      </c>
      <c r="M36" s="17"/>
      <c r="N36" s="18"/>
      <c r="O36" s="18"/>
      <c r="P36" s="18"/>
      <c r="Q36" s="18"/>
      <c r="R36" s="14">
        <f t="shared" si="0"/>
        <v>101</v>
      </c>
    </row>
    <row r="37" spans="1:18">
      <c r="A37" s="15" t="s">
        <v>69</v>
      </c>
      <c r="B37" s="15" t="s">
        <v>70</v>
      </c>
      <c r="C37" s="16">
        <v>3</v>
      </c>
      <c r="D37" s="17">
        <v>22</v>
      </c>
      <c r="E37" s="17">
        <v>61</v>
      </c>
      <c r="F37" s="17">
        <v>6</v>
      </c>
      <c r="G37" s="17">
        <v>55</v>
      </c>
      <c r="H37" s="17">
        <v>16</v>
      </c>
      <c r="I37" s="17"/>
      <c r="J37" s="17"/>
      <c r="K37" s="17">
        <v>63</v>
      </c>
      <c r="L37" s="17">
        <v>59</v>
      </c>
      <c r="M37" s="17">
        <v>1</v>
      </c>
      <c r="N37" s="18"/>
      <c r="O37" s="18"/>
      <c r="P37" s="18"/>
      <c r="Q37" s="18"/>
      <c r="R37" s="14">
        <f t="shared" si="0"/>
        <v>286</v>
      </c>
    </row>
    <row r="38" spans="1:18">
      <c r="A38" s="15" t="s">
        <v>71</v>
      </c>
      <c r="B38" s="15" t="s">
        <v>72</v>
      </c>
      <c r="C38" s="16"/>
      <c r="D38" s="17"/>
      <c r="E38" s="17">
        <v>24</v>
      </c>
      <c r="F38" s="17">
        <v>18</v>
      </c>
      <c r="G38" s="17">
        <v>24</v>
      </c>
      <c r="H38" s="17">
        <v>0</v>
      </c>
      <c r="I38" s="17"/>
      <c r="J38" s="17">
        <v>3</v>
      </c>
      <c r="K38" s="17">
        <v>30</v>
      </c>
      <c r="L38" s="17">
        <v>26</v>
      </c>
      <c r="M38" s="17"/>
      <c r="N38" s="18"/>
      <c r="O38" s="18"/>
      <c r="P38" s="18"/>
      <c r="Q38" s="18"/>
      <c r="R38" s="14">
        <f t="shared" si="0"/>
        <v>125</v>
      </c>
    </row>
    <row r="39" spans="1:18">
      <c r="A39" s="15" t="s">
        <v>73</v>
      </c>
      <c r="B39" s="15" t="s">
        <v>74</v>
      </c>
      <c r="C39" s="16">
        <v>167</v>
      </c>
      <c r="D39" s="17">
        <v>186</v>
      </c>
      <c r="E39" s="17">
        <v>14</v>
      </c>
      <c r="F39" s="17">
        <v>6</v>
      </c>
      <c r="G39" s="17">
        <v>38</v>
      </c>
      <c r="H39" s="17">
        <v>156</v>
      </c>
      <c r="I39" s="17"/>
      <c r="J39" s="17">
        <v>181</v>
      </c>
      <c r="K39" s="17">
        <v>112</v>
      </c>
      <c r="L39" s="17">
        <v>150</v>
      </c>
      <c r="M39" s="17">
        <v>152</v>
      </c>
      <c r="N39" s="18">
        <v>112</v>
      </c>
      <c r="O39" s="18">
        <v>188</v>
      </c>
      <c r="P39" s="18"/>
      <c r="Q39" s="18"/>
      <c r="R39" s="14">
        <f t="shared" si="0"/>
        <v>1462</v>
      </c>
    </row>
    <row r="40" spans="1:18" ht="22.5">
      <c r="A40" s="15" t="s">
        <v>75</v>
      </c>
      <c r="B40" s="15" t="s">
        <v>76</v>
      </c>
      <c r="C40" s="16">
        <v>2</v>
      </c>
      <c r="D40" s="17">
        <v>7</v>
      </c>
      <c r="E40" s="17"/>
      <c r="F40" s="17"/>
      <c r="G40" s="17"/>
      <c r="H40" s="17"/>
      <c r="I40" s="17"/>
      <c r="J40" s="17">
        <v>24</v>
      </c>
      <c r="K40" s="17"/>
      <c r="L40" s="17"/>
      <c r="M40" s="17">
        <v>2</v>
      </c>
      <c r="N40" s="18">
        <v>1</v>
      </c>
      <c r="O40" s="18">
        <v>13</v>
      </c>
      <c r="P40" s="18"/>
      <c r="Q40" s="18"/>
      <c r="R40" s="14">
        <f t="shared" si="0"/>
        <v>49</v>
      </c>
    </row>
    <row r="41" spans="1:18" ht="22.5">
      <c r="A41" s="15" t="s">
        <v>77</v>
      </c>
      <c r="B41" s="15" t="s">
        <v>78</v>
      </c>
      <c r="C41" s="16">
        <v>29</v>
      </c>
      <c r="D41" s="17">
        <v>38</v>
      </c>
      <c r="E41" s="17">
        <v>26</v>
      </c>
      <c r="F41" s="17"/>
      <c r="G41" s="17"/>
      <c r="H41" s="17">
        <v>0</v>
      </c>
      <c r="I41" s="17"/>
      <c r="J41" s="17">
        <v>76</v>
      </c>
      <c r="K41" s="17">
        <v>5</v>
      </c>
      <c r="L41" s="17"/>
      <c r="M41" s="17">
        <v>2</v>
      </c>
      <c r="N41" s="18">
        <v>25</v>
      </c>
      <c r="O41" s="18">
        <v>40</v>
      </c>
      <c r="P41" s="18"/>
      <c r="Q41" s="18"/>
      <c r="R41" s="14">
        <f t="shared" si="0"/>
        <v>241</v>
      </c>
    </row>
    <row r="42" spans="1:18" ht="22.5">
      <c r="A42" s="15" t="s">
        <v>79</v>
      </c>
      <c r="B42" s="15" t="s">
        <v>80</v>
      </c>
      <c r="C42" s="16">
        <v>9</v>
      </c>
      <c r="D42" s="17">
        <v>3</v>
      </c>
      <c r="E42" s="17"/>
      <c r="F42" s="17"/>
      <c r="G42" s="17"/>
      <c r="H42" s="17"/>
      <c r="I42" s="17"/>
      <c r="J42" s="17"/>
      <c r="K42" s="17"/>
      <c r="L42" s="17"/>
      <c r="M42" s="17">
        <v>28</v>
      </c>
      <c r="N42" s="18">
        <v>11</v>
      </c>
      <c r="O42" s="18">
        <v>6</v>
      </c>
      <c r="P42" s="18"/>
      <c r="Q42" s="18"/>
      <c r="R42" s="14">
        <f t="shared" si="0"/>
        <v>57</v>
      </c>
    </row>
    <row r="43" spans="1:18" ht="22.5">
      <c r="A43" s="15" t="s">
        <v>81</v>
      </c>
      <c r="B43" s="15" t="s">
        <v>82</v>
      </c>
      <c r="C43" s="16">
        <v>12</v>
      </c>
      <c r="D43" s="17">
        <v>25</v>
      </c>
      <c r="E43" s="17">
        <v>12</v>
      </c>
      <c r="F43" s="17"/>
      <c r="G43" s="17"/>
      <c r="H43" s="17">
        <v>11</v>
      </c>
      <c r="I43" s="17"/>
      <c r="J43" s="17">
        <v>27</v>
      </c>
      <c r="K43" s="17"/>
      <c r="L43" s="17"/>
      <c r="M43" s="17"/>
      <c r="N43" s="18">
        <v>34</v>
      </c>
      <c r="O43" s="18">
        <v>22</v>
      </c>
      <c r="P43" s="18"/>
      <c r="Q43" s="18"/>
      <c r="R43" s="14">
        <f t="shared" si="0"/>
        <v>143</v>
      </c>
    </row>
    <row r="44" spans="1:18">
      <c r="A44" s="15" t="s">
        <v>83</v>
      </c>
      <c r="B44" s="15" t="s">
        <v>84</v>
      </c>
      <c r="C44" s="16">
        <v>16</v>
      </c>
      <c r="D44" s="17">
        <v>18</v>
      </c>
      <c r="E44" s="17">
        <v>1</v>
      </c>
      <c r="F44" s="17"/>
      <c r="G44" s="17"/>
      <c r="H44" s="17">
        <v>21</v>
      </c>
      <c r="I44" s="17"/>
      <c r="J44" s="17">
        <v>51</v>
      </c>
      <c r="K44" s="17">
        <v>2</v>
      </c>
      <c r="L44" s="17"/>
      <c r="M44" s="17"/>
      <c r="N44" s="18">
        <v>40</v>
      </c>
      <c r="O44" s="18">
        <v>41</v>
      </c>
      <c r="P44" s="18"/>
      <c r="Q44" s="18"/>
      <c r="R44" s="14">
        <f t="shared" si="0"/>
        <v>190</v>
      </c>
    </row>
    <row r="45" spans="1:18">
      <c r="A45" s="15" t="s">
        <v>85</v>
      </c>
      <c r="B45" s="15" t="s">
        <v>86</v>
      </c>
      <c r="C45" s="16">
        <v>39</v>
      </c>
      <c r="D45" s="17">
        <v>34</v>
      </c>
      <c r="E45" s="17"/>
      <c r="F45" s="17"/>
      <c r="G45" s="17"/>
      <c r="H45" s="17">
        <v>18</v>
      </c>
      <c r="I45" s="17"/>
      <c r="J45" s="17">
        <v>25</v>
      </c>
      <c r="K45" s="17">
        <v>0</v>
      </c>
      <c r="L45" s="17"/>
      <c r="M45" s="17">
        <v>34</v>
      </c>
      <c r="N45" s="18">
        <v>1</v>
      </c>
      <c r="O45" s="18">
        <v>11</v>
      </c>
      <c r="P45" s="18"/>
      <c r="Q45" s="18"/>
      <c r="R45" s="14">
        <f t="shared" si="0"/>
        <v>162</v>
      </c>
    </row>
    <row r="46" spans="1:18">
      <c r="A46" s="15" t="s">
        <v>87</v>
      </c>
      <c r="B46" s="15" t="s">
        <v>88</v>
      </c>
      <c r="C46" s="16">
        <v>0</v>
      </c>
      <c r="D46" s="17">
        <v>290</v>
      </c>
      <c r="E46" s="17">
        <v>36</v>
      </c>
      <c r="F46" s="17"/>
      <c r="G46" s="17"/>
      <c r="H46" s="17">
        <v>20</v>
      </c>
      <c r="I46" s="17"/>
      <c r="J46" s="17">
        <v>107</v>
      </c>
      <c r="K46" s="17">
        <v>77</v>
      </c>
      <c r="L46" s="17">
        <v>1</v>
      </c>
      <c r="M46" s="17"/>
      <c r="N46" s="18">
        <v>55</v>
      </c>
      <c r="O46" s="18">
        <v>42</v>
      </c>
      <c r="P46" s="18"/>
      <c r="Q46" s="18"/>
      <c r="R46" s="14">
        <f t="shared" si="0"/>
        <v>628</v>
      </c>
    </row>
    <row r="47" spans="1:18">
      <c r="A47" s="15" t="s">
        <v>89</v>
      </c>
      <c r="B47" s="15" t="s">
        <v>90</v>
      </c>
      <c r="C47" s="16">
        <v>57</v>
      </c>
      <c r="D47" s="17">
        <v>27</v>
      </c>
      <c r="E47" s="17"/>
      <c r="F47" s="17"/>
      <c r="G47" s="17"/>
      <c r="H47" s="17">
        <v>42</v>
      </c>
      <c r="I47" s="17"/>
      <c r="J47" s="17">
        <v>83</v>
      </c>
      <c r="K47" s="17">
        <v>5</v>
      </c>
      <c r="L47" s="17"/>
      <c r="M47" s="17"/>
      <c r="N47" s="18">
        <v>49</v>
      </c>
      <c r="O47" s="18">
        <v>43</v>
      </c>
      <c r="P47" s="18"/>
      <c r="Q47" s="18"/>
      <c r="R47" s="14">
        <f t="shared" si="0"/>
        <v>306</v>
      </c>
    </row>
    <row r="48" spans="1:18">
      <c r="A48" s="15" t="s">
        <v>91</v>
      </c>
      <c r="B48" s="15" t="s">
        <v>92</v>
      </c>
      <c r="C48" s="16">
        <v>3</v>
      </c>
      <c r="D48" s="17">
        <v>43</v>
      </c>
      <c r="E48" s="17">
        <v>15</v>
      </c>
      <c r="F48" s="17"/>
      <c r="G48" s="17"/>
      <c r="H48" s="17">
        <v>0</v>
      </c>
      <c r="I48" s="17"/>
      <c r="J48" s="17">
        <v>48</v>
      </c>
      <c r="K48" s="17">
        <v>25</v>
      </c>
      <c r="L48" s="17"/>
      <c r="M48" s="17">
        <v>12</v>
      </c>
      <c r="N48" s="18">
        <v>42</v>
      </c>
      <c r="O48" s="18"/>
      <c r="P48" s="18"/>
      <c r="Q48" s="18"/>
      <c r="R48" s="14">
        <f t="shared" si="0"/>
        <v>188</v>
      </c>
    </row>
    <row r="49" spans="1:18">
      <c r="A49" s="15" t="s">
        <v>93</v>
      </c>
      <c r="B49" s="15" t="s">
        <v>94</v>
      </c>
      <c r="C49" s="16">
        <v>14</v>
      </c>
      <c r="D49" s="17">
        <v>12</v>
      </c>
      <c r="E49" s="17">
        <v>32</v>
      </c>
      <c r="F49" s="17"/>
      <c r="G49" s="17"/>
      <c r="H49" s="17">
        <v>21</v>
      </c>
      <c r="I49" s="17"/>
      <c r="J49" s="17">
        <v>38</v>
      </c>
      <c r="K49" s="17">
        <v>26</v>
      </c>
      <c r="L49" s="17"/>
      <c r="M49" s="17"/>
      <c r="N49" s="18">
        <v>30</v>
      </c>
      <c r="O49" s="18"/>
      <c r="P49" s="18"/>
      <c r="Q49" s="18"/>
      <c r="R49" s="14">
        <f t="shared" si="0"/>
        <v>173</v>
      </c>
    </row>
    <row r="50" spans="1:18">
      <c r="A50" s="15" t="s">
        <v>95</v>
      </c>
      <c r="B50" s="15" t="s">
        <v>96</v>
      </c>
      <c r="C50" s="16">
        <v>15</v>
      </c>
      <c r="D50" s="17">
        <v>76</v>
      </c>
      <c r="E50" s="17"/>
      <c r="F50" s="17"/>
      <c r="G50" s="17">
        <v>8</v>
      </c>
      <c r="H50" s="17">
        <v>17</v>
      </c>
      <c r="I50" s="17"/>
      <c r="J50" s="17">
        <v>65</v>
      </c>
      <c r="K50" s="17">
        <v>4</v>
      </c>
      <c r="L50" s="17"/>
      <c r="M50" s="17">
        <v>8</v>
      </c>
      <c r="N50" s="18">
        <v>3</v>
      </c>
      <c r="O50" s="18">
        <v>43</v>
      </c>
      <c r="P50" s="18"/>
      <c r="Q50" s="18"/>
      <c r="R50" s="14">
        <f t="shared" si="0"/>
        <v>239</v>
      </c>
    </row>
    <row r="51" spans="1:18" ht="15.75" thickBot="1">
      <c r="A51" s="19" t="s">
        <v>97</v>
      </c>
      <c r="B51" s="19" t="s">
        <v>98</v>
      </c>
      <c r="C51" s="20">
        <v>2</v>
      </c>
      <c r="D51" s="21">
        <v>13</v>
      </c>
      <c r="E51" s="21"/>
      <c r="F51" s="21">
        <v>1</v>
      </c>
      <c r="G51" s="21"/>
      <c r="H51" s="21">
        <v>0</v>
      </c>
      <c r="I51" s="21"/>
      <c r="J51" s="21">
        <v>41</v>
      </c>
      <c r="K51" s="21"/>
      <c r="L51" s="21"/>
      <c r="M51" s="21">
        <v>6</v>
      </c>
      <c r="N51" s="22">
        <v>32</v>
      </c>
      <c r="O51" s="22">
        <v>9</v>
      </c>
      <c r="P51" s="22"/>
      <c r="Q51" s="22"/>
      <c r="R51" s="14">
        <f t="shared" si="0"/>
        <v>104</v>
      </c>
    </row>
    <row r="52" spans="1:18" ht="15.75" thickBot="1">
      <c r="A52" s="110" t="s">
        <v>99</v>
      </c>
      <c r="B52" s="111"/>
      <c r="C52" s="23">
        <f t="shared" ref="C52:Q52" si="1">SUM(C4:C51)</f>
        <v>1354</v>
      </c>
      <c r="D52" s="23">
        <f t="shared" si="1"/>
        <v>1893</v>
      </c>
      <c r="E52" s="23">
        <f t="shared" si="1"/>
        <v>1345</v>
      </c>
      <c r="F52" s="23">
        <f t="shared" si="1"/>
        <v>817</v>
      </c>
      <c r="G52" s="24">
        <f t="shared" si="1"/>
        <v>1265</v>
      </c>
      <c r="H52" s="24">
        <f t="shared" si="1"/>
        <v>1498</v>
      </c>
      <c r="I52" s="24">
        <f t="shared" si="1"/>
        <v>1567</v>
      </c>
      <c r="J52" s="24">
        <f t="shared" si="1"/>
        <v>1147</v>
      </c>
      <c r="K52" s="24">
        <f t="shared" si="1"/>
        <v>1310</v>
      </c>
      <c r="L52" s="24">
        <f t="shared" si="1"/>
        <v>1621</v>
      </c>
      <c r="M52" s="24">
        <f t="shared" si="1"/>
        <v>974</v>
      </c>
      <c r="N52" s="25">
        <f>SUM(N4:N51)</f>
        <v>794</v>
      </c>
      <c r="O52" s="25">
        <f>SUM(O4:O51)</f>
        <v>1048</v>
      </c>
      <c r="P52" s="25"/>
      <c r="Q52" s="25">
        <f t="shared" si="1"/>
        <v>0</v>
      </c>
      <c r="R52" s="26">
        <f t="shared" si="0"/>
        <v>16633</v>
      </c>
    </row>
  </sheetData>
  <mergeCells count="2">
    <mergeCell ref="A1:Q1"/>
    <mergeCell ref="A52:B5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S52"/>
  <sheetViews>
    <sheetView rightToLeft="1" topLeftCell="A29" zoomScale="110" zoomScaleNormal="110" workbookViewId="0">
      <selection activeCell="K2" sqref="K2:K52"/>
    </sheetView>
  </sheetViews>
  <sheetFormatPr defaultRowHeight="15"/>
  <cols>
    <col min="1" max="1" width="3.42578125" bestFit="1" customWidth="1"/>
    <col min="2" max="2" width="12.42578125" customWidth="1"/>
    <col min="3" max="3" width="5.85546875" style="61" bestFit="1" customWidth="1"/>
    <col min="4" max="4" width="6.7109375" style="61" customWidth="1"/>
    <col min="5" max="5" width="5.85546875" style="61" bestFit="1" customWidth="1"/>
    <col min="6" max="6" width="6.140625" style="61" customWidth="1"/>
    <col min="7" max="7" width="5.85546875" style="61" bestFit="1" customWidth="1"/>
    <col min="8" max="8" width="6.42578125" style="61" customWidth="1"/>
    <col min="9" max="10" width="7.140625" style="61" customWidth="1"/>
    <col min="11" max="11" width="5.7109375" style="61" customWidth="1"/>
    <col min="12" max="14" width="9" style="61"/>
    <col min="22" max="22" width="9" style="61"/>
    <col min="26" max="26" width="7.7109375" customWidth="1"/>
    <col min="27" max="27" width="9.42578125" customWidth="1"/>
    <col min="28" max="28" width="7" customWidth="1"/>
    <col min="29" max="29" width="5.5703125" customWidth="1"/>
    <col min="30" max="30" width="6.85546875" customWidth="1"/>
    <col min="31" max="31" width="5.42578125" customWidth="1"/>
    <col min="32" max="32" width="5.85546875" customWidth="1"/>
    <col min="33" max="33" width="6.7109375" customWidth="1"/>
  </cols>
  <sheetData>
    <row r="1" spans="1:45" ht="22.5">
      <c r="A1" s="107" t="s">
        <v>166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9"/>
      <c r="O1" s="1"/>
      <c r="Z1" s="107" t="s">
        <v>100</v>
      </c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9"/>
      <c r="AS1" s="1"/>
    </row>
    <row r="2" spans="1:45" ht="18">
      <c r="A2" s="2" t="s">
        <v>0</v>
      </c>
      <c r="B2" s="65" t="s">
        <v>1</v>
      </c>
      <c r="C2" s="33">
        <v>42888</v>
      </c>
      <c r="D2" s="47">
        <v>42895</v>
      </c>
      <c r="E2" s="33">
        <v>42899</v>
      </c>
      <c r="F2" s="33">
        <v>42900</v>
      </c>
      <c r="G2" s="33">
        <v>42901</v>
      </c>
      <c r="H2" s="33">
        <v>42905</v>
      </c>
      <c r="I2" s="33">
        <v>42907</v>
      </c>
      <c r="J2" s="33">
        <v>42909</v>
      </c>
      <c r="K2" s="33">
        <v>42915</v>
      </c>
      <c r="L2" s="33"/>
      <c r="M2" s="33"/>
      <c r="N2" s="33"/>
      <c r="O2" s="3"/>
      <c r="Z2" s="2" t="s">
        <v>0</v>
      </c>
      <c r="AA2" s="2" t="s">
        <v>1</v>
      </c>
      <c r="AB2" s="3"/>
      <c r="AC2" s="3"/>
      <c r="AD2" s="4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>
      <c r="A3" s="5"/>
      <c r="B3" s="66" t="s">
        <v>2</v>
      </c>
      <c r="C3" s="34" t="s">
        <v>153</v>
      </c>
      <c r="D3" s="50" t="s">
        <v>154</v>
      </c>
      <c r="E3" s="34" t="s">
        <v>155</v>
      </c>
      <c r="F3" s="34" t="s">
        <v>156</v>
      </c>
      <c r="G3" s="74" t="s">
        <v>157</v>
      </c>
      <c r="H3" s="74" t="s">
        <v>158</v>
      </c>
      <c r="I3" s="74" t="s">
        <v>163</v>
      </c>
      <c r="J3" s="74" t="s">
        <v>164</v>
      </c>
      <c r="K3" s="74" t="s">
        <v>165</v>
      </c>
      <c r="L3" s="74"/>
      <c r="M3" s="74"/>
      <c r="N3" s="74"/>
      <c r="O3" s="6"/>
      <c r="U3" s="81" t="s">
        <v>160</v>
      </c>
      <c r="V3" s="81" t="s">
        <v>161</v>
      </c>
      <c r="W3" s="81"/>
      <c r="Z3" s="5"/>
      <c r="AA3" s="5" t="s">
        <v>159</v>
      </c>
      <c r="AB3" s="6"/>
      <c r="AC3" s="6"/>
      <c r="AD3" s="7"/>
      <c r="AE3" s="6"/>
      <c r="AF3" s="8"/>
      <c r="AG3" s="9" t="s">
        <v>162</v>
      </c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6"/>
    </row>
    <row r="4" spans="1:45">
      <c r="A4" s="10" t="s">
        <v>3</v>
      </c>
      <c r="B4" s="67" t="s">
        <v>4</v>
      </c>
      <c r="C4" s="96">
        <v>229</v>
      </c>
      <c r="D4" s="97">
        <v>136</v>
      </c>
      <c r="E4" s="98">
        <v>307</v>
      </c>
      <c r="F4" s="98"/>
      <c r="G4" s="98">
        <v>151</v>
      </c>
      <c r="H4" s="98">
        <v>25</v>
      </c>
      <c r="I4" s="98">
        <v>284</v>
      </c>
      <c r="J4" s="12">
        <v>70</v>
      </c>
      <c r="K4" s="12">
        <v>219</v>
      </c>
      <c r="L4" s="12"/>
      <c r="M4" s="12"/>
      <c r="N4" s="13"/>
      <c r="O4" s="14">
        <f>SUM(C4:N4)</f>
        <v>1421</v>
      </c>
      <c r="U4" s="82">
        <f>SUM(I4:T4)</f>
        <v>1994</v>
      </c>
      <c r="V4" s="83">
        <f t="shared" ref="V4:V35" si="0">O4-AS4</f>
        <v>573</v>
      </c>
      <c r="W4" s="84" t="s">
        <v>4</v>
      </c>
      <c r="Z4" s="10" t="s">
        <v>3</v>
      </c>
      <c r="AA4" s="10" t="s">
        <v>4</v>
      </c>
      <c r="AB4" s="75">
        <v>229</v>
      </c>
      <c r="AC4" s="76">
        <v>136</v>
      </c>
      <c r="AD4" s="77">
        <v>307</v>
      </c>
      <c r="AE4" s="77"/>
      <c r="AF4" s="77">
        <v>151</v>
      </c>
      <c r="AG4" s="77">
        <v>25</v>
      </c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3"/>
      <c r="AS4" s="14">
        <f>SUM(AB4:AR4)</f>
        <v>848</v>
      </c>
    </row>
    <row r="5" spans="1:45">
      <c r="A5" s="15" t="s">
        <v>5</v>
      </c>
      <c r="B5" s="68" t="s">
        <v>6</v>
      </c>
      <c r="C5" s="96">
        <v>0</v>
      </c>
      <c r="D5" s="16">
        <v>13</v>
      </c>
      <c r="E5" s="17"/>
      <c r="F5" s="17">
        <v>93</v>
      </c>
      <c r="G5" s="17"/>
      <c r="H5" s="17">
        <v>61</v>
      </c>
      <c r="I5" s="17">
        <v>15</v>
      </c>
      <c r="J5" s="17">
        <v>63</v>
      </c>
      <c r="K5" s="17">
        <v>21</v>
      </c>
      <c r="L5" s="17"/>
      <c r="M5" s="17"/>
      <c r="N5" s="18"/>
      <c r="O5" s="14">
        <f t="shared" ref="O5:O52" si="1">SUM(C5:N5)</f>
        <v>266</v>
      </c>
      <c r="U5" s="85">
        <f t="shared" ref="U5:U52" si="2">SUM(I5:T5)</f>
        <v>365</v>
      </c>
      <c r="V5" s="86">
        <f t="shared" si="0"/>
        <v>266</v>
      </c>
      <c r="W5" s="87" t="s">
        <v>6</v>
      </c>
      <c r="Z5" s="15" t="s">
        <v>5</v>
      </c>
      <c r="AA5" s="15" t="s">
        <v>6</v>
      </c>
      <c r="AB5" s="75">
        <v>0</v>
      </c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8"/>
      <c r="AS5" s="14">
        <f t="shared" ref="AS5:AS52" si="3">SUM(AB5:AR5)</f>
        <v>0</v>
      </c>
    </row>
    <row r="6" spans="1:45" ht="22.5">
      <c r="A6" s="15" t="s">
        <v>7</v>
      </c>
      <c r="B6" s="68" t="s">
        <v>8</v>
      </c>
      <c r="C6" s="96">
        <v>2</v>
      </c>
      <c r="D6" s="99">
        <v>72</v>
      </c>
      <c r="E6" s="96"/>
      <c r="F6" s="96">
        <v>95</v>
      </c>
      <c r="G6" s="96"/>
      <c r="H6" s="17">
        <v>148</v>
      </c>
      <c r="I6" s="17">
        <v>0</v>
      </c>
      <c r="J6" s="17">
        <v>43</v>
      </c>
      <c r="K6" s="17">
        <v>31</v>
      </c>
      <c r="L6" s="17"/>
      <c r="M6" s="17"/>
      <c r="N6" s="18"/>
      <c r="O6" s="14">
        <f t="shared" si="1"/>
        <v>391</v>
      </c>
      <c r="U6" s="85">
        <f t="shared" si="2"/>
        <v>465</v>
      </c>
      <c r="V6" s="86">
        <f t="shared" si="0"/>
        <v>222</v>
      </c>
      <c r="W6" s="87" t="s">
        <v>8</v>
      </c>
      <c r="Z6" s="15" t="s">
        <v>7</v>
      </c>
      <c r="AA6" s="15" t="s">
        <v>8</v>
      </c>
      <c r="AB6" s="75">
        <v>2</v>
      </c>
      <c r="AC6" s="78">
        <v>72</v>
      </c>
      <c r="AD6" s="75"/>
      <c r="AE6" s="75">
        <v>95</v>
      </c>
      <c r="AF6" s="75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8"/>
      <c r="AS6" s="14">
        <f t="shared" si="3"/>
        <v>169</v>
      </c>
    </row>
    <row r="7" spans="1:45" ht="38.25">
      <c r="A7" s="15" t="s">
        <v>9</v>
      </c>
      <c r="B7" s="68" t="s">
        <v>10</v>
      </c>
      <c r="C7" s="96"/>
      <c r="D7" s="99">
        <v>2</v>
      </c>
      <c r="E7" s="96"/>
      <c r="F7" s="96">
        <v>17</v>
      </c>
      <c r="G7" s="96"/>
      <c r="H7" s="17">
        <v>8</v>
      </c>
      <c r="I7" s="17">
        <v>0</v>
      </c>
      <c r="J7" s="17">
        <v>25</v>
      </c>
      <c r="K7" s="17">
        <v>19</v>
      </c>
      <c r="L7" s="17"/>
      <c r="M7" s="17"/>
      <c r="N7" s="18"/>
      <c r="O7" s="14">
        <f t="shared" si="1"/>
        <v>71</v>
      </c>
      <c r="U7" s="85">
        <f t="shared" si="2"/>
        <v>115</v>
      </c>
      <c r="V7" s="86">
        <f t="shared" si="0"/>
        <v>52</v>
      </c>
      <c r="W7" s="87" t="s">
        <v>10</v>
      </c>
      <c r="Z7" s="15" t="s">
        <v>9</v>
      </c>
      <c r="AA7" s="15" t="s">
        <v>10</v>
      </c>
      <c r="AB7" s="75"/>
      <c r="AC7" s="78">
        <v>2</v>
      </c>
      <c r="AD7" s="75"/>
      <c r="AE7" s="75">
        <v>17</v>
      </c>
      <c r="AF7" s="75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8"/>
      <c r="AS7" s="14">
        <f t="shared" si="3"/>
        <v>19</v>
      </c>
    </row>
    <row r="8" spans="1:45" ht="22.5">
      <c r="A8" s="15" t="s">
        <v>11</v>
      </c>
      <c r="B8" s="68" t="s">
        <v>12</v>
      </c>
      <c r="C8" s="96">
        <v>24</v>
      </c>
      <c r="D8" s="16">
        <v>24</v>
      </c>
      <c r="E8" s="17"/>
      <c r="F8" s="17">
        <v>13</v>
      </c>
      <c r="G8" s="17"/>
      <c r="H8" s="17">
        <v>109</v>
      </c>
      <c r="I8" s="17"/>
      <c r="J8" s="17"/>
      <c r="K8" s="17">
        <v>53</v>
      </c>
      <c r="L8" s="17"/>
      <c r="M8" s="17"/>
      <c r="N8" s="18"/>
      <c r="O8" s="14">
        <f t="shared" si="1"/>
        <v>223</v>
      </c>
      <c r="U8" s="85">
        <f t="shared" si="2"/>
        <v>276</v>
      </c>
      <c r="V8" s="86">
        <f t="shared" si="0"/>
        <v>199</v>
      </c>
      <c r="W8" s="88" t="s">
        <v>12</v>
      </c>
      <c r="Z8" s="15" t="s">
        <v>11</v>
      </c>
      <c r="AA8" s="79" t="s">
        <v>12</v>
      </c>
      <c r="AB8" s="75">
        <v>24</v>
      </c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8"/>
      <c r="AS8" s="14">
        <f t="shared" si="3"/>
        <v>24</v>
      </c>
    </row>
    <row r="9" spans="1:45" ht="22.5">
      <c r="A9" s="15" t="s">
        <v>13</v>
      </c>
      <c r="B9" s="68" t="s">
        <v>14</v>
      </c>
      <c r="C9" s="96">
        <v>63</v>
      </c>
      <c r="D9" s="16">
        <v>8</v>
      </c>
      <c r="E9" s="17"/>
      <c r="F9" s="17">
        <v>28</v>
      </c>
      <c r="G9" s="17"/>
      <c r="H9" s="17">
        <v>8</v>
      </c>
      <c r="I9" s="17">
        <v>24</v>
      </c>
      <c r="J9" s="17"/>
      <c r="K9" s="17"/>
      <c r="L9" s="17"/>
      <c r="M9" s="17"/>
      <c r="N9" s="18"/>
      <c r="O9" s="14">
        <f t="shared" si="1"/>
        <v>131</v>
      </c>
      <c r="U9" s="85">
        <f t="shared" si="2"/>
        <v>155</v>
      </c>
      <c r="V9" s="86">
        <f t="shared" si="0"/>
        <v>68</v>
      </c>
      <c r="W9" s="88" t="s">
        <v>14</v>
      </c>
      <c r="Z9" s="15" t="s">
        <v>13</v>
      </c>
      <c r="AA9" s="79" t="s">
        <v>14</v>
      </c>
      <c r="AB9" s="75">
        <v>63</v>
      </c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8"/>
      <c r="AS9" s="14">
        <f t="shared" si="3"/>
        <v>63</v>
      </c>
    </row>
    <row r="10" spans="1:45" ht="22.5">
      <c r="A10" s="15" t="s">
        <v>15</v>
      </c>
      <c r="B10" s="68" t="s">
        <v>16</v>
      </c>
      <c r="C10" s="96">
        <v>2</v>
      </c>
      <c r="D10" s="16"/>
      <c r="E10" s="17"/>
      <c r="F10" s="17">
        <v>13</v>
      </c>
      <c r="G10" s="17"/>
      <c r="H10" s="17">
        <v>47</v>
      </c>
      <c r="I10" s="17">
        <v>0</v>
      </c>
      <c r="J10" s="17"/>
      <c r="K10" s="17">
        <v>3</v>
      </c>
      <c r="L10" s="17"/>
      <c r="M10" s="17"/>
      <c r="N10" s="18"/>
      <c r="O10" s="14">
        <f t="shared" si="1"/>
        <v>65</v>
      </c>
      <c r="U10" s="85">
        <f t="shared" si="2"/>
        <v>68</v>
      </c>
      <c r="V10" s="86">
        <f t="shared" si="0"/>
        <v>63</v>
      </c>
      <c r="W10" s="88" t="s">
        <v>16</v>
      </c>
      <c r="Z10" s="15" t="s">
        <v>15</v>
      </c>
      <c r="AA10" s="79" t="s">
        <v>16</v>
      </c>
      <c r="AB10" s="75">
        <v>2</v>
      </c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8"/>
      <c r="AS10" s="14">
        <f t="shared" si="3"/>
        <v>2</v>
      </c>
    </row>
    <row r="11" spans="1:45">
      <c r="A11" s="15" t="s">
        <v>17</v>
      </c>
      <c r="B11" s="68" t="s">
        <v>18</v>
      </c>
      <c r="C11" s="96">
        <v>4</v>
      </c>
      <c r="D11" s="16">
        <v>14</v>
      </c>
      <c r="E11" s="17"/>
      <c r="F11" s="17">
        <v>9</v>
      </c>
      <c r="G11" s="17"/>
      <c r="H11" s="17">
        <v>9</v>
      </c>
      <c r="I11" s="17">
        <v>0</v>
      </c>
      <c r="J11" s="17">
        <v>8</v>
      </c>
      <c r="K11" s="17">
        <v>17</v>
      </c>
      <c r="L11" s="17"/>
      <c r="M11" s="17"/>
      <c r="N11" s="18"/>
      <c r="O11" s="14">
        <f t="shared" si="1"/>
        <v>61</v>
      </c>
      <c r="U11" s="85">
        <f t="shared" si="2"/>
        <v>86</v>
      </c>
      <c r="V11" s="86">
        <f t="shared" si="0"/>
        <v>57</v>
      </c>
      <c r="W11" s="88" t="s">
        <v>18</v>
      </c>
      <c r="Z11" s="15" t="s">
        <v>17</v>
      </c>
      <c r="AA11" s="79" t="s">
        <v>18</v>
      </c>
      <c r="AB11" s="75">
        <v>4</v>
      </c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8"/>
      <c r="AS11" s="14">
        <f t="shared" si="3"/>
        <v>4</v>
      </c>
    </row>
    <row r="12" spans="1:45">
      <c r="A12" s="15" t="s">
        <v>19</v>
      </c>
      <c r="B12" s="68" t="s">
        <v>20</v>
      </c>
      <c r="C12" s="96">
        <v>0</v>
      </c>
      <c r="D12" s="99"/>
      <c r="E12" s="96"/>
      <c r="F12" s="96"/>
      <c r="G12" s="96"/>
      <c r="H12" s="17"/>
      <c r="I12" s="17"/>
      <c r="J12" s="17"/>
      <c r="K12" s="17">
        <v>42</v>
      </c>
      <c r="L12" s="17"/>
      <c r="M12" s="17"/>
      <c r="N12" s="18"/>
      <c r="O12" s="14">
        <f t="shared" si="1"/>
        <v>42</v>
      </c>
      <c r="U12" s="85">
        <f t="shared" si="2"/>
        <v>84</v>
      </c>
      <c r="V12" s="86">
        <f t="shared" si="0"/>
        <v>42</v>
      </c>
      <c r="W12" s="88" t="s">
        <v>20</v>
      </c>
      <c r="Z12" s="15" t="s">
        <v>19</v>
      </c>
      <c r="AA12" s="79" t="s">
        <v>20</v>
      </c>
      <c r="AB12" s="75">
        <v>0</v>
      </c>
      <c r="AC12" s="78"/>
      <c r="AD12" s="75"/>
      <c r="AE12" s="75"/>
      <c r="AF12" s="75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8"/>
      <c r="AS12" s="14">
        <f t="shared" si="3"/>
        <v>0</v>
      </c>
    </row>
    <row r="13" spans="1:45">
      <c r="A13" s="15" t="s">
        <v>21</v>
      </c>
      <c r="B13" s="68" t="s">
        <v>22</v>
      </c>
      <c r="C13" s="96">
        <v>0</v>
      </c>
      <c r="D13" s="99"/>
      <c r="E13" s="96"/>
      <c r="F13" s="96">
        <v>17</v>
      </c>
      <c r="G13" s="96"/>
      <c r="H13" s="17">
        <v>4</v>
      </c>
      <c r="I13" s="17">
        <v>3</v>
      </c>
      <c r="J13" s="17">
        <v>20</v>
      </c>
      <c r="K13" s="17">
        <v>98</v>
      </c>
      <c r="L13" s="17"/>
      <c r="M13" s="17"/>
      <c r="N13" s="18"/>
      <c r="O13" s="14">
        <f t="shared" si="1"/>
        <v>142</v>
      </c>
      <c r="U13" s="85">
        <f t="shared" si="2"/>
        <v>263</v>
      </c>
      <c r="V13" s="86">
        <f t="shared" si="0"/>
        <v>125</v>
      </c>
      <c r="W13" s="88" t="s">
        <v>22</v>
      </c>
      <c r="Z13" s="15" t="s">
        <v>21</v>
      </c>
      <c r="AA13" s="79" t="s">
        <v>22</v>
      </c>
      <c r="AB13" s="75">
        <v>0</v>
      </c>
      <c r="AC13" s="78"/>
      <c r="AD13" s="75"/>
      <c r="AE13" s="75">
        <v>17</v>
      </c>
      <c r="AF13" s="75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8"/>
      <c r="AS13" s="14">
        <f t="shared" si="3"/>
        <v>17</v>
      </c>
    </row>
    <row r="14" spans="1:45">
      <c r="A14" s="15" t="s">
        <v>23</v>
      </c>
      <c r="B14" s="68" t="s">
        <v>24</v>
      </c>
      <c r="C14" s="96">
        <v>0</v>
      </c>
      <c r="D14" s="16"/>
      <c r="E14" s="17"/>
      <c r="F14" s="17">
        <v>11</v>
      </c>
      <c r="G14" s="17"/>
      <c r="H14" s="17">
        <v>94</v>
      </c>
      <c r="I14" s="17">
        <v>0</v>
      </c>
      <c r="J14" s="17">
        <v>6</v>
      </c>
      <c r="K14" s="17">
        <v>24</v>
      </c>
      <c r="L14" s="17"/>
      <c r="M14" s="17"/>
      <c r="N14" s="18"/>
      <c r="O14" s="14">
        <f t="shared" si="1"/>
        <v>135</v>
      </c>
      <c r="U14" s="85">
        <f t="shared" si="2"/>
        <v>165</v>
      </c>
      <c r="V14" s="86">
        <f t="shared" si="0"/>
        <v>135</v>
      </c>
      <c r="W14" s="88" t="s">
        <v>24</v>
      </c>
      <c r="Z14" s="15" t="s">
        <v>23</v>
      </c>
      <c r="AA14" s="79" t="s">
        <v>24</v>
      </c>
      <c r="AB14" s="75">
        <v>0</v>
      </c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8"/>
      <c r="AS14" s="14">
        <f t="shared" si="3"/>
        <v>0</v>
      </c>
    </row>
    <row r="15" spans="1:45">
      <c r="A15" s="15" t="s">
        <v>25</v>
      </c>
      <c r="B15" s="68" t="s">
        <v>26</v>
      </c>
      <c r="C15" s="96">
        <v>0</v>
      </c>
      <c r="D15" s="16">
        <v>4</v>
      </c>
      <c r="E15" s="17"/>
      <c r="F15" s="17">
        <v>13</v>
      </c>
      <c r="G15" s="17"/>
      <c r="H15" s="17">
        <v>30</v>
      </c>
      <c r="I15" s="17">
        <v>0</v>
      </c>
      <c r="J15" s="17"/>
      <c r="K15" s="17">
        <v>24</v>
      </c>
      <c r="L15" s="17"/>
      <c r="M15" s="17"/>
      <c r="N15" s="18"/>
      <c r="O15" s="14">
        <f t="shared" si="1"/>
        <v>71</v>
      </c>
      <c r="U15" s="85">
        <f t="shared" si="2"/>
        <v>95</v>
      </c>
      <c r="V15" s="86">
        <f t="shared" si="0"/>
        <v>71</v>
      </c>
      <c r="W15" s="88" t="s">
        <v>26</v>
      </c>
      <c r="Z15" s="15" t="s">
        <v>25</v>
      </c>
      <c r="AA15" s="79" t="s">
        <v>26</v>
      </c>
      <c r="AB15" s="75">
        <v>0</v>
      </c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8"/>
      <c r="AS15" s="14">
        <f t="shared" si="3"/>
        <v>0</v>
      </c>
    </row>
    <row r="16" spans="1:45">
      <c r="A16" s="15" t="s">
        <v>27</v>
      </c>
      <c r="B16" s="68" t="s">
        <v>28</v>
      </c>
      <c r="C16" s="96">
        <v>0</v>
      </c>
      <c r="D16" s="99"/>
      <c r="E16" s="96"/>
      <c r="F16" s="96">
        <v>40</v>
      </c>
      <c r="G16" s="96"/>
      <c r="H16" s="17">
        <v>53</v>
      </c>
      <c r="I16" s="17">
        <v>0</v>
      </c>
      <c r="J16" s="17">
        <v>3</v>
      </c>
      <c r="K16" s="17">
        <v>24</v>
      </c>
      <c r="L16" s="17"/>
      <c r="M16" s="17"/>
      <c r="N16" s="18"/>
      <c r="O16" s="14">
        <f t="shared" si="1"/>
        <v>120</v>
      </c>
      <c r="U16" s="85">
        <f t="shared" si="2"/>
        <v>147</v>
      </c>
      <c r="V16" s="86">
        <f t="shared" si="0"/>
        <v>80</v>
      </c>
      <c r="W16" s="88" t="s">
        <v>28</v>
      </c>
      <c r="Z16" s="15" t="s">
        <v>27</v>
      </c>
      <c r="AA16" s="79" t="s">
        <v>28</v>
      </c>
      <c r="AB16" s="75">
        <v>0</v>
      </c>
      <c r="AC16" s="78"/>
      <c r="AD16" s="75"/>
      <c r="AE16" s="75">
        <v>40</v>
      </c>
      <c r="AF16" s="75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8"/>
      <c r="AS16" s="14">
        <f t="shared" si="3"/>
        <v>40</v>
      </c>
    </row>
    <row r="17" spans="1:45">
      <c r="A17" s="15" t="s">
        <v>29</v>
      </c>
      <c r="B17" s="68" t="s">
        <v>30</v>
      </c>
      <c r="C17" s="96">
        <v>21</v>
      </c>
      <c r="D17" s="99">
        <v>24</v>
      </c>
      <c r="E17" s="96"/>
      <c r="F17" s="96">
        <v>39</v>
      </c>
      <c r="G17" s="96"/>
      <c r="H17" s="96">
        <v>92</v>
      </c>
      <c r="I17" s="17">
        <v>0</v>
      </c>
      <c r="J17" s="17">
        <v>108</v>
      </c>
      <c r="K17" s="17">
        <v>45</v>
      </c>
      <c r="L17" s="17"/>
      <c r="M17" s="17"/>
      <c r="N17" s="18"/>
      <c r="O17" s="14">
        <f t="shared" si="1"/>
        <v>329</v>
      </c>
      <c r="U17" s="85">
        <f t="shared" si="2"/>
        <v>482</v>
      </c>
      <c r="V17" s="86">
        <f t="shared" si="0"/>
        <v>153</v>
      </c>
      <c r="W17" s="88" t="s">
        <v>30</v>
      </c>
      <c r="Z17" s="15" t="s">
        <v>29</v>
      </c>
      <c r="AA17" s="79" t="s">
        <v>30</v>
      </c>
      <c r="AB17" s="75">
        <v>21</v>
      </c>
      <c r="AC17" s="78">
        <v>24</v>
      </c>
      <c r="AD17" s="75"/>
      <c r="AE17" s="75">
        <v>39</v>
      </c>
      <c r="AF17" s="75"/>
      <c r="AG17" s="94">
        <v>92</v>
      </c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8"/>
      <c r="AS17" s="14">
        <f t="shared" si="3"/>
        <v>176</v>
      </c>
    </row>
    <row r="18" spans="1:45">
      <c r="A18" s="15" t="s">
        <v>31</v>
      </c>
      <c r="B18" s="68" t="s">
        <v>32</v>
      </c>
      <c r="C18" s="96">
        <v>11</v>
      </c>
      <c r="D18" s="99">
        <v>5</v>
      </c>
      <c r="E18" s="96"/>
      <c r="F18" s="96">
        <v>29</v>
      </c>
      <c r="G18" s="96"/>
      <c r="H18" s="17">
        <v>1</v>
      </c>
      <c r="I18" s="17"/>
      <c r="J18" s="17">
        <v>50</v>
      </c>
      <c r="K18" s="17">
        <v>79</v>
      </c>
      <c r="L18" s="17"/>
      <c r="M18" s="17"/>
      <c r="N18" s="18"/>
      <c r="O18" s="14">
        <f t="shared" si="1"/>
        <v>175</v>
      </c>
      <c r="U18" s="85">
        <f t="shared" si="2"/>
        <v>304</v>
      </c>
      <c r="V18" s="86">
        <f t="shared" si="0"/>
        <v>130</v>
      </c>
      <c r="W18" s="88" t="s">
        <v>32</v>
      </c>
      <c r="Z18" s="15" t="s">
        <v>31</v>
      </c>
      <c r="AA18" s="79" t="s">
        <v>32</v>
      </c>
      <c r="AB18" s="75">
        <v>11</v>
      </c>
      <c r="AC18" s="78">
        <v>5</v>
      </c>
      <c r="AD18" s="75"/>
      <c r="AE18" s="75">
        <v>29</v>
      </c>
      <c r="AF18" s="75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8"/>
      <c r="AS18" s="14">
        <f t="shared" si="3"/>
        <v>45</v>
      </c>
    </row>
    <row r="19" spans="1:45">
      <c r="A19" s="15" t="s">
        <v>33</v>
      </c>
      <c r="B19" s="68" t="s">
        <v>34</v>
      </c>
      <c r="C19" s="96">
        <v>2</v>
      </c>
      <c r="D19" s="16">
        <v>3</v>
      </c>
      <c r="E19" s="17"/>
      <c r="F19" s="17">
        <v>108</v>
      </c>
      <c r="G19" s="17"/>
      <c r="H19" s="17">
        <v>148</v>
      </c>
      <c r="I19" s="17">
        <v>61</v>
      </c>
      <c r="J19" s="17">
        <v>61</v>
      </c>
      <c r="K19" s="17">
        <v>83</v>
      </c>
      <c r="L19" s="17"/>
      <c r="M19" s="17"/>
      <c r="N19" s="18"/>
      <c r="O19" s="14">
        <f t="shared" si="1"/>
        <v>466</v>
      </c>
      <c r="U19" s="85">
        <f t="shared" si="2"/>
        <v>671</v>
      </c>
      <c r="V19" s="86">
        <f t="shared" si="0"/>
        <v>461</v>
      </c>
      <c r="W19" s="88" t="s">
        <v>34</v>
      </c>
      <c r="Z19" s="15" t="s">
        <v>33</v>
      </c>
      <c r="AA19" s="79" t="s">
        <v>34</v>
      </c>
      <c r="AB19" s="75">
        <v>2</v>
      </c>
      <c r="AC19" s="16">
        <v>3</v>
      </c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8"/>
      <c r="AS19" s="14">
        <f t="shared" si="3"/>
        <v>5</v>
      </c>
    </row>
    <row r="20" spans="1:45" ht="22.5">
      <c r="A20" s="15" t="s">
        <v>35</v>
      </c>
      <c r="B20" s="68" t="s">
        <v>36</v>
      </c>
      <c r="C20" s="96">
        <v>3</v>
      </c>
      <c r="D20" s="16">
        <v>4</v>
      </c>
      <c r="E20" s="17"/>
      <c r="F20" s="17"/>
      <c r="G20" s="17"/>
      <c r="H20" s="17">
        <v>59</v>
      </c>
      <c r="I20" s="17">
        <v>0</v>
      </c>
      <c r="J20" s="17">
        <v>75</v>
      </c>
      <c r="K20" s="17">
        <v>6</v>
      </c>
      <c r="L20" s="17"/>
      <c r="M20" s="17"/>
      <c r="N20" s="18"/>
      <c r="O20" s="14">
        <f t="shared" si="1"/>
        <v>147</v>
      </c>
      <c r="U20" s="85">
        <f t="shared" si="2"/>
        <v>228</v>
      </c>
      <c r="V20" s="86">
        <f t="shared" si="0"/>
        <v>140</v>
      </c>
      <c r="W20" s="88" t="s">
        <v>36</v>
      </c>
      <c r="Z20" s="15" t="s">
        <v>35</v>
      </c>
      <c r="AA20" s="79" t="s">
        <v>36</v>
      </c>
      <c r="AB20" s="75">
        <v>3</v>
      </c>
      <c r="AC20" s="16">
        <v>4</v>
      </c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8"/>
      <c r="AS20" s="14">
        <f t="shared" si="3"/>
        <v>7</v>
      </c>
    </row>
    <row r="21" spans="1:45">
      <c r="A21" s="15" t="s">
        <v>37</v>
      </c>
      <c r="B21" s="68" t="s">
        <v>38</v>
      </c>
      <c r="C21" s="96">
        <v>15</v>
      </c>
      <c r="D21" s="16">
        <v>61</v>
      </c>
      <c r="E21" s="17"/>
      <c r="F21" s="17">
        <v>114</v>
      </c>
      <c r="G21" s="17"/>
      <c r="H21" s="17">
        <v>108</v>
      </c>
      <c r="I21" s="17">
        <v>79</v>
      </c>
      <c r="J21" s="17">
        <v>38</v>
      </c>
      <c r="K21" s="17">
        <v>26</v>
      </c>
      <c r="L21" s="17"/>
      <c r="M21" s="17"/>
      <c r="N21" s="18"/>
      <c r="O21" s="14">
        <f t="shared" si="1"/>
        <v>441</v>
      </c>
      <c r="U21" s="85">
        <f t="shared" si="2"/>
        <v>584</v>
      </c>
      <c r="V21" s="86">
        <f t="shared" si="0"/>
        <v>365</v>
      </c>
      <c r="W21" s="88" t="s">
        <v>38</v>
      </c>
      <c r="Z21" s="15" t="s">
        <v>37</v>
      </c>
      <c r="AA21" s="79" t="s">
        <v>38</v>
      </c>
      <c r="AB21" s="75">
        <v>15</v>
      </c>
      <c r="AC21" s="16">
        <v>61</v>
      </c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8"/>
      <c r="AS21" s="14">
        <f t="shared" si="3"/>
        <v>76</v>
      </c>
    </row>
    <row r="22" spans="1:45">
      <c r="A22" s="15" t="s">
        <v>39</v>
      </c>
      <c r="B22" s="68" t="s">
        <v>40</v>
      </c>
      <c r="C22" s="96">
        <v>0</v>
      </c>
      <c r="D22" s="16">
        <v>1</v>
      </c>
      <c r="E22" s="17"/>
      <c r="F22" s="17">
        <v>35</v>
      </c>
      <c r="G22" s="17"/>
      <c r="H22" s="17">
        <v>70</v>
      </c>
      <c r="I22" s="17">
        <v>0</v>
      </c>
      <c r="J22" s="17">
        <v>23</v>
      </c>
      <c r="K22" s="17">
        <v>19</v>
      </c>
      <c r="L22" s="17"/>
      <c r="M22" s="17"/>
      <c r="N22" s="18"/>
      <c r="O22" s="14">
        <f t="shared" si="1"/>
        <v>148</v>
      </c>
      <c r="U22" s="85">
        <f t="shared" si="2"/>
        <v>190</v>
      </c>
      <c r="V22" s="86">
        <f t="shared" si="0"/>
        <v>148</v>
      </c>
      <c r="W22" s="88" t="s">
        <v>40</v>
      </c>
      <c r="Z22" s="15" t="s">
        <v>39</v>
      </c>
      <c r="AA22" s="79" t="s">
        <v>40</v>
      </c>
      <c r="AB22" s="75">
        <v>0</v>
      </c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8"/>
      <c r="AS22" s="14">
        <f t="shared" si="3"/>
        <v>0</v>
      </c>
    </row>
    <row r="23" spans="1:45">
      <c r="A23" s="15" t="s">
        <v>41</v>
      </c>
      <c r="B23" s="68" t="s">
        <v>42</v>
      </c>
      <c r="C23" s="96">
        <v>0</v>
      </c>
      <c r="D23" s="16">
        <v>21</v>
      </c>
      <c r="E23" s="17"/>
      <c r="F23" s="17">
        <v>130</v>
      </c>
      <c r="G23" s="17"/>
      <c r="H23" s="17">
        <v>222</v>
      </c>
      <c r="I23" s="17">
        <v>0</v>
      </c>
      <c r="J23" s="17">
        <v>36</v>
      </c>
      <c r="K23" s="17"/>
      <c r="L23" s="17"/>
      <c r="M23" s="17"/>
      <c r="N23" s="18"/>
      <c r="O23" s="14">
        <f t="shared" si="1"/>
        <v>409</v>
      </c>
      <c r="U23" s="85">
        <f t="shared" si="2"/>
        <v>445</v>
      </c>
      <c r="V23" s="86">
        <f t="shared" si="0"/>
        <v>409</v>
      </c>
      <c r="W23" s="88" t="s">
        <v>42</v>
      </c>
      <c r="Z23" s="15" t="s">
        <v>41</v>
      </c>
      <c r="AA23" s="79" t="s">
        <v>42</v>
      </c>
      <c r="AB23" s="75">
        <v>0</v>
      </c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8"/>
      <c r="AS23" s="14">
        <f t="shared" si="3"/>
        <v>0</v>
      </c>
    </row>
    <row r="24" spans="1:45">
      <c r="A24" s="15" t="s">
        <v>43</v>
      </c>
      <c r="B24" s="68" t="s">
        <v>44</v>
      </c>
      <c r="C24" s="96">
        <v>63</v>
      </c>
      <c r="D24" s="99">
        <v>6</v>
      </c>
      <c r="E24" s="17"/>
      <c r="F24" s="17">
        <v>10</v>
      </c>
      <c r="G24" s="17"/>
      <c r="H24" s="17">
        <v>57</v>
      </c>
      <c r="I24" s="17">
        <v>0</v>
      </c>
      <c r="J24" s="17">
        <v>61</v>
      </c>
      <c r="K24" s="17">
        <v>13</v>
      </c>
      <c r="L24" s="17"/>
      <c r="M24" s="17"/>
      <c r="N24" s="18"/>
      <c r="O24" s="14">
        <f t="shared" si="1"/>
        <v>210</v>
      </c>
      <c r="U24" s="85">
        <f t="shared" si="2"/>
        <v>284</v>
      </c>
      <c r="V24" s="86">
        <f t="shared" si="0"/>
        <v>141</v>
      </c>
      <c r="W24" s="88" t="s">
        <v>44</v>
      </c>
      <c r="Z24" s="15" t="s">
        <v>43</v>
      </c>
      <c r="AA24" s="79" t="s">
        <v>44</v>
      </c>
      <c r="AB24" s="75">
        <v>63</v>
      </c>
      <c r="AC24" s="78">
        <v>6</v>
      </c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8"/>
      <c r="AS24" s="14">
        <f t="shared" si="3"/>
        <v>69</v>
      </c>
    </row>
    <row r="25" spans="1:45">
      <c r="A25" s="15" t="s">
        <v>45</v>
      </c>
      <c r="B25" s="68" t="s">
        <v>46</v>
      </c>
      <c r="C25" s="96">
        <v>128</v>
      </c>
      <c r="D25" s="99">
        <v>5</v>
      </c>
      <c r="E25" s="96"/>
      <c r="F25" s="96"/>
      <c r="G25" s="96">
        <v>92</v>
      </c>
      <c r="H25" s="17">
        <v>93</v>
      </c>
      <c r="I25" s="17">
        <v>0</v>
      </c>
      <c r="J25" s="17">
        <v>60</v>
      </c>
      <c r="K25" s="17">
        <v>121</v>
      </c>
      <c r="L25" s="17"/>
      <c r="M25" s="17"/>
      <c r="N25" s="18"/>
      <c r="O25" s="14">
        <f t="shared" si="1"/>
        <v>499</v>
      </c>
      <c r="U25" s="85">
        <f t="shared" si="2"/>
        <v>680</v>
      </c>
      <c r="V25" s="86">
        <f t="shared" si="0"/>
        <v>274</v>
      </c>
      <c r="W25" s="88" t="s">
        <v>46</v>
      </c>
      <c r="Z25" s="15" t="s">
        <v>45</v>
      </c>
      <c r="AA25" s="79" t="s">
        <v>46</v>
      </c>
      <c r="AB25" s="75">
        <v>128</v>
      </c>
      <c r="AC25" s="78">
        <v>5</v>
      </c>
      <c r="AD25" s="75"/>
      <c r="AE25" s="75"/>
      <c r="AF25" s="75">
        <v>92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8"/>
      <c r="AS25" s="14">
        <f t="shared" si="3"/>
        <v>225</v>
      </c>
    </row>
    <row r="26" spans="1:45">
      <c r="A26" s="15" t="s">
        <v>47</v>
      </c>
      <c r="B26" s="68" t="s">
        <v>48</v>
      </c>
      <c r="C26" s="96">
        <v>3</v>
      </c>
      <c r="D26" s="99"/>
      <c r="E26" s="96"/>
      <c r="F26" s="96">
        <v>23</v>
      </c>
      <c r="G26" s="96"/>
      <c r="H26" s="17">
        <v>16</v>
      </c>
      <c r="I26" s="17">
        <v>0</v>
      </c>
      <c r="J26" s="17">
        <v>15</v>
      </c>
      <c r="K26" s="17">
        <v>54</v>
      </c>
      <c r="L26" s="17"/>
      <c r="M26" s="17"/>
      <c r="N26" s="18"/>
      <c r="O26" s="14">
        <f t="shared" si="1"/>
        <v>111</v>
      </c>
      <c r="U26" s="85">
        <f t="shared" si="2"/>
        <v>180</v>
      </c>
      <c r="V26" s="86">
        <f t="shared" si="0"/>
        <v>85</v>
      </c>
      <c r="W26" s="87" t="s">
        <v>48</v>
      </c>
      <c r="Z26" s="15" t="s">
        <v>47</v>
      </c>
      <c r="AA26" s="15" t="s">
        <v>48</v>
      </c>
      <c r="AB26" s="75">
        <v>3</v>
      </c>
      <c r="AC26" s="78"/>
      <c r="AD26" s="75"/>
      <c r="AE26" s="75">
        <v>23</v>
      </c>
      <c r="AF26" s="75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8"/>
      <c r="AS26" s="14">
        <f t="shared" si="3"/>
        <v>26</v>
      </c>
    </row>
    <row r="27" spans="1:45">
      <c r="A27" s="15" t="s">
        <v>49</v>
      </c>
      <c r="B27" s="68" t="s">
        <v>50</v>
      </c>
      <c r="C27" s="96">
        <v>98</v>
      </c>
      <c r="D27" s="99">
        <v>2</v>
      </c>
      <c r="E27" s="17"/>
      <c r="F27" s="17">
        <v>48</v>
      </c>
      <c r="G27" s="17"/>
      <c r="H27" s="17">
        <v>50</v>
      </c>
      <c r="I27" s="17">
        <v>0</v>
      </c>
      <c r="J27" s="17">
        <v>58</v>
      </c>
      <c r="K27" s="17">
        <v>14</v>
      </c>
      <c r="L27" s="17"/>
      <c r="M27" s="17"/>
      <c r="N27" s="18"/>
      <c r="O27" s="14">
        <f t="shared" si="1"/>
        <v>270</v>
      </c>
      <c r="U27" s="85">
        <f t="shared" si="2"/>
        <v>342</v>
      </c>
      <c r="V27" s="86">
        <f t="shared" si="0"/>
        <v>170</v>
      </c>
      <c r="W27" s="87" t="s">
        <v>50</v>
      </c>
      <c r="Z27" s="15" t="s">
        <v>49</v>
      </c>
      <c r="AA27" s="15" t="s">
        <v>50</v>
      </c>
      <c r="AB27" s="75">
        <v>98</v>
      </c>
      <c r="AC27" s="78">
        <v>2</v>
      </c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8"/>
      <c r="AS27" s="14">
        <f t="shared" si="3"/>
        <v>100</v>
      </c>
    </row>
    <row r="28" spans="1:45">
      <c r="A28" s="15" t="s">
        <v>51</v>
      </c>
      <c r="B28" s="68" t="s">
        <v>52</v>
      </c>
      <c r="C28" s="96">
        <v>5</v>
      </c>
      <c r="D28" s="16">
        <v>7</v>
      </c>
      <c r="E28" s="17"/>
      <c r="F28" s="17">
        <v>43</v>
      </c>
      <c r="G28" s="17"/>
      <c r="H28" s="17">
        <v>5</v>
      </c>
      <c r="I28" s="17">
        <v>0</v>
      </c>
      <c r="J28" s="17">
        <v>6</v>
      </c>
      <c r="K28" s="17"/>
      <c r="L28" s="17"/>
      <c r="M28" s="17"/>
      <c r="N28" s="18"/>
      <c r="O28" s="14">
        <f t="shared" si="1"/>
        <v>66</v>
      </c>
      <c r="U28" s="85">
        <f t="shared" si="2"/>
        <v>72</v>
      </c>
      <c r="V28" s="86">
        <f t="shared" si="0"/>
        <v>61</v>
      </c>
      <c r="W28" s="87" t="s">
        <v>52</v>
      </c>
      <c r="Z28" s="15" t="s">
        <v>51</v>
      </c>
      <c r="AA28" s="15" t="s">
        <v>52</v>
      </c>
      <c r="AB28" s="75">
        <v>5</v>
      </c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8"/>
      <c r="AS28" s="14">
        <f t="shared" si="3"/>
        <v>5</v>
      </c>
    </row>
    <row r="29" spans="1:45">
      <c r="A29" s="15" t="s">
        <v>53</v>
      </c>
      <c r="B29" s="68" t="s">
        <v>54</v>
      </c>
      <c r="C29" s="96">
        <v>72</v>
      </c>
      <c r="D29" s="99">
        <v>42</v>
      </c>
      <c r="E29" s="96">
        <v>157</v>
      </c>
      <c r="F29" s="96"/>
      <c r="G29" s="96"/>
      <c r="H29" s="17">
        <v>57</v>
      </c>
      <c r="I29" s="17">
        <v>0</v>
      </c>
      <c r="J29" s="17">
        <v>31</v>
      </c>
      <c r="K29" s="17">
        <v>110</v>
      </c>
      <c r="L29" s="17"/>
      <c r="M29" s="17"/>
      <c r="N29" s="18"/>
      <c r="O29" s="14">
        <f t="shared" si="1"/>
        <v>469</v>
      </c>
      <c r="U29" s="85">
        <f t="shared" si="2"/>
        <v>610</v>
      </c>
      <c r="V29" s="86">
        <f t="shared" si="0"/>
        <v>198</v>
      </c>
      <c r="W29" s="87" t="s">
        <v>54</v>
      </c>
      <c r="Z29" s="15" t="s">
        <v>53</v>
      </c>
      <c r="AA29" s="15" t="s">
        <v>54</v>
      </c>
      <c r="AB29" s="75">
        <v>72</v>
      </c>
      <c r="AC29" s="78">
        <v>42</v>
      </c>
      <c r="AD29" s="75">
        <v>157</v>
      </c>
      <c r="AE29" s="75"/>
      <c r="AF29" s="75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8"/>
      <c r="AS29" s="14">
        <f t="shared" si="3"/>
        <v>271</v>
      </c>
    </row>
    <row r="30" spans="1:45" ht="22.5">
      <c r="A30" s="15" t="s">
        <v>55</v>
      </c>
      <c r="B30" s="68" t="s">
        <v>56</v>
      </c>
      <c r="C30" s="96">
        <v>29</v>
      </c>
      <c r="D30" s="99">
        <v>29</v>
      </c>
      <c r="E30" s="96"/>
      <c r="F30" s="96"/>
      <c r="G30" s="96">
        <v>13</v>
      </c>
      <c r="H30" s="17">
        <v>16</v>
      </c>
      <c r="I30" s="17">
        <v>0</v>
      </c>
      <c r="J30" s="17">
        <v>8</v>
      </c>
      <c r="K30" s="17">
        <v>20</v>
      </c>
      <c r="L30" s="17"/>
      <c r="M30" s="17"/>
      <c r="N30" s="18"/>
      <c r="O30" s="14">
        <f t="shared" si="1"/>
        <v>115</v>
      </c>
      <c r="U30" s="85">
        <f t="shared" si="2"/>
        <v>143</v>
      </c>
      <c r="V30" s="86">
        <f t="shared" si="0"/>
        <v>44</v>
      </c>
      <c r="W30" s="87" t="s">
        <v>56</v>
      </c>
      <c r="Z30" s="15" t="s">
        <v>55</v>
      </c>
      <c r="AA30" s="15" t="s">
        <v>56</v>
      </c>
      <c r="AB30" s="75">
        <v>29</v>
      </c>
      <c r="AC30" s="78">
        <v>29</v>
      </c>
      <c r="AD30" s="75"/>
      <c r="AE30" s="75"/>
      <c r="AF30" s="75">
        <v>13</v>
      </c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8"/>
      <c r="AS30" s="14">
        <f t="shared" si="3"/>
        <v>71</v>
      </c>
    </row>
    <row r="31" spans="1:45">
      <c r="A31" s="15" t="s">
        <v>57</v>
      </c>
      <c r="B31" s="68" t="s">
        <v>58</v>
      </c>
      <c r="C31" s="96">
        <v>0</v>
      </c>
      <c r="D31" s="99">
        <v>42</v>
      </c>
      <c r="E31" s="96"/>
      <c r="F31" s="96"/>
      <c r="G31" s="96">
        <v>29</v>
      </c>
      <c r="H31" s="96">
        <v>55</v>
      </c>
      <c r="I31" s="17">
        <v>0</v>
      </c>
      <c r="J31" s="17">
        <v>23</v>
      </c>
      <c r="K31" s="17">
        <v>11</v>
      </c>
      <c r="L31" s="17"/>
      <c r="M31" s="17"/>
      <c r="N31" s="18"/>
      <c r="O31" s="14">
        <f t="shared" si="1"/>
        <v>160</v>
      </c>
      <c r="U31" s="85">
        <f t="shared" si="2"/>
        <v>194</v>
      </c>
      <c r="V31" s="86">
        <f t="shared" si="0"/>
        <v>34</v>
      </c>
      <c r="W31" s="87" t="s">
        <v>58</v>
      </c>
      <c r="Z31" s="15" t="s">
        <v>57</v>
      </c>
      <c r="AA31" s="15" t="s">
        <v>58</v>
      </c>
      <c r="AB31" s="75">
        <v>0</v>
      </c>
      <c r="AC31" s="78">
        <v>42</v>
      </c>
      <c r="AD31" s="75"/>
      <c r="AE31" s="75"/>
      <c r="AF31" s="75">
        <v>29</v>
      </c>
      <c r="AG31" s="94">
        <v>55</v>
      </c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8"/>
      <c r="AS31" s="14">
        <f t="shared" si="3"/>
        <v>126</v>
      </c>
    </row>
    <row r="32" spans="1:45">
      <c r="A32" s="15" t="s">
        <v>59</v>
      </c>
      <c r="B32" s="68" t="s">
        <v>60</v>
      </c>
      <c r="C32" s="96">
        <v>12</v>
      </c>
      <c r="D32" s="99">
        <v>11</v>
      </c>
      <c r="E32" s="96"/>
      <c r="F32" s="96"/>
      <c r="G32" s="96">
        <v>5</v>
      </c>
      <c r="H32" s="96">
        <v>69</v>
      </c>
      <c r="I32" s="17">
        <v>0</v>
      </c>
      <c r="J32" s="17">
        <v>33</v>
      </c>
      <c r="K32" s="17">
        <v>13</v>
      </c>
      <c r="L32" s="17"/>
      <c r="M32" s="17"/>
      <c r="N32" s="18"/>
      <c r="O32" s="14">
        <f t="shared" si="1"/>
        <v>143</v>
      </c>
      <c r="U32" s="85">
        <f t="shared" si="2"/>
        <v>189</v>
      </c>
      <c r="V32" s="86">
        <f t="shared" si="0"/>
        <v>46</v>
      </c>
      <c r="W32" s="87" t="s">
        <v>60</v>
      </c>
      <c r="Z32" s="15" t="s">
        <v>59</v>
      </c>
      <c r="AA32" s="15" t="s">
        <v>60</v>
      </c>
      <c r="AB32" s="75">
        <v>12</v>
      </c>
      <c r="AC32" s="78">
        <v>11</v>
      </c>
      <c r="AD32" s="75"/>
      <c r="AE32" s="75"/>
      <c r="AF32" s="75">
        <v>5</v>
      </c>
      <c r="AG32" s="94">
        <v>69</v>
      </c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8"/>
      <c r="AS32" s="14">
        <f t="shared" si="3"/>
        <v>97</v>
      </c>
    </row>
    <row r="33" spans="1:45">
      <c r="A33" s="15" t="s">
        <v>61</v>
      </c>
      <c r="B33" s="68" t="s">
        <v>62</v>
      </c>
      <c r="C33" s="96">
        <v>63</v>
      </c>
      <c r="D33" s="99">
        <v>45</v>
      </c>
      <c r="E33" s="96">
        <v>12</v>
      </c>
      <c r="F33" s="96"/>
      <c r="G33" s="96"/>
      <c r="H33" s="17">
        <v>13</v>
      </c>
      <c r="I33" s="17">
        <v>0</v>
      </c>
      <c r="J33" s="17"/>
      <c r="K33" s="17">
        <v>28</v>
      </c>
      <c r="L33" s="17"/>
      <c r="M33" s="17"/>
      <c r="N33" s="18"/>
      <c r="O33" s="14">
        <f t="shared" si="1"/>
        <v>161</v>
      </c>
      <c r="U33" s="85">
        <f t="shared" si="2"/>
        <v>189</v>
      </c>
      <c r="V33" s="86">
        <f t="shared" si="0"/>
        <v>41</v>
      </c>
      <c r="W33" s="87" t="s">
        <v>62</v>
      </c>
      <c r="Z33" s="15" t="s">
        <v>61</v>
      </c>
      <c r="AA33" s="15" t="s">
        <v>62</v>
      </c>
      <c r="AB33" s="75">
        <v>63</v>
      </c>
      <c r="AC33" s="78">
        <v>45</v>
      </c>
      <c r="AD33" s="75">
        <v>12</v>
      </c>
      <c r="AE33" s="75"/>
      <c r="AF33" s="75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8"/>
      <c r="AS33" s="14">
        <f t="shared" si="3"/>
        <v>120</v>
      </c>
    </row>
    <row r="34" spans="1:45">
      <c r="A34" s="15" t="s">
        <v>63</v>
      </c>
      <c r="B34" s="68" t="s">
        <v>64</v>
      </c>
      <c r="C34" s="96">
        <v>76</v>
      </c>
      <c r="D34" s="99">
        <v>45</v>
      </c>
      <c r="E34" s="96">
        <v>53</v>
      </c>
      <c r="F34" s="96"/>
      <c r="G34" s="96">
        <v>2</v>
      </c>
      <c r="H34" s="17">
        <v>48</v>
      </c>
      <c r="I34" s="17">
        <v>0</v>
      </c>
      <c r="J34" s="17">
        <v>1</v>
      </c>
      <c r="K34" s="17">
        <v>83</v>
      </c>
      <c r="L34" s="17"/>
      <c r="M34" s="17"/>
      <c r="N34" s="18"/>
      <c r="O34" s="14">
        <f t="shared" si="1"/>
        <v>308</v>
      </c>
      <c r="U34" s="85">
        <f t="shared" si="2"/>
        <v>392</v>
      </c>
      <c r="V34" s="86">
        <f t="shared" si="0"/>
        <v>132</v>
      </c>
      <c r="W34" s="87" t="s">
        <v>64</v>
      </c>
      <c r="Z34" s="15" t="s">
        <v>63</v>
      </c>
      <c r="AA34" s="15" t="s">
        <v>64</v>
      </c>
      <c r="AB34" s="75">
        <v>76</v>
      </c>
      <c r="AC34" s="78">
        <v>45</v>
      </c>
      <c r="AD34" s="75">
        <v>53</v>
      </c>
      <c r="AE34" s="75"/>
      <c r="AF34" s="75">
        <v>2</v>
      </c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8"/>
      <c r="AS34" s="14">
        <f t="shared" si="3"/>
        <v>176</v>
      </c>
    </row>
    <row r="35" spans="1:45">
      <c r="A35" s="15" t="s">
        <v>65</v>
      </c>
      <c r="B35" s="68" t="s">
        <v>66</v>
      </c>
      <c r="C35" s="96">
        <v>43</v>
      </c>
      <c r="D35" s="99">
        <v>20</v>
      </c>
      <c r="E35" s="96"/>
      <c r="F35" s="96"/>
      <c r="G35" s="96">
        <v>4</v>
      </c>
      <c r="H35" s="96">
        <v>27</v>
      </c>
      <c r="I35" s="17">
        <v>0</v>
      </c>
      <c r="J35" s="17">
        <v>5</v>
      </c>
      <c r="K35" s="17">
        <v>39</v>
      </c>
      <c r="L35" s="17"/>
      <c r="M35" s="17"/>
      <c r="N35" s="18"/>
      <c r="O35" s="14">
        <f t="shared" si="1"/>
        <v>138</v>
      </c>
      <c r="U35" s="85">
        <f t="shared" si="2"/>
        <v>182</v>
      </c>
      <c r="V35" s="86">
        <f t="shared" si="0"/>
        <v>44</v>
      </c>
      <c r="W35" s="87" t="s">
        <v>66</v>
      </c>
      <c r="Z35" s="15" t="s">
        <v>65</v>
      </c>
      <c r="AA35" s="15" t="s">
        <v>66</v>
      </c>
      <c r="AB35" s="75">
        <v>43</v>
      </c>
      <c r="AC35" s="95">
        <v>20</v>
      </c>
      <c r="AD35" s="94"/>
      <c r="AE35" s="94"/>
      <c r="AF35" s="94">
        <v>4</v>
      </c>
      <c r="AG35" s="94">
        <v>27</v>
      </c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8"/>
      <c r="AS35" s="14">
        <f t="shared" si="3"/>
        <v>94</v>
      </c>
    </row>
    <row r="36" spans="1:45">
      <c r="A36" s="15" t="s">
        <v>67</v>
      </c>
      <c r="B36" s="68" t="s">
        <v>68</v>
      </c>
      <c r="C36" s="96">
        <v>9</v>
      </c>
      <c r="D36" s="99">
        <v>16</v>
      </c>
      <c r="E36" s="96"/>
      <c r="F36" s="96"/>
      <c r="G36" s="96"/>
      <c r="H36" s="96">
        <v>12</v>
      </c>
      <c r="I36" s="17">
        <v>0</v>
      </c>
      <c r="J36" s="17">
        <v>13</v>
      </c>
      <c r="K36" s="17">
        <v>14</v>
      </c>
      <c r="L36" s="17"/>
      <c r="M36" s="17"/>
      <c r="N36" s="18"/>
      <c r="O36" s="14">
        <f t="shared" si="1"/>
        <v>64</v>
      </c>
      <c r="U36" s="85">
        <f t="shared" si="2"/>
        <v>91</v>
      </c>
      <c r="V36" s="86">
        <f t="shared" ref="V36:V52" si="4">O36-AS36</f>
        <v>27</v>
      </c>
      <c r="W36" s="87" t="s">
        <v>68</v>
      </c>
      <c r="Z36" s="15" t="s">
        <v>67</v>
      </c>
      <c r="AA36" s="15" t="s">
        <v>68</v>
      </c>
      <c r="AB36" s="75">
        <v>9</v>
      </c>
      <c r="AC36" s="95">
        <v>16</v>
      </c>
      <c r="AD36" s="94"/>
      <c r="AE36" s="94"/>
      <c r="AF36" s="94"/>
      <c r="AG36" s="94">
        <v>12</v>
      </c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8"/>
      <c r="AS36" s="14">
        <f t="shared" si="3"/>
        <v>37</v>
      </c>
    </row>
    <row r="37" spans="1:45">
      <c r="A37" s="15" t="s">
        <v>69</v>
      </c>
      <c r="B37" s="68" t="s">
        <v>70</v>
      </c>
      <c r="C37" s="96">
        <v>67</v>
      </c>
      <c r="D37" s="99">
        <v>11</v>
      </c>
      <c r="E37" s="96"/>
      <c r="F37" s="96"/>
      <c r="G37" s="96">
        <v>4</v>
      </c>
      <c r="H37" s="96">
        <v>73</v>
      </c>
      <c r="I37" s="17">
        <v>0</v>
      </c>
      <c r="J37" s="17">
        <v>5</v>
      </c>
      <c r="K37" s="17">
        <v>64</v>
      </c>
      <c r="L37" s="17"/>
      <c r="M37" s="17"/>
      <c r="N37" s="18"/>
      <c r="O37" s="14">
        <f t="shared" si="1"/>
        <v>224</v>
      </c>
      <c r="U37" s="85">
        <f t="shared" si="2"/>
        <v>293</v>
      </c>
      <c r="V37" s="86">
        <f t="shared" si="4"/>
        <v>69</v>
      </c>
      <c r="W37" s="87" t="s">
        <v>70</v>
      </c>
      <c r="Z37" s="15" t="s">
        <v>69</v>
      </c>
      <c r="AA37" s="15" t="s">
        <v>70</v>
      </c>
      <c r="AB37" s="75">
        <v>67</v>
      </c>
      <c r="AC37" s="95">
        <v>11</v>
      </c>
      <c r="AD37" s="94"/>
      <c r="AE37" s="94"/>
      <c r="AF37" s="94">
        <v>4</v>
      </c>
      <c r="AG37" s="94">
        <v>73</v>
      </c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8"/>
      <c r="AS37" s="14">
        <f t="shared" si="3"/>
        <v>155</v>
      </c>
    </row>
    <row r="38" spans="1:45">
      <c r="A38" s="15" t="s">
        <v>71</v>
      </c>
      <c r="B38" s="68" t="s">
        <v>72</v>
      </c>
      <c r="C38" s="96"/>
      <c r="D38" s="99">
        <v>17</v>
      </c>
      <c r="E38" s="96"/>
      <c r="F38" s="96"/>
      <c r="G38" s="96">
        <v>18</v>
      </c>
      <c r="H38" s="96">
        <v>26</v>
      </c>
      <c r="I38" s="17">
        <v>0</v>
      </c>
      <c r="J38" s="17">
        <v>8</v>
      </c>
      <c r="K38" s="17">
        <v>17</v>
      </c>
      <c r="L38" s="17"/>
      <c r="M38" s="17"/>
      <c r="N38" s="18"/>
      <c r="O38" s="14">
        <f t="shared" si="1"/>
        <v>86</v>
      </c>
      <c r="U38" s="85">
        <f t="shared" si="2"/>
        <v>111</v>
      </c>
      <c r="V38" s="86">
        <f t="shared" si="4"/>
        <v>25</v>
      </c>
      <c r="W38" s="87" t="s">
        <v>72</v>
      </c>
      <c r="Z38" s="15" t="s">
        <v>71</v>
      </c>
      <c r="AA38" s="15" t="s">
        <v>72</v>
      </c>
      <c r="AB38" s="75"/>
      <c r="AC38" s="78">
        <v>17</v>
      </c>
      <c r="AD38" s="75"/>
      <c r="AE38" s="75"/>
      <c r="AF38" s="75">
        <v>18</v>
      </c>
      <c r="AG38" s="94">
        <v>26</v>
      </c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8"/>
      <c r="AS38" s="14">
        <f t="shared" si="3"/>
        <v>61</v>
      </c>
    </row>
    <row r="39" spans="1:45">
      <c r="A39" s="15" t="s">
        <v>73</v>
      </c>
      <c r="B39" s="68" t="s">
        <v>74</v>
      </c>
      <c r="C39" s="96">
        <v>87</v>
      </c>
      <c r="D39" s="99">
        <v>22</v>
      </c>
      <c r="E39" s="17">
        <v>103</v>
      </c>
      <c r="F39" s="17"/>
      <c r="G39" s="17">
        <v>162</v>
      </c>
      <c r="H39" s="17">
        <v>10</v>
      </c>
      <c r="I39" s="17">
        <v>0</v>
      </c>
      <c r="J39" s="17">
        <v>249</v>
      </c>
      <c r="K39" s="17">
        <v>232</v>
      </c>
      <c r="L39" s="17"/>
      <c r="M39" s="17"/>
      <c r="N39" s="18"/>
      <c r="O39" s="14">
        <f t="shared" si="1"/>
        <v>865</v>
      </c>
      <c r="U39" s="85">
        <f t="shared" si="2"/>
        <v>1346</v>
      </c>
      <c r="V39" s="86">
        <f t="shared" si="4"/>
        <v>756</v>
      </c>
      <c r="W39" s="87" t="s">
        <v>74</v>
      </c>
      <c r="Z39" s="15" t="s">
        <v>73</v>
      </c>
      <c r="AA39" s="15" t="s">
        <v>74</v>
      </c>
      <c r="AB39" s="75">
        <v>87</v>
      </c>
      <c r="AC39" s="75">
        <v>22</v>
      </c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8"/>
      <c r="AS39" s="14">
        <f t="shared" si="3"/>
        <v>109</v>
      </c>
    </row>
    <row r="40" spans="1:45" ht="22.5">
      <c r="A40" s="15" t="s">
        <v>75</v>
      </c>
      <c r="B40" s="68" t="s">
        <v>76</v>
      </c>
      <c r="C40" s="96"/>
      <c r="D40" s="99"/>
      <c r="E40" s="96">
        <v>1</v>
      </c>
      <c r="F40" s="17"/>
      <c r="G40" s="17">
        <v>12</v>
      </c>
      <c r="H40" s="17"/>
      <c r="I40" s="17">
        <v>0</v>
      </c>
      <c r="J40" s="17">
        <v>3</v>
      </c>
      <c r="K40" s="17">
        <v>12</v>
      </c>
      <c r="L40" s="17"/>
      <c r="M40" s="17"/>
      <c r="N40" s="18"/>
      <c r="O40" s="14">
        <f t="shared" si="1"/>
        <v>28</v>
      </c>
      <c r="U40" s="85">
        <f t="shared" si="2"/>
        <v>43</v>
      </c>
      <c r="V40" s="86">
        <f t="shared" si="4"/>
        <v>27</v>
      </c>
      <c r="W40" s="87" t="s">
        <v>76</v>
      </c>
      <c r="Z40" s="15" t="s">
        <v>75</v>
      </c>
      <c r="AA40" s="15" t="s">
        <v>76</v>
      </c>
      <c r="AB40" s="75"/>
      <c r="AC40" s="75"/>
      <c r="AD40" s="75">
        <v>1</v>
      </c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8"/>
      <c r="AS40" s="14">
        <f t="shared" si="3"/>
        <v>1</v>
      </c>
    </row>
    <row r="41" spans="1:45" ht="22.5">
      <c r="A41" s="15" t="s">
        <v>77</v>
      </c>
      <c r="B41" s="68" t="s">
        <v>78</v>
      </c>
      <c r="C41" s="96">
        <v>0</v>
      </c>
      <c r="D41" s="99"/>
      <c r="E41" s="17">
        <v>10</v>
      </c>
      <c r="F41" s="17"/>
      <c r="G41" s="17">
        <v>2</v>
      </c>
      <c r="H41" s="17">
        <v>16</v>
      </c>
      <c r="I41" s="17">
        <v>0</v>
      </c>
      <c r="J41" s="17">
        <v>22</v>
      </c>
      <c r="K41" s="17">
        <v>29</v>
      </c>
      <c r="L41" s="17"/>
      <c r="M41" s="17"/>
      <c r="N41" s="18"/>
      <c r="O41" s="14">
        <f t="shared" si="1"/>
        <v>79</v>
      </c>
      <c r="U41" s="85">
        <f t="shared" si="2"/>
        <v>130</v>
      </c>
      <c r="V41" s="86">
        <f t="shared" si="4"/>
        <v>79</v>
      </c>
      <c r="W41" s="87" t="s">
        <v>78</v>
      </c>
      <c r="Z41" s="15" t="s">
        <v>77</v>
      </c>
      <c r="AA41" s="15" t="s">
        <v>78</v>
      </c>
      <c r="AB41" s="75">
        <v>0</v>
      </c>
      <c r="AC41" s="75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8"/>
      <c r="AS41" s="14">
        <f t="shared" si="3"/>
        <v>0</v>
      </c>
    </row>
    <row r="42" spans="1:45" ht="22.5">
      <c r="A42" s="15" t="s">
        <v>79</v>
      </c>
      <c r="B42" s="68" t="s">
        <v>80</v>
      </c>
      <c r="C42" s="96">
        <v>0</v>
      </c>
      <c r="D42" s="99"/>
      <c r="E42" s="17">
        <v>14</v>
      </c>
      <c r="F42" s="17"/>
      <c r="G42" s="17">
        <v>8</v>
      </c>
      <c r="H42" s="17">
        <v>4</v>
      </c>
      <c r="I42" s="17">
        <v>0</v>
      </c>
      <c r="J42" s="17">
        <v>11</v>
      </c>
      <c r="K42" s="17">
        <v>4</v>
      </c>
      <c r="L42" s="17"/>
      <c r="M42" s="17"/>
      <c r="N42" s="18"/>
      <c r="O42" s="14">
        <f t="shared" si="1"/>
        <v>41</v>
      </c>
      <c r="U42" s="85">
        <f t="shared" si="2"/>
        <v>56</v>
      </c>
      <c r="V42" s="86">
        <f t="shared" si="4"/>
        <v>41</v>
      </c>
      <c r="W42" s="87" t="s">
        <v>80</v>
      </c>
      <c r="Z42" s="15" t="s">
        <v>79</v>
      </c>
      <c r="AA42" s="15" t="s">
        <v>80</v>
      </c>
      <c r="AB42" s="75">
        <v>0</v>
      </c>
      <c r="AC42" s="75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8"/>
      <c r="AS42" s="14">
        <f t="shared" si="3"/>
        <v>0</v>
      </c>
    </row>
    <row r="43" spans="1:45" ht="22.5">
      <c r="A43" s="15" t="s">
        <v>81</v>
      </c>
      <c r="B43" s="68" t="s">
        <v>82</v>
      </c>
      <c r="C43" s="96">
        <v>0</v>
      </c>
      <c r="D43" s="99">
        <v>7</v>
      </c>
      <c r="E43" s="17"/>
      <c r="F43" s="17"/>
      <c r="G43" s="17"/>
      <c r="H43" s="17"/>
      <c r="I43" s="17">
        <v>0</v>
      </c>
      <c r="J43" s="17">
        <v>49</v>
      </c>
      <c r="K43" s="17">
        <v>76</v>
      </c>
      <c r="L43" s="17"/>
      <c r="M43" s="17"/>
      <c r="N43" s="18"/>
      <c r="O43" s="14">
        <f t="shared" si="1"/>
        <v>132</v>
      </c>
      <c r="U43" s="85">
        <f t="shared" si="2"/>
        <v>257</v>
      </c>
      <c r="V43" s="86">
        <f t="shared" si="4"/>
        <v>125</v>
      </c>
      <c r="W43" s="87" t="s">
        <v>82</v>
      </c>
      <c r="Z43" s="15" t="s">
        <v>81</v>
      </c>
      <c r="AA43" s="15" t="s">
        <v>82</v>
      </c>
      <c r="AB43" s="75">
        <v>0</v>
      </c>
      <c r="AC43" s="75">
        <v>7</v>
      </c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8"/>
      <c r="AS43" s="14">
        <f t="shared" si="3"/>
        <v>7</v>
      </c>
    </row>
    <row r="44" spans="1:45">
      <c r="A44" s="15" t="s">
        <v>83</v>
      </c>
      <c r="B44" s="68" t="s">
        <v>84</v>
      </c>
      <c r="C44" s="96"/>
      <c r="D44" s="99"/>
      <c r="E44" s="17">
        <v>23</v>
      </c>
      <c r="F44" s="17"/>
      <c r="G44" s="17">
        <v>39</v>
      </c>
      <c r="H44" s="17">
        <v>1</v>
      </c>
      <c r="I44" s="17">
        <v>0</v>
      </c>
      <c r="J44" s="17">
        <v>40</v>
      </c>
      <c r="K44" s="17">
        <v>44</v>
      </c>
      <c r="L44" s="17"/>
      <c r="M44" s="17"/>
      <c r="N44" s="18"/>
      <c r="O44" s="14">
        <f t="shared" si="1"/>
        <v>147</v>
      </c>
      <c r="U44" s="85">
        <f t="shared" si="2"/>
        <v>231</v>
      </c>
      <c r="V44" s="86">
        <f t="shared" si="4"/>
        <v>147</v>
      </c>
      <c r="W44" s="87" t="s">
        <v>84</v>
      </c>
      <c r="Z44" s="15" t="s">
        <v>83</v>
      </c>
      <c r="AA44" s="15" t="s">
        <v>84</v>
      </c>
      <c r="AB44" s="75"/>
      <c r="AC44" s="75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8"/>
      <c r="AS44" s="14">
        <f t="shared" si="3"/>
        <v>0</v>
      </c>
    </row>
    <row r="45" spans="1:45">
      <c r="A45" s="15" t="s">
        <v>85</v>
      </c>
      <c r="B45" s="68" t="s">
        <v>86</v>
      </c>
      <c r="C45" s="96">
        <v>0</v>
      </c>
      <c r="D45" s="99"/>
      <c r="E45" s="17">
        <v>23</v>
      </c>
      <c r="F45" s="17"/>
      <c r="G45" s="17">
        <v>9</v>
      </c>
      <c r="H45" s="17">
        <v>10</v>
      </c>
      <c r="I45" s="17">
        <v>0</v>
      </c>
      <c r="J45" s="17">
        <v>26</v>
      </c>
      <c r="K45" s="17">
        <v>11</v>
      </c>
      <c r="L45" s="17"/>
      <c r="M45" s="17"/>
      <c r="N45" s="18"/>
      <c r="O45" s="14">
        <f t="shared" si="1"/>
        <v>79</v>
      </c>
      <c r="U45" s="85">
        <f t="shared" si="2"/>
        <v>116</v>
      </c>
      <c r="V45" s="86">
        <f t="shared" si="4"/>
        <v>79</v>
      </c>
      <c r="W45" s="87" t="s">
        <v>86</v>
      </c>
      <c r="Z45" s="15" t="s">
        <v>85</v>
      </c>
      <c r="AA45" s="15" t="s">
        <v>86</v>
      </c>
      <c r="AB45" s="75">
        <v>0</v>
      </c>
      <c r="AC45" s="75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8"/>
      <c r="AS45" s="14">
        <f t="shared" si="3"/>
        <v>0</v>
      </c>
    </row>
    <row r="46" spans="1:45">
      <c r="A46" s="15" t="s">
        <v>87</v>
      </c>
      <c r="B46" s="68" t="s">
        <v>88</v>
      </c>
      <c r="C46" s="96">
        <v>0</v>
      </c>
      <c r="D46" s="99"/>
      <c r="E46" s="17">
        <v>68</v>
      </c>
      <c r="F46" s="17"/>
      <c r="G46" s="17">
        <v>75</v>
      </c>
      <c r="H46" s="17">
        <v>23</v>
      </c>
      <c r="I46" s="17">
        <v>0</v>
      </c>
      <c r="J46" s="17">
        <v>82</v>
      </c>
      <c r="K46" s="17">
        <v>72</v>
      </c>
      <c r="L46" s="17"/>
      <c r="M46" s="17"/>
      <c r="N46" s="18"/>
      <c r="O46" s="14">
        <f t="shared" si="1"/>
        <v>320</v>
      </c>
      <c r="U46" s="85">
        <f t="shared" si="2"/>
        <v>474</v>
      </c>
      <c r="V46" s="86">
        <f t="shared" si="4"/>
        <v>320</v>
      </c>
      <c r="W46" s="87" t="s">
        <v>88</v>
      </c>
      <c r="Z46" s="15" t="s">
        <v>87</v>
      </c>
      <c r="AA46" s="15" t="s">
        <v>88</v>
      </c>
      <c r="AB46" s="75">
        <v>0</v>
      </c>
      <c r="AC46" s="75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8"/>
      <c r="AS46" s="14">
        <f t="shared" si="3"/>
        <v>0</v>
      </c>
    </row>
    <row r="47" spans="1:45">
      <c r="A47" s="15" t="s">
        <v>89</v>
      </c>
      <c r="B47" s="68" t="s">
        <v>90</v>
      </c>
      <c r="C47" s="96">
        <v>10</v>
      </c>
      <c r="D47" s="99"/>
      <c r="E47" s="17">
        <v>39</v>
      </c>
      <c r="F47" s="17"/>
      <c r="G47" s="17">
        <v>43</v>
      </c>
      <c r="H47" s="17">
        <v>22</v>
      </c>
      <c r="I47" s="17">
        <v>0</v>
      </c>
      <c r="J47" s="17">
        <v>44</v>
      </c>
      <c r="K47" s="17">
        <v>38</v>
      </c>
      <c r="L47" s="17"/>
      <c r="M47" s="17"/>
      <c r="N47" s="18"/>
      <c r="O47" s="14">
        <f t="shared" si="1"/>
        <v>196</v>
      </c>
      <c r="U47" s="85">
        <f t="shared" si="2"/>
        <v>278</v>
      </c>
      <c r="V47" s="86">
        <f t="shared" si="4"/>
        <v>186</v>
      </c>
      <c r="W47" s="87" t="s">
        <v>90</v>
      </c>
      <c r="Z47" s="15" t="s">
        <v>89</v>
      </c>
      <c r="AA47" s="15" t="s">
        <v>90</v>
      </c>
      <c r="AB47" s="75">
        <v>10</v>
      </c>
      <c r="AC47" s="75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8"/>
      <c r="AS47" s="14">
        <f t="shared" si="3"/>
        <v>10</v>
      </c>
    </row>
    <row r="48" spans="1:45">
      <c r="A48" s="15" t="s">
        <v>91</v>
      </c>
      <c r="B48" s="68" t="s">
        <v>92</v>
      </c>
      <c r="C48" s="96"/>
      <c r="D48" s="99"/>
      <c r="E48" s="96">
        <v>3</v>
      </c>
      <c r="F48" s="17"/>
      <c r="G48" s="17">
        <v>10</v>
      </c>
      <c r="H48" s="17">
        <v>29</v>
      </c>
      <c r="I48" s="17">
        <v>0</v>
      </c>
      <c r="J48" s="17">
        <v>4</v>
      </c>
      <c r="K48" s="17">
        <v>9</v>
      </c>
      <c r="L48" s="17"/>
      <c r="M48" s="17"/>
      <c r="N48" s="18"/>
      <c r="O48" s="14">
        <f t="shared" si="1"/>
        <v>55</v>
      </c>
      <c r="U48" s="85">
        <f t="shared" si="2"/>
        <v>68</v>
      </c>
      <c r="V48" s="86">
        <f t="shared" si="4"/>
        <v>52</v>
      </c>
      <c r="W48" s="87" t="s">
        <v>92</v>
      </c>
      <c r="Z48" s="15" t="s">
        <v>91</v>
      </c>
      <c r="AA48" s="15" t="s">
        <v>92</v>
      </c>
      <c r="AB48" s="75"/>
      <c r="AC48" s="75"/>
      <c r="AD48" s="75">
        <v>3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8"/>
      <c r="AS48" s="14">
        <f t="shared" si="3"/>
        <v>3</v>
      </c>
    </row>
    <row r="49" spans="1:45">
      <c r="A49" s="15" t="s">
        <v>93</v>
      </c>
      <c r="B49" s="68" t="s">
        <v>94</v>
      </c>
      <c r="C49" s="96">
        <v>42</v>
      </c>
      <c r="D49" s="99"/>
      <c r="E49" s="96">
        <v>16</v>
      </c>
      <c r="F49" s="17"/>
      <c r="G49" s="17">
        <v>6</v>
      </c>
      <c r="H49" s="17">
        <v>23</v>
      </c>
      <c r="I49" s="17">
        <v>0</v>
      </c>
      <c r="J49" s="17">
        <v>12</v>
      </c>
      <c r="K49" s="17">
        <v>3</v>
      </c>
      <c r="L49" s="17"/>
      <c r="M49" s="17"/>
      <c r="N49" s="18"/>
      <c r="O49" s="14">
        <f t="shared" si="1"/>
        <v>102</v>
      </c>
      <c r="U49" s="85">
        <f t="shared" si="2"/>
        <v>117</v>
      </c>
      <c r="V49" s="86">
        <f t="shared" si="4"/>
        <v>44</v>
      </c>
      <c r="W49" s="87" t="s">
        <v>94</v>
      </c>
      <c r="Z49" s="15" t="s">
        <v>93</v>
      </c>
      <c r="AA49" s="15" t="s">
        <v>94</v>
      </c>
      <c r="AB49" s="75">
        <v>42</v>
      </c>
      <c r="AC49" s="75"/>
      <c r="AD49" s="75">
        <v>16</v>
      </c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8"/>
      <c r="AS49" s="14">
        <f t="shared" si="3"/>
        <v>58</v>
      </c>
    </row>
    <row r="50" spans="1:45">
      <c r="A50" s="15" t="s">
        <v>95</v>
      </c>
      <c r="B50" s="68" t="s">
        <v>96</v>
      </c>
      <c r="C50" s="96"/>
      <c r="D50" s="99"/>
      <c r="E50" s="17">
        <v>15</v>
      </c>
      <c r="F50" s="17"/>
      <c r="G50" s="17">
        <v>34</v>
      </c>
      <c r="H50" s="17"/>
      <c r="I50" s="17">
        <v>0</v>
      </c>
      <c r="J50" s="17">
        <v>17</v>
      </c>
      <c r="K50" s="17">
        <v>33</v>
      </c>
      <c r="L50" s="17"/>
      <c r="M50" s="17"/>
      <c r="N50" s="18"/>
      <c r="O50" s="14">
        <f t="shared" si="1"/>
        <v>99</v>
      </c>
      <c r="U50" s="85">
        <f t="shared" si="2"/>
        <v>149</v>
      </c>
      <c r="V50" s="86">
        <f t="shared" si="4"/>
        <v>99</v>
      </c>
      <c r="W50" s="87" t="s">
        <v>96</v>
      </c>
      <c r="Z50" s="15" t="s">
        <v>95</v>
      </c>
      <c r="AA50" s="15" t="s">
        <v>96</v>
      </c>
      <c r="AB50" s="75"/>
      <c r="AC50" s="75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8"/>
      <c r="AS50" s="14">
        <f t="shared" si="3"/>
        <v>0</v>
      </c>
    </row>
    <row r="51" spans="1:45" ht="15.75" thickBot="1">
      <c r="A51" s="19" t="s">
        <v>97</v>
      </c>
      <c r="B51" s="69" t="s">
        <v>98</v>
      </c>
      <c r="C51" s="96">
        <v>0</v>
      </c>
      <c r="D51" s="100"/>
      <c r="E51" s="101">
        <v>9</v>
      </c>
      <c r="F51" s="21"/>
      <c r="G51" s="21">
        <v>2</v>
      </c>
      <c r="H51" s="21"/>
      <c r="I51" s="21">
        <v>0</v>
      </c>
      <c r="J51" s="21">
        <v>34</v>
      </c>
      <c r="K51" s="21">
        <v>23</v>
      </c>
      <c r="L51" s="21"/>
      <c r="M51" s="21"/>
      <c r="N51" s="22"/>
      <c r="O51" s="14">
        <f t="shared" si="1"/>
        <v>68</v>
      </c>
      <c r="U51" s="85">
        <f t="shared" si="2"/>
        <v>125</v>
      </c>
      <c r="V51" s="89">
        <f t="shared" si="4"/>
        <v>59</v>
      </c>
      <c r="W51" s="90" t="s">
        <v>98</v>
      </c>
      <c r="Z51" s="19" t="s">
        <v>97</v>
      </c>
      <c r="AA51" s="19" t="s">
        <v>98</v>
      </c>
      <c r="AB51" s="75">
        <v>0</v>
      </c>
      <c r="AC51" s="80"/>
      <c r="AD51" s="80">
        <v>9</v>
      </c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2"/>
      <c r="AS51" s="14">
        <f t="shared" si="3"/>
        <v>9</v>
      </c>
    </row>
    <row r="52" spans="1:45" ht="15.75" thickBot="1">
      <c r="A52" s="110" t="s">
        <v>99</v>
      </c>
      <c r="B52" s="112"/>
      <c r="C52" s="71">
        <f t="shared" ref="C52:N52" si="5">SUM(C4:C51)</f>
        <v>1183</v>
      </c>
      <c r="D52" s="70">
        <f t="shared" si="5"/>
        <v>719</v>
      </c>
      <c r="E52" s="23">
        <f t="shared" si="5"/>
        <v>853</v>
      </c>
      <c r="F52" s="23">
        <f t="shared" si="5"/>
        <v>928</v>
      </c>
      <c r="G52" s="24">
        <f t="shared" si="5"/>
        <v>720</v>
      </c>
      <c r="H52" s="24">
        <f t="shared" si="5"/>
        <v>2051</v>
      </c>
      <c r="I52" s="24">
        <f t="shared" si="5"/>
        <v>466</v>
      </c>
      <c r="J52" s="24">
        <f t="shared" si="5"/>
        <v>1549</v>
      </c>
      <c r="K52" s="24">
        <f t="shared" si="5"/>
        <v>2020</v>
      </c>
      <c r="L52" s="24">
        <f t="shared" si="5"/>
        <v>0</v>
      </c>
      <c r="M52" s="24">
        <f t="shared" si="5"/>
        <v>0</v>
      </c>
      <c r="N52" s="25">
        <f t="shared" si="5"/>
        <v>0</v>
      </c>
      <c r="O52" s="26">
        <f t="shared" si="1"/>
        <v>10489</v>
      </c>
      <c r="U52" s="91">
        <f t="shared" si="2"/>
        <v>14524</v>
      </c>
      <c r="V52" s="92">
        <f t="shared" si="4"/>
        <v>7164</v>
      </c>
      <c r="W52" s="93"/>
      <c r="Z52" s="110" t="s">
        <v>99</v>
      </c>
      <c r="AA52" s="111"/>
      <c r="AB52" s="23">
        <f t="shared" ref="AB52:AR52" si="6">SUM(AB4:AB51)</f>
        <v>1183</v>
      </c>
      <c r="AC52" s="23">
        <f t="shared" si="6"/>
        <v>627</v>
      </c>
      <c r="AD52" s="23">
        <f t="shared" si="6"/>
        <v>558</v>
      </c>
      <c r="AE52" s="23">
        <f t="shared" si="6"/>
        <v>260</v>
      </c>
      <c r="AF52" s="24">
        <f t="shared" si="6"/>
        <v>318</v>
      </c>
      <c r="AG52" s="24">
        <f t="shared" si="6"/>
        <v>379</v>
      </c>
      <c r="AH52" s="24">
        <f t="shared" si="6"/>
        <v>0</v>
      </c>
      <c r="AI52" s="24">
        <f t="shared" si="6"/>
        <v>0</v>
      </c>
      <c r="AJ52" s="24">
        <f t="shared" si="6"/>
        <v>0</v>
      </c>
      <c r="AK52" s="24">
        <f t="shared" ref="AK52:AO52" si="7">SUM(AK4:AK51)</f>
        <v>0</v>
      </c>
      <c r="AL52" s="24">
        <f t="shared" si="7"/>
        <v>0</v>
      </c>
      <c r="AM52" s="24">
        <f t="shared" si="7"/>
        <v>0</v>
      </c>
      <c r="AN52" s="24">
        <f t="shared" si="7"/>
        <v>0</v>
      </c>
      <c r="AO52" s="24">
        <f t="shared" si="7"/>
        <v>0</v>
      </c>
      <c r="AP52" s="24">
        <f t="shared" si="6"/>
        <v>0</v>
      </c>
      <c r="AQ52" s="24">
        <f t="shared" si="6"/>
        <v>0</v>
      </c>
      <c r="AR52" s="25">
        <f t="shared" si="6"/>
        <v>0</v>
      </c>
      <c r="AS52" s="26">
        <f t="shared" si="3"/>
        <v>3325</v>
      </c>
    </row>
  </sheetData>
  <mergeCells count="4">
    <mergeCell ref="A1:N1"/>
    <mergeCell ref="A52:B52"/>
    <mergeCell ref="Z1:AR1"/>
    <mergeCell ref="Z52:AA52"/>
  </mergeCells>
  <pageMargins left="0.7" right="0.7" top="0.35" bottom="0.56999999999999995" header="0.3" footer="0.5699999999999999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52"/>
  <sheetViews>
    <sheetView rightToLeft="1" workbookViewId="0">
      <selection activeCell="H2" sqref="H2"/>
    </sheetView>
  </sheetViews>
  <sheetFormatPr defaultColWidth="13.5703125" defaultRowHeight="15"/>
  <cols>
    <col min="1" max="1" width="3.85546875" bestFit="1" customWidth="1"/>
    <col min="3" max="6" width="6.7109375" bestFit="1" customWidth="1"/>
    <col min="7" max="7" width="6.42578125" bestFit="1" customWidth="1"/>
  </cols>
  <sheetData>
    <row r="1" spans="1:15" ht="22.5">
      <c r="A1" s="107" t="s">
        <v>167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9"/>
      <c r="O1" s="1"/>
    </row>
    <row r="2" spans="1:15" s="61" customFormat="1" ht="18">
      <c r="A2" s="2" t="s">
        <v>0</v>
      </c>
      <c r="B2" s="2" t="s">
        <v>1</v>
      </c>
      <c r="C2" s="4">
        <v>42920</v>
      </c>
      <c r="D2" s="4">
        <v>42921</v>
      </c>
      <c r="E2" s="4">
        <v>42927</v>
      </c>
      <c r="F2" s="4">
        <v>42929</v>
      </c>
      <c r="G2" s="4">
        <v>42934</v>
      </c>
      <c r="H2" s="4"/>
      <c r="I2" s="4"/>
      <c r="J2" s="4"/>
      <c r="K2" s="4"/>
      <c r="L2" s="4"/>
      <c r="M2" s="4"/>
      <c r="N2" s="4"/>
      <c r="O2" s="4"/>
    </row>
    <row r="3" spans="1:15" s="56" customFormat="1">
      <c r="A3" s="5"/>
      <c r="B3" s="5" t="s">
        <v>2</v>
      </c>
      <c r="C3" s="34" t="s">
        <v>168</v>
      </c>
      <c r="D3" s="34" t="s">
        <v>169</v>
      </c>
      <c r="E3" s="34" t="s">
        <v>171</v>
      </c>
      <c r="F3" s="34" t="s">
        <v>172</v>
      </c>
      <c r="G3" s="9">
        <v>42935</v>
      </c>
      <c r="H3" s="9"/>
      <c r="I3" s="9"/>
      <c r="J3" s="9"/>
      <c r="K3" s="9"/>
      <c r="L3" s="9"/>
      <c r="M3" s="9"/>
      <c r="N3" s="9"/>
      <c r="O3" s="34"/>
    </row>
    <row r="4" spans="1:15">
      <c r="A4" s="10" t="s">
        <v>3</v>
      </c>
      <c r="B4" s="10" t="s">
        <v>4</v>
      </c>
      <c r="C4" s="11">
        <v>271</v>
      </c>
      <c r="D4" s="12">
        <v>108</v>
      </c>
      <c r="E4" s="12">
        <v>216</v>
      </c>
      <c r="F4" s="12">
        <v>214</v>
      </c>
      <c r="G4" s="12">
        <v>238</v>
      </c>
      <c r="H4" s="12"/>
      <c r="I4" s="12"/>
      <c r="J4" s="12"/>
      <c r="K4" s="12"/>
      <c r="L4" s="12"/>
      <c r="M4" s="12"/>
      <c r="N4" s="13"/>
      <c r="O4" s="14">
        <f>SUM(C4:N4)</f>
        <v>1047</v>
      </c>
    </row>
    <row r="5" spans="1:15">
      <c r="A5" s="15" t="s">
        <v>5</v>
      </c>
      <c r="B5" s="15" t="s">
        <v>6</v>
      </c>
      <c r="C5" s="16">
        <v>43</v>
      </c>
      <c r="D5" s="17">
        <v>37</v>
      </c>
      <c r="E5" s="17">
        <v>57</v>
      </c>
      <c r="F5" s="17">
        <v>93</v>
      </c>
      <c r="G5" s="17">
        <v>78</v>
      </c>
      <c r="H5" s="17"/>
      <c r="I5" s="17"/>
      <c r="J5" s="17"/>
      <c r="K5" s="17"/>
      <c r="L5" s="17"/>
      <c r="M5" s="17"/>
      <c r="N5" s="18"/>
      <c r="O5" s="14">
        <f t="shared" ref="O5:O52" si="0">SUM(C5:N5)</f>
        <v>308</v>
      </c>
    </row>
    <row r="6" spans="1:15">
      <c r="A6" s="15" t="s">
        <v>7</v>
      </c>
      <c r="B6" s="15" t="s">
        <v>8</v>
      </c>
      <c r="C6" s="16">
        <v>9</v>
      </c>
      <c r="D6" s="17">
        <v>38</v>
      </c>
      <c r="E6" s="17">
        <v>59</v>
      </c>
      <c r="F6" s="17"/>
      <c r="G6" s="17"/>
      <c r="H6" s="17"/>
      <c r="I6" s="17"/>
      <c r="J6" s="17"/>
      <c r="K6" s="17"/>
      <c r="L6" s="17"/>
      <c r="M6" s="17"/>
      <c r="N6" s="18"/>
      <c r="O6" s="14">
        <f t="shared" si="0"/>
        <v>106</v>
      </c>
    </row>
    <row r="7" spans="1:15">
      <c r="A7" s="15" t="s">
        <v>9</v>
      </c>
      <c r="B7" s="15" t="s">
        <v>10</v>
      </c>
      <c r="C7" s="16">
        <v>13</v>
      </c>
      <c r="D7" s="17">
        <v>5</v>
      </c>
      <c r="E7" s="17">
        <v>21</v>
      </c>
      <c r="F7" s="17"/>
      <c r="G7" s="17"/>
      <c r="H7" s="17"/>
      <c r="I7" s="17"/>
      <c r="J7" s="17"/>
      <c r="K7" s="17"/>
      <c r="L7" s="17"/>
      <c r="M7" s="17"/>
      <c r="N7" s="18"/>
      <c r="O7" s="14">
        <f t="shared" si="0"/>
        <v>39</v>
      </c>
    </row>
    <row r="8" spans="1:15">
      <c r="A8" s="15" t="s">
        <v>11</v>
      </c>
      <c r="B8" s="15" t="s">
        <v>12</v>
      </c>
      <c r="C8" s="16">
        <v>49</v>
      </c>
      <c r="D8" s="17">
        <v>41</v>
      </c>
      <c r="E8" s="17"/>
      <c r="F8" s="17">
        <v>21</v>
      </c>
      <c r="G8" s="17"/>
      <c r="H8" s="17"/>
      <c r="I8" s="17"/>
      <c r="J8" s="17"/>
      <c r="K8" s="17"/>
      <c r="L8" s="17"/>
      <c r="M8" s="17"/>
      <c r="N8" s="18"/>
      <c r="O8" s="14">
        <f t="shared" si="0"/>
        <v>111</v>
      </c>
    </row>
    <row r="9" spans="1:15">
      <c r="A9" s="15" t="s">
        <v>13</v>
      </c>
      <c r="B9" s="15" t="s">
        <v>14</v>
      </c>
      <c r="C9" s="16">
        <v>47</v>
      </c>
      <c r="D9" s="17">
        <v>30</v>
      </c>
      <c r="E9" s="17">
        <v>41</v>
      </c>
      <c r="F9" s="17">
        <v>0</v>
      </c>
      <c r="G9" s="17">
        <v>26</v>
      </c>
      <c r="H9" s="17"/>
      <c r="I9" s="17"/>
      <c r="J9" s="17"/>
      <c r="K9" s="17"/>
      <c r="L9" s="17"/>
      <c r="M9" s="17"/>
      <c r="N9" s="18"/>
      <c r="O9" s="14">
        <f t="shared" si="0"/>
        <v>144</v>
      </c>
    </row>
    <row r="10" spans="1:15">
      <c r="A10" s="15" t="s">
        <v>15</v>
      </c>
      <c r="B10" s="15" t="s">
        <v>16</v>
      </c>
      <c r="C10" s="16">
        <v>27</v>
      </c>
      <c r="D10" s="17">
        <v>16</v>
      </c>
      <c r="E10" s="17"/>
      <c r="F10" s="17">
        <v>0</v>
      </c>
      <c r="G10" s="17">
        <v>9</v>
      </c>
      <c r="H10" s="17"/>
      <c r="I10" s="17"/>
      <c r="J10" s="17"/>
      <c r="K10" s="17"/>
      <c r="L10" s="17"/>
      <c r="M10" s="17"/>
      <c r="N10" s="18"/>
      <c r="O10" s="14">
        <f t="shared" si="0"/>
        <v>52</v>
      </c>
    </row>
    <row r="11" spans="1:15">
      <c r="A11" s="15" t="s">
        <v>17</v>
      </c>
      <c r="B11" s="15" t="s">
        <v>18</v>
      </c>
      <c r="C11" s="16"/>
      <c r="D11" s="17">
        <v>1</v>
      </c>
      <c r="E11" s="17">
        <v>47</v>
      </c>
      <c r="F11" s="17">
        <v>9</v>
      </c>
      <c r="G11" s="17">
        <v>15</v>
      </c>
      <c r="H11" s="17"/>
      <c r="I11" s="17"/>
      <c r="J11" s="17"/>
      <c r="K11" s="17"/>
      <c r="L11" s="17"/>
      <c r="M11" s="17"/>
      <c r="N11" s="18"/>
      <c r="O11" s="14">
        <f t="shared" si="0"/>
        <v>72</v>
      </c>
    </row>
    <row r="12" spans="1:15">
      <c r="A12" s="15" t="s">
        <v>19</v>
      </c>
      <c r="B12" s="15" t="s">
        <v>20</v>
      </c>
      <c r="C12" s="16">
        <v>8</v>
      </c>
      <c r="D12" s="17">
        <v>26</v>
      </c>
      <c r="E12" s="17">
        <v>0</v>
      </c>
      <c r="F12" s="17"/>
      <c r="G12" s="17"/>
      <c r="H12" s="17"/>
      <c r="I12" s="17"/>
      <c r="J12" s="17"/>
      <c r="K12" s="17"/>
      <c r="L12" s="17"/>
      <c r="M12" s="17"/>
      <c r="N12" s="18"/>
      <c r="O12" s="14">
        <f t="shared" si="0"/>
        <v>34</v>
      </c>
    </row>
    <row r="13" spans="1:15">
      <c r="A13" s="15" t="s">
        <v>21</v>
      </c>
      <c r="B13" s="15" t="s">
        <v>22</v>
      </c>
      <c r="C13" s="16">
        <v>70</v>
      </c>
      <c r="D13" s="17">
        <v>2</v>
      </c>
      <c r="E13" s="17">
        <v>0</v>
      </c>
      <c r="F13" s="17"/>
      <c r="G13" s="17">
        <v>4</v>
      </c>
      <c r="H13" s="17"/>
      <c r="I13" s="17"/>
      <c r="J13" s="17"/>
      <c r="K13" s="17"/>
      <c r="L13" s="17"/>
      <c r="M13" s="17"/>
      <c r="N13" s="18"/>
      <c r="O13" s="14">
        <f t="shared" si="0"/>
        <v>76</v>
      </c>
    </row>
    <row r="14" spans="1:15">
      <c r="A14" s="15" t="s">
        <v>23</v>
      </c>
      <c r="B14" s="15" t="s">
        <v>24</v>
      </c>
      <c r="C14" s="16">
        <v>67</v>
      </c>
      <c r="D14" s="17">
        <v>35</v>
      </c>
      <c r="E14" s="17">
        <v>83</v>
      </c>
      <c r="F14" s="17">
        <v>20</v>
      </c>
      <c r="G14" s="17">
        <v>17</v>
      </c>
      <c r="H14" s="17"/>
      <c r="I14" s="17"/>
      <c r="J14" s="17"/>
      <c r="K14" s="17"/>
      <c r="L14" s="17"/>
      <c r="M14" s="17"/>
      <c r="N14" s="18"/>
      <c r="O14" s="14">
        <f t="shared" si="0"/>
        <v>222</v>
      </c>
    </row>
    <row r="15" spans="1:15">
      <c r="A15" s="15" t="s">
        <v>25</v>
      </c>
      <c r="B15" s="15" t="s">
        <v>26</v>
      </c>
      <c r="C15" s="16">
        <v>37</v>
      </c>
      <c r="D15" s="17">
        <v>26</v>
      </c>
      <c r="E15" s="17">
        <v>75</v>
      </c>
      <c r="F15" s="17">
        <v>11</v>
      </c>
      <c r="G15" s="17">
        <v>3</v>
      </c>
      <c r="H15" s="17"/>
      <c r="I15" s="17"/>
      <c r="J15" s="17"/>
      <c r="K15" s="17"/>
      <c r="L15" s="17"/>
      <c r="M15" s="17"/>
      <c r="N15" s="18"/>
      <c r="O15" s="14">
        <f t="shared" si="0"/>
        <v>152</v>
      </c>
    </row>
    <row r="16" spans="1:15">
      <c r="A16" s="15" t="s">
        <v>27</v>
      </c>
      <c r="B16" s="15" t="s">
        <v>28</v>
      </c>
      <c r="C16" s="16">
        <v>9</v>
      </c>
      <c r="D16" s="17">
        <v>33</v>
      </c>
      <c r="E16" s="17">
        <v>36</v>
      </c>
      <c r="F16" s="17"/>
      <c r="G16" s="17">
        <v>37</v>
      </c>
      <c r="H16" s="17"/>
      <c r="I16" s="17"/>
      <c r="J16" s="17"/>
      <c r="K16" s="17"/>
      <c r="L16" s="17"/>
      <c r="M16" s="17"/>
      <c r="N16" s="18"/>
      <c r="O16" s="14">
        <f t="shared" si="0"/>
        <v>115</v>
      </c>
    </row>
    <row r="17" spans="1:15">
      <c r="A17" s="15" t="s">
        <v>29</v>
      </c>
      <c r="B17" s="15" t="s">
        <v>30</v>
      </c>
      <c r="C17" s="16">
        <v>56</v>
      </c>
      <c r="D17" s="17"/>
      <c r="E17" s="17">
        <v>39</v>
      </c>
      <c r="F17" s="17">
        <v>46</v>
      </c>
      <c r="G17" s="17"/>
      <c r="H17" s="17"/>
      <c r="I17" s="17"/>
      <c r="J17" s="17"/>
      <c r="K17" s="17"/>
      <c r="L17" s="17"/>
      <c r="M17" s="17"/>
      <c r="N17" s="18"/>
      <c r="O17" s="14">
        <f t="shared" si="0"/>
        <v>141</v>
      </c>
    </row>
    <row r="18" spans="1:15">
      <c r="A18" s="15" t="s">
        <v>31</v>
      </c>
      <c r="B18" s="15" t="s">
        <v>32</v>
      </c>
      <c r="C18" s="16">
        <v>36</v>
      </c>
      <c r="D18" s="17"/>
      <c r="E18" s="17">
        <v>31</v>
      </c>
      <c r="F18" s="17">
        <v>19</v>
      </c>
      <c r="G18" s="17">
        <v>16</v>
      </c>
      <c r="H18" s="17"/>
      <c r="I18" s="17"/>
      <c r="J18" s="17"/>
      <c r="K18" s="17"/>
      <c r="L18" s="17"/>
      <c r="M18" s="17"/>
      <c r="N18" s="18"/>
      <c r="O18" s="14">
        <f t="shared" si="0"/>
        <v>102</v>
      </c>
    </row>
    <row r="19" spans="1:15">
      <c r="A19" s="15" t="s">
        <v>33</v>
      </c>
      <c r="B19" s="15" t="s">
        <v>34</v>
      </c>
      <c r="C19" s="16"/>
      <c r="D19" s="17">
        <v>65</v>
      </c>
      <c r="E19" s="17">
        <v>46</v>
      </c>
      <c r="F19" s="17">
        <v>50</v>
      </c>
      <c r="G19" s="17">
        <v>21</v>
      </c>
      <c r="H19" s="17"/>
      <c r="I19" s="17"/>
      <c r="J19" s="17"/>
      <c r="K19" s="17"/>
      <c r="L19" s="17"/>
      <c r="M19" s="17"/>
      <c r="N19" s="18"/>
      <c r="O19" s="14">
        <f t="shared" si="0"/>
        <v>182</v>
      </c>
    </row>
    <row r="20" spans="1:15">
      <c r="A20" s="15" t="s">
        <v>35</v>
      </c>
      <c r="B20" s="15" t="s">
        <v>36</v>
      </c>
      <c r="C20" s="16">
        <v>25</v>
      </c>
      <c r="D20" s="17">
        <v>22</v>
      </c>
      <c r="E20" s="17">
        <v>9</v>
      </c>
      <c r="F20" s="17"/>
      <c r="G20" s="17"/>
      <c r="H20" s="17"/>
      <c r="I20" s="17"/>
      <c r="J20" s="17"/>
      <c r="K20" s="17"/>
      <c r="L20" s="17"/>
      <c r="M20" s="17"/>
      <c r="N20" s="18"/>
      <c r="O20" s="14">
        <f t="shared" si="0"/>
        <v>56</v>
      </c>
    </row>
    <row r="21" spans="1:15">
      <c r="A21" s="15" t="s">
        <v>37</v>
      </c>
      <c r="B21" s="15" t="s">
        <v>38</v>
      </c>
      <c r="C21" s="16">
        <v>72</v>
      </c>
      <c r="D21" s="17">
        <v>34</v>
      </c>
      <c r="E21" s="17">
        <v>28</v>
      </c>
      <c r="F21" s="17">
        <v>2</v>
      </c>
      <c r="G21" s="17">
        <v>13</v>
      </c>
      <c r="H21" s="17"/>
      <c r="I21" s="17"/>
      <c r="J21" s="17"/>
      <c r="K21" s="17"/>
      <c r="L21" s="17"/>
      <c r="M21" s="17"/>
      <c r="N21" s="18"/>
      <c r="O21" s="14">
        <f t="shared" si="0"/>
        <v>149</v>
      </c>
    </row>
    <row r="22" spans="1:15">
      <c r="A22" s="15" t="s">
        <v>39</v>
      </c>
      <c r="B22" s="15" t="s">
        <v>40</v>
      </c>
      <c r="C22" s="16"/>
      <c r="D22" s="17">
        <v>53</v>
      </c>
      <c r="E22" s="17">
        <v>26</v>
      </c>
      <c r="F22" s="17">
        <v>37</v>
      </c>
      <c r="G22" s="17">
        <v>9</v>
      </c>
      <c r="H22" s="17"/>
      <c r="I22" s="17"/>
      <c r="J22" s="17"/>
      <c r="K22" s="17"/>
      <c r="L22" s="17"/>
      <c r="M22" s="17"/>
      <c r="N22" s="18"/>
      <c r="O22" s="14">
        <f t="shared" si="0"/>
        <v>125</v>
      </c>
    </row>
    <row r="23" spans="1:15">
      <c r="A23" s="15" t="s">
        <v>41</v>
      </c>
      <c r="B23" s="15" t="s">
        <v>42</v>
      </c>
      <c r="C23" s="16"/>
      <c r="D23" s="17">
        <v>147</v>
      </c>
      <c r="E23" s="17">
        <v>34</v>
      </c>
      <c r="F23" s="17">
        <v>43</v>
      </c>
      <c r="G23" s="17"/>
      <c r="H23" s="17"/>
      <c r="I23" s="17"/>
      <c r="J23" s="17"/>
      <c r="K23" s="17"/>
      <c r="L23" s="17"/>
      <c r="M23" s="17"/>
      <c r="N23" s="18"/>
      <c r="O23" s="14">
        <f t="shared" si="0"/>
        <v>224</v>
      </c>
    </row>
    <row r="24" spans="1:15">
      <c r="A24" s="15" t="s">
        <v>43</v>
      </c>
      <c r="B24" s="15" t="s">
        <v>44</v>
      </c>
      <c r="C24" s="16">
        <v>54</v>
      </c>
      <c r="D24" s="17">
        <v>12</v>
      </c>
      <c r="E24" s="17">
        <v>5</v>
      </c>
      <c r="F24" s="17">
        <v>9</v>
      </c>
      <c r="G24" s="17"/>
      <c r="H24" s="17"/>
      <c r="I24" s="17"/>
      <c r="J24" s="17"/>
      <c r="K24" s="17"/>
      <c r="L24" s="17"/>
      <c r="M24" s="17"/>
      <c r="N24" s="18"/>
      <c r="O24" s="14">
        <f t="shared" si="0"/>
        <v>80</v>
      </c>
    </row>
    <row r="25" spans="1:15">
      <c r="A25" s="15" t="s">
        <v>45</v>
      </c>
      <c r="B25" s="15" t="s">
        <v>46</v>
      </c>
      <c r="C25" s="16">
        <v>32</v>
      </c>
      <c r="D25" s="17"/>
      <c r="E25" s="17">
        <v>71</v>
      </c>
      <c r="F25" s="17">
        <v>55</v>
      </c>
      <c r="G25" s="17"/>
      <c r="H25" s="17"/>
      <c r="I25" s="17"/>
      <c r="J25" s="17"/>
      <c r="K25" s="17"/>
      <c r="L25" s="17"/>
      <c r="M25" s="17"/>
      <c r="N25" s="18"/>
      <c r="O25" s="14">
        <f t="shared" si="0"/>
        <v>158</v>
      </c>
    </row>
    <row r="26" spans="1:15">
      <c r="A26" s="15" t="s">
        <v>47</v>
      </c>
      <c r="B26" s="15" t="s">
        <v>48</v>
      </c>
      <c r="C26" s="16">
        <v>10</v>
      </c>
      <c r="D26" s="17"/>
      <c r="E26" s="17">
        <v>14</v>
      </c>
      <c r="F26" s="17">
        <v>31</v>
      </c>
      <c r="G26" s="17"/>
      <c r="H26" s="17"/>
      <c r="I26" s="17"/>
      <c r="J26" s="17"/>
      <c r="K26" s="17"/>
      <c r="L26" s="17"/>
      <c r="M26" s="17"/>
      <c r="N26" s="18"/>
      <c r="O26" s="14">
        <f t="shared" si="0"/>
        <v>55</v>
      </c>
    </row>
    <row r="27" spans="1:15">
      <c r="A27" s="15" t="s">
        <v>49</v>
      </c>
      <c r="B27" s="15" t="s">
        <v>50</v>
      </c>
      <c r="C27" s="16">
        <v>19</v>
      </c>
      <c r="D27" s="17">
        <v>19</v>
      </c>
      <c r="E27" s="17">
        <v>17</v>
      </c>
      <c r="F27" s="17">
        <v>0</v>
      </c>
      <c r="G27" s="17"/>
      <c r="H27" s="17"/>
      <c r="I27" s="17"/>
      <c r="J27" s="17"/>
      <c r="K27" s="17"/>
      <c r="L27" s="17"/>
      <c r="M27" s="17"/>
      <c r="N27" s="18"/>
      <c r="O27" s="14">
        <f t="shared" si="0"/>
        <v>55</v>
      </c>
    </row>
    <row r="28" spans="1:15">
      <c r="A28" s="15" t="s">
        <v>51</v>
      </c>
      <c r="B28" s="15" t="s">
        <v>52</v>
      </c>
      <c r="C28" s="16"/>
      <c r="D28" s="17">
        <v>40</v>
      </c>
      <c r="E28" s="17">
        <v>51</v>
      </c>
      <c r="F28" s="17">
        <v>0</v>
      </c>
      <c r="G28" s="17"/>
      <c r="H28" s="17"/>
      <c r="I28" s="17"/>
      <c r="J28" s="17"/>
      <c r="K28" s="17"/>
      <c r="L28" s="17"/>
      <c r="M28" s="17"/>
      <c r="N28" s="18"/>
      <c r="O28" s="14">
        <f t="shared" si="0"/>
        <v>91</v>
      </c>
    </row>
    <row r="29" spans="1:15">
      <c r="A29" s="15" t="s">
        <v>53</v>
      </c>
      <c r="B29" s="15" t="s">
        <v>54</v>
      </c>
      <c r="C29" s="16">
        <v>82</v>
      </c>
      <c r="D29" s="17">
        <v>46</v>
      </c>
      <c r="E29" s="17">
        <v>22</v>
      </c>
      <c r="F29" s="17"/>
      <c r="G29" s="17">
        <v>65</v>
      </c>
      <c r="H29" s="17"/>
      <c r="I29" s="17"/>
      <c r="J29" s="17"/>
      <c r="K29" s="17"/>
      <c r="L29" s="17"/>
      <c r="M29" s="17"/>
      <c r="N29" s="18"/>
      <c r="O29" s="14">
        <f t="shared" si="0"/>
        <v>215</v>
      </c>
    </row>
    <row r="30" spans="1:15">
      <c r="A30" s="15" t="s">
        <v>55</v>
      </c>
      <c r="B30" s="15" t="s">
        <v>56</v>
      </c>
      <c r="C30" s="16">
        <v>1</v>
      </c>
      <c r="D30" s="17"/>
      <c r="E30" s="17"/>
      <c r="F30" s="17"/>
      <c r="G30" s="17">
        <v>24</v>
      </c>
      <c r="H30" s="17"/>
      <c r="I30" s="17"/>
      <c r="J30" s="17"/>
      <c r="K30" s="17"/>
      <c r="L30" s="17"/>
      <c r="M30" s="17"/>
      <c r="N30" s="18"/>
      <c r="O30" s="14">
        <f t="shared" si="0"/>
        <v>25</v>
      </c>
    </row>
    <row r="31" spans="1:15">
      <c r="A31" s="15" t="s">
        <v>57</v>
      </c>
      <c r="B31" s="15" t="s">
        <v>58</v>
      </c>
      <c r="C31" s="16">
        <v>18</v>
      </c>
      <c r="D31" s="17"/>
      <c r="E31" s="17">
        <v>0</v>
      </c>
      <c r="F31" s="17">
        <v>10</v>
      </c>
      <c r="G31" s="17">
        <v>6</v>
      </c>
      <c r="H31" s="17"/>
      <c r="I31" s="17"/>
      <c r="J31" s="17"/>
      <c r="K31" s="17"/>
      <c r="L31" s="17"/>
      <c r="M31" s="17"/>
      <c r="N31" s="18"/>
      <c r="O31" s="14">
        <f t="shared" si="0"/>
        <v>34</v>
      </c>
    </row>
    <row r="32" spans="1:15">
      <c r="A32" s="15" t="s">
        <v>59</v>
      </c>
      <c r="B32" s="15" t="s">
        <v>60</v>
      </c>
      <c r="C32" s="16">
        <v>4</v>
      </c>
      <c r="D32" s="17"/>
      <c r="E32" s="17">
        <v>0</v>
      </c>
      <c r="F32" s="17">
        <v>47</v>
      </c>
      <c r="G32" s="17">
        <v>27</v>
      </c>
      <c r="H32" s="17"/>
      <c r="I32" s="17"/>
      <c r="J32" s="17"/>
      <c r="K32" s="17"/>
      <c r="L32" s="17"/>
      <c r="M32" s="17"/>
      <c r="N32" s="18"/>
      <c r="O32" s="14">
        <f t="shared" si="0"/>
        <v>78</v>
      </c>
    </row>
    <row r="33" spans="1:15">
      <c r="A33" s="15" t="s">
        <v>61</v>
      </c>
      <c r="B33" s="15" t="s">
        <v>62</v>
      </c>
      <c r="C33" s="16">
        <v>19</v>
      </c>
      <c r="D33" s="17"/>
      <c r="E33" s="17"/>
      <c r="F33" s="17"/>
      <c r="G33" s="17">
        <v>38</v>
      </c>
      <c r="H33" s="17"/>
      <c r="I33" s="17"/>
      <c r="J33" s="17"/>
      <c r="K33" s="17"/>
      <c r="L33" s="17"/>
      <c r="M33" s="17"/>
      <c r="N33" s="18"/>
      <c r="O33" s="14">
        <f t="shared" si="0"/>
        <v>57</v>
      </c>
    </row>
    <row r="34" spans="1:15">
      <c r="A34" s="15" t="s">
        <v>63</v>
      </c>
      <c r="B34" s="15" t="s">
        <v>64</v>
      </c>
      <c r="C34" s="16">
        <v>71</v>
      </c>
      <c r="D34" s="17"/>
      <c r="E34" s="17">
        <v>0</v>
      </c>
      <c r="F34" s="17"/>
      <c r="G34" s="17">
        <v>69</v>
      </c>
      <c r="H34" s="17"/>
      <c r="I34" s="17"/>
      <c r="J34" s="17"/>
      <c r="K34" s="17"/>
      <c r="L34" s="17"/>
      <c r="M34" s="17"/>
      <c r="N34" s="18"/>
      <c r="O34" s="14">
        <f t="shared" si="0"/>
        <v>140</v>
      </c>
    </row>
    <row r="35" spans="1:15">
      <c r="A35" s="15" t="s">
        <v>65</v>
      </c>
      <c r="B35" s="15" t="s">
        <v>66</v>
      </c>
      <c r="C35" s="16">
        <v>17</v>
      </c>
      <c r="D35" s="17"/>
      <c r="E35" s="17">
        <v>6</v>
      </c>
      <c r="F35" s="17">
        <v>59</v>
      </c>
      <c r="G35" s="17">
        <v>40</v>
      </c>
      <c r="H35" s="17"/>
      <c r="I35" s="17"/>
      <c r="J35" s="17"/>
      <c r="K35" s="17"/>
      <c r="L35" s="17"/>
      <c r="M35" s="17"/>
      <c r="N35" s="18"/>
      <c r="O35" s="14">
        <f t="shared" si="0"/>
        <v>122</v>
      </c>
    </row>
    <row r="36" spans="1:15">
      <c r="A36" s="15" t="s">
        <v>67</v>
      </c>
      <c r="B36" s="15" t="s">
        <v>68</v>
      </c>
      <c r="C36" s="16">
        <v>16</v>
      </c>
      <c r="D36" s="17"/>
      <c r="E36" s="17"/>
      <c r="F36" s="17">
        <v>5</v>
      </c>
      <c r="G36" s="17">
        <v>4</v>
      </c>
      <c r="H36" s="17"/>
      <c r="I36" s="17"/>
      <c r="J36" s="17"/>
      <c r="K36" s="17"/>
      <c r="L36" s="17"/>
      <c r="M36" s="17"/>
      <c r="N36" s="18"/>
      <c r="O36" s="14">
        <f t="shared" si="0"/>
        <v>25</v>
      </c>
    </row>
    <row r="37" spans="1:15">
      <c r="A37" s="15" t="s">
        <v>69</v>
      </c>
      <c r="B37" s="15" t="s">
        <v>70</v>
      </c>
      <c r="C37" s="16">
        <v>68</v>
      </c>
      <c r="D37" s="17"/>
      <c r="E37" s="17">
        <v>2</v>
      </c>
      <c r="F37" s="17">
        <v>35</v>
      </c>
      <c r="G37" s="17">
        <v>30</v>
      </c>
      <c r="H37" s="17"/>
      <c r="I37" s="17"/>
      <c r="J37" s="17"/>
      <c r="K37" s="17"/>
      <c r="L37" s="17"/>
      <c r="M37" s="17"/>
      <c r="N37" s="18"/>
      <c r="O37" s="14">
        <f t="shared" si="0"/>
        <v>135</v>
      </c>
    </row>
    <row r="38" spans="1:15">
      <c r="A38" s="15" t="s">
        <v>71</v>
      </c>
      <c r="B38" s="15" t="s">
        <v>72</v>
      </c>
      <c r="C38" s="16">
        <v>13</v>
      </c>
      <c r="D38" s="17"/>
      <c r="E38" s="17">
        <v>0</v>
      </c>
      <c r="F38" s="17">
        <v>23</v>
      </c>
      <c r="G38" s="17">
        <v>31</v>
      </c>
      <c r="H38" s="17"/>
      <c r="I38" s="17"/>
      <c r="J38" s="17"/>
      <c r="K38" s="17"/>
      <c r="L38" s="17"/>
      <c r="M38" s="17"/>
      <c r="N38" s="18"/>
      <c r="O38" s="14">
        <f t="shared" si="0"/>
        <v>67</v>
      </c>
    </row>
    <row r="39" spans="1:15">
      <c r="A39" s="15" t="s">
        <v>73</v>
      </c>
      <c r="B39" s="15" t="s">
        <v>74</v>
      </c>
      <c r="C39" s="16">
        <v>157</v>
      </c>
      <c r="D39" s="17"/>
      <c r="E39" s="17">
        <v>117</v>
      </c>
      <c r="F39" s="17">
        <v>50</v>
      </c>
      <c r="G39" s="17"/>
      <c r="H39" s="17"/>
      <c r="I39" s="17"/>
      <c r="J39" s="17"/>
      <c r="K39" s="17"/>
      <c r="L39" s="17"/>
      <c r="M39" s="17"/>
      <c r="N39" s="18"/>
      <c r="O39" s="14">
        <f t="shared" si="0"/>
        <v>324</v>
      </c>
    </row>
    <row r="40" spans="1:15">
      <c r="A40" s="15" t="s">
        <v>75</v>
      </c>
      <c r="B40" s="15" t="s">
        <v>76</v>
      </c>
      <c r="C40" s="16"/>
      <c r="D40" s="17"/>
      <c r="E40" s="17">
        <v>4</v>
      </c>
      <c r="F40" s="17">
        <v>20</v>
      </c>
      <c r="G40" s="17"/>
      <c r="H40" s="17"/>
      <c r="I40" s="17"/>
      <c r="J40" s="17"/>
      <c r="K40" s="17"/>
      <c r="L40" s="17"/>
      <c r="M40" s="17"/>
      <c r="N40" s="18"/>
      <c r="O40" s="14">
        <f t="shared" si="0"/>
        <v>24</v>
      </c>
    </row>
    <row r="41" spans="1:15">
      <c r="A41" s="15" t="s">
        <v>77</v>
      </c>
      <c r="B41" s="15" t="s">
        <v>78</v>
      </c>
      <c r="C41" s="16">
        <v>45</v>
      </c>
      <c r="D41" s="17"/>
      <c r="E41" s="17">
        <v>6</v>
      </c>
      <c r="F41" s="17">
        <v>14</v>
      </c>
      <c r="G41" s="17">
        <v>30</v>
      </c>
      <c r="H41" s="17"/>
      <c r="I41" s="17"/>
      <c r="J41" s="17"/>
      <c r="K41" s="17"/>
      <c r="L41" s="17"/>
      <c r="M41" s="17"/>
      <c r="N41" s="18"/>
      <c r="O41" s="14">
        <f t="shared" si="0"/>
        <v>95</v>
      </c>
    </row>
    <row r="42" spans="1:15">
      <c r="A42" s="15" t="s">
        <v>79</v>
      </c>
      <c r="B42" s="15" t="s">
        <v>80</v>
      </c>
      <c r="C42" s="16">
        <v>9</v>
      </c>
      <c r="D42" s="17"/>
      <c r="E42" s="17">
        <v>8</v>
      </c>
      <c r="F42" s="17">
        <v>5</v>
      </c>
      <c r="G42" s="17"/>
      <c r="H42" s="17"/>
      <c r="I42" s="17"/>
      <c r="J42" s="17"/>
      <c r="K42" s="17"/>
      <c r="L42" s="17"/>
      <c r="M42" s="17"/>
      <c r="N42" s="18"/>
      <c r="O42" s="14">
        <f t="shared" si="0"/>
        <v>22</v>
      </c>
    </row>
    <row r="43" spans="1:15">
      <c r="A43" s="15" t="s">
        <v>81</v>
      </c>
      <c r="B43" s="15" t="s">
        <v>82</v>
      </c>
      <c r="C43" s="16">
        <v>19</v>
      </c>
      <c r="D43" s="17"/>
      <c r="E43" s="17">
        <v>1</v>
      </c>
      <c r="F43" s="17">
        <v>47</v>
      </c>
      <c r="G43" s="17">
        <v>29</v>
      </c>
      <c r="H43" s="17"/>
      <c r="I43" s="17"/>
      <c r="J43" s="17"/>
      <c r="K43" s="17"/>
      <c r="L43" s="17"/>
      <c r="M43" s="17"/>
      <c r="N43" s="18"/>
      <c r="O43" s="14">
        <f t="shared" si="0"/>
        <v>96</v>
      </c>
    </row>
    <row r="44" spans="1:15">
      <c r="A44" s="15" t="s">
        <v>83</v>
      </c>
      <c r="B44" s="15" t="s">
        <v>84</v>
      </c>
      <c r="C44" s="16">
        <v>21</v>
      </c>
      <c r="D44" s="17"/>
      <c r="E44" s="17">
        <v>6</v>
      </c>
      <c r="F44" s="17">
        <v>31</v>
      </c>
      <c r="G44" s="17">
        <v>7</v>
      </c>
      <c r="H44" s="17"/>
      <c r="I44" s="17"/>
      <c r="J44" s="17"/>
      <c r="K44" s="17"/>
      <c r="L44" s="17"/>
      <c r="M44" s="17"/>
      <c r="N44" s="18"/>
      <c r="O44" s="14">
        <f t="shared" si="0"/>
        <v>65</v>
      </c>
    </row>
    <row r="45" spans="1:15">
      <c r="A45" s="15" t="s">
        <v>85</v>
      </c>
      <c r="B45" s="15" t="s">
        <v>86</v>
      </c>
      <c r="C45" s="16">
        <v>18</v>
      </c>
      <c r="D45" s="17"/>
      <c r="E45" s="17">
        <v>23</v>
      </c>
      <c r="F45" s="17">
        <v>3</v>
      </c>
      <c r="G45" s="17"/>
      <c r="H45" s="17"/>
      <c r="I45" s="17"/>
      <c r="J45" s="17"/>
      <c r="K45" s="17"/>
      <c r="L45" s="17"/>
      <c r="M45" s="17"/>
      <c r="N45" s="18"/>
      <c r="O45" s="14">
        <f t="shared" si="0"/>
        <v>44</v>
      </c>
    </row>
    <row r="46" spans="1:15">
      <c r="A46" s="15" t="s">
        <v>87</v>
      </c>
      <c r="B46" s="15" t="s">
        <v>88</v>
      </c>
      <c r="C46" s="16">
        <v>43</v>
      </c>
      <c r="D46" s="17"/>
      <c r="E46" s="17">
        <v>12</v>
      </c>
      <c r="F46" s="17">
        <v>40</v>
      </c>
      <c r="G46" s="17">
        <v>16</v>
      </c>
      <c r="H46" s="17"/>
      <c r="I46" s="17"/>
      <c r="J46" s="17"/>
      <c r="K46" s="17"/>
      <c r="L46" s="17"/>
      <c r="M46" s="17"/>
      <c r="N46" s="18"/>
      <c r="O46" s="14">
        <f t="shared" si="0"/>
        <v>111</v>
      </c>
    </row>
    <row r="47" spans="1:15">
      <c r="A47" s="15" t="s">
        <v>89</v>
      </c>
      <c r="B47" s="15" t="s">
        <v>90</v>
      </c>
      <c r="C47" s="16">
        <v>66</v>
      </c>
      <c r="D47" s="17"/>
      <c r="E47" s="17">
        <v>0</v>
      </c>
      <c r="F47" s="17">
        <v>51</v>
      </c>
      <c r="G47" s="17"/>
      <c r="H47" s="17"/>
      <c r="I47" s="17"/>
      <c r="J47" s="17"/>
      <c r="K47" s="17"/>
      <c r="L47" s="17"/>
      <c r="M47" s="17"/>
      <c r="N47" s="18"/>
      <c r="O47" s="14">
        <f t="shared" si="0"/>
        <v>117</v>
      </c>
    </row>
    <row r="48" spans="1:15">
      <c r="A48" s="15" t="s">
        <v>91</v>
      </c>
      <c r="B48" s="15" t="s">
        <v>92</v>
      </c>
      <c r="C48" s="16">
        <v>35</v>
      </c>
      <c r="D48" s="17"/>
      <c r="E48" s="17">
        <v>5</v>
      </c>
      <c r="F48" s="17">
        <v>44</v>
      </c>
      <c r="G48" s="17"/>
      <c r="H48" s="17"/>
      <c r="I48" s="17"/>
      <c r="J48" s="17"/>
      <c r="K48" s="17"/>
      <c r="L48" s="17"/>
      <c r="M48" s="17"/>
      <c r="N48" s="18"/>
      <c r="O48" s="14">
        <f t="shared" si="0"/>
        <v>84</v>
      </c>
    </row>
    <row r="49" spans="1:15">
      <c r="A49" s="15" t="s">
        <v>93</v>
      </c>
      <c r="B49" s="15" t="s">
        <v>94</v>
      </c>
      <c r="C49" s="16">
        <v>55</v>
      </c>
      <c r="D49" s="17"/>
      <c r="E49" s="17">
        <v>31</v>
      </c>
      <c r="F49" s="17">
        <v>4</v>
      </c>
      <c r="G49" s="17"/>
      <c r="H49" s="17"/>
      <c r="I49" s="17"/>
      <c r="J49" s="17"/>
      <c r="K49" s="17"/>
      <c r="L49" s="17"/>
      <c r="M49" s="17"/>
      <c r="N49" s="18"/>
      <c r="O49" s="14">
        <f t="shared" si="0"/>
        <v>90</v>
      </c>
    </row>
    <row r="50" spans="1:15">
      <c r="A50" s="15" t="s">
        <v>95</v>
      </c>
      <c r="B50" s="15" t="s">
        <v>96</v>
      </c>
      <c r="C50" s="16">
        <v>57</v>
      </c>
      <c r="D50" s="17"/>
      <c r="E50" s="17">
        <v>41</v>
      </c>
      <c r="F50" s="17">
        <v>38</v>
      </c>
      <c r="G50" s="17"/>
      <c r="H50" s="17"/>
      <c r="I50" s="17"/>
      <c r="J50" s="17"/>
      <c r="K50" s="17"/>
      <c r="L50" s="17"/>
      <c r="M50" s="17"/>
      <c r="N50" s="18"/>
      <c r="O50" s="14">
        <f t="shared" si="0"/>
        <v>136</v>
      </c>
    </row>
    <row r="51" spans="1:15" ht="15.75" thickBot="1">
      <c r="A51" s="19" t="s">
        <v>97</v>
      </c>
      <c r="B51" s="19" t="s">
        <v>98</v>
      </c>
      <c r="C51" s="20">
        <v>1</v>
      </c>
      <c r="D51" s="21"/>
      <c r="E51" s="21">
        <v>21</v>
      </c>
      <c r="F51" s="21">
        <v>7</v>
      </c>
      <c r="G51" s="21"/>
      <c r="H51" s="21"/>
      <c r="I51" s="21"/>
      <c r="J51" s="21"/>
      <c r="K51" s="21"/>
      <c r="L51" s="21"/>
      <c r="M51" s="21"/>
      <c r="N51" s="22"/>
      <c r="O51" s="14">
        <f t="shared" si="0"/>
        <v>29</v>
      </c>
    </row>
    <row r="52" spans="1:15" ht="15.75" thickBot="1">
      <c r="A52" s="110" t="s">
        <v>99</v>
      </c>
      <c r="B52" s="111"/>
      <c r="C52" s="23">
        <f t="shared" ref="C52:N52" si="1">SUM(C4:C51)</f>
        <v>1789</v>
      </c>
      <c r="D52" s="23">
        <f t="shared" si="1"/>
        <v>836</v>
      </c>
      <c r="E52" s="23">
        <f t="shared" si="1"/>
        <v>1311</v>
      </c>
      <c r="F52" s="23">
        <f t="shared" si="1"/>
        <v>1193</v>
      </c>
      <c r="G52" s="24">
        <f t="shared" si="1"/>
        <v>902</v>
      </c>
      <c r="H52" s="24">
        <f t="shared" si="1"/>
        <v>0</v>
      </c>
      <c r="I52" s="24">
        <f t="shared" si="1"/>
        <v>0</v>
      </c>
      <c r="J52" s="24">
        <f t="shared" si="1"/>
        <v>0</v>
      </c>
      <c r="K52" s="24">
        <f t="shared" si="1"/>
        <v>0</v>
      </c>
      <c r="L52" s="24">
        <f t="shared" si="1"/>
        <v>0</v>
      </c>
      <c r="M52" s="24">
        <f t="shared" si="1"/>
        <v>0</v>
      </c>
      <c r="N52" s="25">
        <f t="shared" si="1"/>
        <v>0</v>
      </c>
      <c r="O52" s="26">
        <f t="shared" si="0"/>
        <v>6031</v>
      </c>
    </row>
  </sheetData>
  <mergeCells count="2">
    <mergeCell ref="A1:N1"/>
    <mergeCell ref="A52:B5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52"/>
  <sheetViews>
    <sheetView rightToLeft="1" topLeftCell="A22" workbookViewId="0">
      <selection activeCell="G43" sqref="G43:J43"/>
    </sheetView>
  </sheetViews>
  <sheetFormatPr defaultRowHeight="15"/>
  <cols>
    <col min="1" max="1" width="3.42578125" bestFit="1" customWidth="1"/>
    <col min="2" max="2" width="10.42578125" customWidth="1"/>
    <col min="3" max="3" width="6.140625" customWidth="1"/>
    <col min="4" max="4" width="6.28515625" customWidth="1"/>
    <col min="5" max="5" width="6.7109375" customWidth="1"/>
    <col min="6" max="6" width="6.28515625" customWidth="1"/>
    <col min="7" max="7" width="6" customWidth="1"/>
    <col min="8" max="8" width="6.5703125" customWidth="1"/>
    <col min="9" max="9" width="6.85546875" customWidth="1"/>
    <col min="10" max="13" width="6.28515625" customWidth="1"/>
    <col min="14" max="14" width="6" customWidth="1"/>
    <col min="15" max="15" width="6.28515625" customWidth="1"/>
  </cols>
  <sheetData>
    <row r="1" spans="1:16" ht="22.5">
      <c r="A1" s="113" t="s">
        <v>170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  <c r="P1" s="1"/>
    </row>
    <row r="2" spans="1:16" ht="18">
      <c r="A2" s="2" t="s">
        <v>0</v>
      </c>
      <c r="B2" s="2" t="s">
        <v>1</v>
      </c>
      <c r="C2" s="33">
        <v>42905</v>
      </c>
      <c r="D2" s="33">
        <v>42907</v>
      </c>
      <c r="E2" s="33">
        <v>42909</v>
      </c>
      <c r="F2" s="33">
        <v>42915</v>
      </c>
      <c r="G2" s="33">
        <v>42920</v>
      </c>
      <c r="H2" s="33">
        <v>42921</v>
      </c>
      <c r="I2" s="33">
        <v>42927</v>
      </c>
      <c r="J2" s="4">
        <v>42929</v>
      </c>
      <c r="K2" s="4">
        <v>42934</v>
      </c>
      <c r="L2" s="33"/>
      <c r="M2" s="33"/>
      <c r="N2" s="33"/>
      <c r="O2" s="47"/>
      <c r="P2" s="3"/>
    </row>
    <row r="3" spans="1:16" ht="18.75">
      <c r="A3" s="5"/>
      <c r="B3" s="5" t="s">
        <v>2</v>
      </c>
      <c r="C3" s="74" t="s">
        <v>158</v>
      </c>
      <c r="D3" s="74" t="s">
        <v>163</v>
      </c>
      <c r="E3" s="74" t="s">
        <v>164</v>
      </c>
      <c r="F3" s="74" t="s">
        <v>165</v>
      </c>
      <c r="G3" s="34" t="s">
        <v>168</v>
      </c>
      <c r="H3" s="34" t="s">
        <v>169</v>
      </c>
      <c r="I3" s="34" t="s">
        <v>171</v>
      </c>
      <c r="J3" s="34" t="s">
        <v>172</v>
      </c>
      <c r="K3" s="9">
        <v>42935</v>
      </c>
      <c r="L3" s="34"/>
      <c r="M3" s="74"/>
      <c r="N3" s="74"/>
      <c r="O3" s="36"/>
      <c r="P3" s="6"/>
    </row>
    <row r="4" spans="1:16">
      <c r="A4" s="102" t="s">
        <v>3</v>
      </c>
      <c r="B4" s="102" t="s">
        <v>4</v>
      </c>
      <c r="C4" s="73">
        <v>25</v>
      </c>
      <c r="D4" s="73">
        <v>284</v>
      </c>
      <c r="E4" s="73">
        <v>70</v>
      </c>
      <c r="F4" s="73">
        <v>219</v>
      </c>
      <c r="G4" s="72">
        <v>271</v>
      </c>
      <c r="H4" s="73">
        <v>108</v>
      </c>
      <c r="I4" s="73">
        <v>216</v>
      </c>
      <c r="J4" s="73">
        <v>214</v>
      </c>
      <c r="K4" s="73">
        <v>238</v>
      </c>
      <c r="L4" s="12"/>
      <c r="M4" s="12"/>
      <c r="N4" s="12"/>
      <c r="O4" s="11"/>
      <c r="P4" s="14">
        <f t="shared" ref="P4:P35" si="0">SUM(C4:O4)</f>
        <v>1645</v>
      </c>
    </row>
    <row r="5" spans="1:16">
      <c r="A5" s="102" t="s">
        <v>5</v>
      </c>
      <c r="B5" s="102" t="s">
        <v>6</v>
      </c>
      <c r="C5" s="30">
        <v>61</v>
      </c>
      <c r="D5" s="30">
        <v>15</v>
      </c>
      <c r="E5" s="30">
        <v>63</v>
      </c>
      <c r="F5" s="30">
        <v>21</v>
      </c>
      <c r="G5" s="104">
        <v>43</v>
      </c>
      <c r="H5" s="30">
        <v>37</v>
      </c>
      <c r="I5" s="17">
        <v>57</v>
      </c>
      <c r="J5" s="17">
        <v>93</v>
      </c>
      <c r="K5" s="17">
        <v>78</v>
      </c>
      <c r="L5" s="17"/>
      <c r="M5" s="17"/>
      <c r="N5" s="17"/>
      <c r="O5" s="16"/>
      <c r="P5" s="14">
        <f t="shared" si="0"/>
        <v>468</v>
      </c>
    </row>
    <row r="6" spans="1:16" ht="22.5">
      <c r="A6" s="102" t="s">
        <v>7</v>
      </c>
      <c r="B6" s="102" t="s">
        <v>8</v>
      </c>
      <c r="C6" s="30">
        <v>148</v>
      </c>
      <c r="D6" s="30">
        <v>0</v>
      </c>
      <c r="E6" s="30">
        <v>43</v>
      </c>
      <c r="F6" s="17">
        <v>31</v>
      </c>
      <c r="G6" s="16">
        <v>9</v>
      </c>
      <c r="H6" s="17">
        <v>38</v>
      </c>
      <c r="I6" s="17">
        <v>59</v>
      </c>
      <c r="J6" s="17"/>
      <c r="K6" s="17"/>
      <c r="L6" s="17"/>
      <c r="M6" s="17"/>
      <c r="N6" s="17"/>
      <c r="O6" s="16"/>
      <c r="P6" s="14">
        <f t="shared" si="0"/>
        <v>328</v>
      </c>
    </row>
    <row r="7" spans="1:16" ht="22.5">
      <c r="A7" s="102" t="s">
        <v>9</v>
      </c>
      <c r="B7" s="102" t="s">
        <v>10</v>
      </c>
      <c r="C7" s="30">
        <v>8</v>
      </c>
      <c r="D7" s="30">
        <v>0</v>
      </c>
      <c r="E7" s="30">
        <v>25</v>
      </c>
      <c r="F7" s="17">
        <v>19</v>
      </c>
      <c r="G7" s="16">
        <v>13</v>
      </c>
      <c r="H7" s="17">
        <v>5</v>
      </c>
      <c r="I7" s="17">
        <v>21</v>
      </c>
      <c r="J7" s="17"/>
      <c r="K7" s="17"/>
      <c r="L7" s="17"/>
      <c r="M7" s="17"/>
      <c r="N7" s="17"/>
      <c r="O7" s="16"/>
      <c r="P7" s="14">
        <f t="shared" si="0"/>
        <v>91</v>
      </c>
    </row>
    <row r="8" spans="1:16" ht="22.5">
      <c r="A8" s="102" t="s">
        <v>11</v>
      </c>
      <c r="B8" s="102" t="s">
        <v>12</v>
      </c>
      <c r="C8" s="30">
        <v>109</v>
      </c>
      <c r="D8" s="30"/>
      <c r="E8" s="30"/>
      <c r="F8" s="30">
        <v>53</v>
      </c>
      <c r="G8" s="104">
        <v>49</v>
      </c>
      <c r="H8" s="30">
        <v>41</v>
      </c>
      <c r="I8" s="30"/>
      <c r="J8" s="30">
        <v>21</v>
      </c>
      <c r="K8" s="30"/>
      <c r="L8" s="17"/>
      <c r="M8" s="17"/>
      <c r="N8" s="17"/>
      <c r="O8" s="16"/>
      <c r="P8" s="14">
        <f t="shared" si="0"/>
        <v>273</v>
      </c>
    </row>
    <row r="9" spans="1:16" ht="22.5">
      <c r="A9" s="102" t="s">
        <v>13</v>
      </c>
      <c r="B9" s="102" t="s">
        <v>14</v>
      </c>
      <c r="C9" s="30">
        <v>8</v>
      </c>
      <c r="D9" s="30">
        <v>24</v>
      </c>
      <c r="E9" s="30"/>
      <c r="F9" s="30"/>
      <c r="G9" s="104">
        <v>47</v>
      </c>
      <c r="H9" s="30">
        <v>30</v>
      </c>
      <c r="I9" s="30">
        <v>41</v>
      </c>
      <c r="J9" s="30">
        <v>0</v>
      </c>
      <c r="K9" s="30">
        <v>26</v>
      </c>
      <c r="L9" s="17"/>
      <c r="M9" s="17"/>
      <c r="N9" s="17"/>
      <c r="O9" s="16"/>
      <c r="P9" s="14">
        <f t="shared" si="0"/>
        <v>176</v>
      </c>
    </row>
    <row r="10" spans="1:16" ht="22.5">
      <c r="A10" s="102" t="s">
        <v>15</v>
      </c>
      <c r="B10" s="102" t="s">
        <v>16</v>
      </c>
      <c r="C10" s="30">
        <v>47</v>
      </c>
      <c r="D10" s="30">
        <v>0</v>
      </c>
      <c r="E10" s="30"/>
      <c r="F10" s="30">
        <v>3</v>
      </c>
      <c r="G10" s="104">
        <v>27</v>
      </c>
      <c r="H10" s="30">
        <v>16</v>
      </c>
      <c r="I10" s="30"/>
      <c r="J10" s="30">
        <v>0</v>
      </c>
      <c r="K10" s="30">
        <v>9</v>
      </c>
      <c r="L10" s="17"/>
      <c r="M10" s="17"/>
      <c r="N10" s="17"/>
      <c r="O10" s="16"/>
      <c r="P10" s="14">
        <f t="shared" si="0"/>
        <v>102</v>
      </c>
    </row>
    <row r="11" spans="1:16">
      <c r="A11" s="102" t="s">
        <v>17</v>
      </c>
      <c r="B11" s="102" t="s">
        <v>18</v>
      </c>
      <c r="C11" s="30">
        <v>9</v>
      </c>
      <c r="D11" s="30">
        <v>0</v>
      </c>
      <c r="E11" s="30">
        <v>8</v>
      </c>
      <c r="F11" s="30">
        <v>17</v>
      </c>
      <c r="G11" s="104"/>
      <c r="H11" s="30">
        <v>1</v>
      </c>
      <c r="I11" s="17">
        <v>47</v>
      </c>
      <c r="J11" s="17">
        <v>9</v>
      </c>
      <c r="K11" s="17">
        <v>15</v>
      </c>
      <c r="L11" s="17"/>
      <c r="M11" s="17"/>
      <c r="N11" s="17"/>
      <c r="O11" s="16"/>
      <c r="P11" s="14">
        <f t="shared" si="0"/>
        <v>106</v>
      </c>
    </row>
    <row r="12" spans="1:16">
      <c r="A12" s="102" t="s">
        <v>19</v>
      </c>
      <c r="B12" s="102" t="s">
        <v>20</v>
      </c>
      <c r="C12" s="30"/>
      <c r="D12" s="30"/>
      <c r="E12" s="30"/>
      <c r="F12" s="30">
        <v>42</v>
      </c>
      <c r="G12" s="104">
        <v>8</v>
      </c>
      <c r="H12" s="30">
        <v>26</v>
      </c>
      <c r="I12" s="17">
        <v>0</v>
      </c>
      <c r="J12" s="17"/>
      <c r="K12" s="17"/>
      <c r="L12" s="17"/>
      <c r="M12" s="17"/>
      <c r="N12" s="17"/>
      <c r="O12" s="16"/>
      <c r="P12" s="14">
        <f t="shared" si="0"/>
        <v>76</v>
      </c>
    </row>
    <row r="13" spans="1:16">
      <c r="A13" s="102" t="s">
        <v>21</v>
      </c>
      <c r="B13" s="102" t="s">
        <v>22</v>
      </c>
      <c r="C13" s="30">
        <v>4</v>
      </c>
      <c r="D13" s="30">
        <v>3</v>
      </c>
      <c r="E13" s="30">
        <v>20</v>
      </c>
      <c r="F13" s="30">
        <v>98</v>
      </c>
      <c r="G13" s="104">
        <v>70</v>
      </c>
      <c r="H13" s="30">
        <v>2</v>
      </c>
      <c r="I13" s="30">
        <v>0</v>
      </c>
      <c r="J13" s="17"/>
      <c r="K13" s="17">
        <v>4</v>
      </c>
      <c r="L13" s="17"/>
      <c r="M13" s="17"/>
      <c r="N13" s="17"/>
      <c r="O13" s="16"/>
      <c r="P13" s="14">
        <f t="shared" si="0"/>
        <v>201</v>
      </c>
    </row>
    <row r="14" spans="1:16">
      <c r="A14" s="102" t="s">
        <v>23</v>
      </c>
      <c r="B14" s="102" t="s">
        <v>24</v>
      </c>
      <c r="C14" s="30">
        <v>94</v>
      </c>
      <c r="D14" s="30">
        <v>0</v>
      </c>
      <c r="E14" s="30">
        <v>6</v>
      </c>
      <c r="F14" s="30">
        <v>24</v>
      </c>
      <c r="G14" s="104">
        <v>67</v>
      </c>
      <c r="H14" s="30">
        <v>35</v>
      </c>
      <c r="I14" s="17">
        <v>83</v>
      </c>
      <c r="J14" s="17">
        <v>20</v>
      </c>
      <c r="K14" s="17">
        <v>17</v>
      </c>
      <c r="L14" s="17"/>
      <c r="M14" s="17"/>
      <c r="N14" s="17"/>
      <c r="O14" s="16"/>
      <c r="P14" s="14">
        <f t="shared" si="0"/>
        <v>346</v>
      </c>
    </row>
    <row r="15" spans="1:16">
      <c r="A15" s="102" t="s">
        <v>25</v>
      </c>
      <c r="B15" s="102" t="s">
        <v>26</v>
      </c>
      <c r="C15" s="30">
        <v>30</v>
      </c>
      <c r="D15" s="30">
        <v>0</v>
      </c>
      <c r="E15" s="30"/>
      <c r="F15" s="30">
        <v>24</v>
      </c>
      <c r="G15" s="104">
        <v>37</v>
      </c>
      <c r="H15" s="30">
        <v>26</v>
      </c>
      <c r="I15" s="17">
        <v>75</v>
      </c>
      <c r="J15" s="17">
        <v>11</v>
      </c>
      <c r="K15" s="17">
        <v>3</v>
      </c>
      <c r="L15" s="17"/>
      <c r="M15" s="17"/>
      <c r="N15" s="17"/>
      <c r="O15" s="16"/>
      <c r="P15" s="14">
        <f t="shared" si="0"/>
        <v>206</v>
      </c>
    </row>
    <row r="16" spans="1:16">
      <c r="A16" s="102" t="s">
        <v>27</v>
      </c>
      <c r="B16" s="102" t="s">
        <v>28</v>
      </c>
      <c r="C16" s="30">
        <v>53</v>
      </c>
      <c r="D16" s="30">
        <v>0</v>
      </c>
      <c r="E16" s="30">
        <v>3</v>
      </c>
      <c r="F16" s="30">
        <v>24</v>
      </c>
      <c r="G16" s="104">
        <v>9</v>
      </c>
      <c r="H16" s="30">
        <v>33</v>
      </c>
      <c r="I16" s="30">
        <v>36</v>
      </c>
      <c r="J16" s="17"/>
      <c r="K16" s="17">
        <v>37</v>
      </c>
      <c r="L16" s="17"/>
      <c r="M16" s="17"/>
      <c r="N16" s="17"/>
      <c r="O16" s="16"/>
      <c r="P16" s="14">
        <f t="shared" si="0"/>
        <v>195</v>
      </c>
    </row>
    <row r="17" spans="1:16">
      <c r="A17" s="102" t="s">
        <v>29</v>
      </c>
      <c r="B17" s="102" t="s">
        <v>30</v>
      </c>
      <c r="C17" s="30">
        <v>92</v>
      </c>
      <c r="D17" s="30">
        <v>0</v>
      </c>
      <c r="E17" s="30">
        <v>108</v>
      </c>
      <c r="F17" s="30">
        <v>45</v>
      </c>
      <c r="G17" s="16">
        <v>56</v>
      </c>
      <c r="H17" s="17"/>
      <c r="I17" s="17">
        <v>39</v>
      </c>
      <c r="J17" s="17">
        <v>46</v>
      </c>
      <c r="K17" s="17"/>
      <c r="L17" s="17"/>
      <c r="M17" s="17"/>
      <c r="N17" s="17"/>
      <c r="O17" s="16"/>
      <c r="P17" s="14">
        <f t="shared" si="0"/>
        <v>386</v>
      </c>
    </row>
    <row r="18" spans="1:16">
      <c r="A18" s="102" t="s">
        <v>31</v>
      </c>
      <c r="B18" s="102" t="s">
        <v>32</v>
      </c>
      <c r="C18" s="30">
        <v>1</v>
      </c>
      <c r="D18" s="30"/>
      <c r="E18" s="30">
        <v>50</v>
      </c>
      <c r="F18" s="30">
        <v>79</v>
      </c>
      <c r="G18" s="16">
        <v>36</v>
      </c>
      <c r="H18" s="17"/>
      <c r="I18" s="17">
        <v>31</v>
      </c>
      <c r="J18" s="17">
        <v>19</v>
      </c>
      <c r="K18" s="17">
        <v>16</v>
      </c>
      <c r="L18" s="17"/>
      <c r="M18" s="17"/>
      <c r="N18" s="17"/>
      <c r="O18" s="16"/>
      <c r="P18" s="14">
        <f t="shared" si="0"/>
        <v>232</v>
      </c>
    </row>
    <row r="19" spans="1:16">
      <c r="A19" s="102" t="s">
        <v>33</v>
      </c>
      <c r="B19" s="102" t="s">
        <v>34</v>
      </c>
      <c r="C19" s="30">
        <v>148</v>
      </c>
      <c r="D19" s="30">
        <v>61</v>
      </c>
      <c r="E19" s="30">
        <v>61</v>
      </c>
      <c r="F19" s="30">
        <v>83</v>
      </c>
      <c r="G19" s="104"/>
      <c r="H19" s="30">
        <v>65</v>
      </c>
      <c r="I19" s="30">
        <v>46</v>
      </c>
      <c r="J19" s="17">
        <v>50</v>
      </c>
      <c r="K19" s="17">
        <v>21</v>
      </c>
      <c r="L19" s="17"/>
      <c r="M19" s="17"/>
      <c r="N19" s="17"/>
      <c r="O19" s="16"/>
      <c r="P19" s="14">
        <f t="shared" si="0"/>
        <v>535</v>
      </c>
    </row>
    <row r="20" spans="1:16" ht="22.5">
      <c r="A20" s="102" t="s">
        <v>35</v>
      </c>
      <c r="B20" s="102" t="s">
        <v>36</v>
      </c>
      <c r="C20" s="30">
        <v>59</v>
      </c>
      <c r="D20" s="30">
        <v>0</v>
      </c>
      <c r="E20" s="30">
        <v>75</v>
      </c>
      <c r="F20" s="30">
        <v>6</v>
      </c>
      <c r="G20" s="104">
        <v>25</v>
      </c>
      <c r="H20" s="30">
        <v>22</v>
      </c>
      <c r="I20" s="30">
        <v>9</v>
      </c>
      <c r="J20" s="30"/>
      <c r="K20" s="17"/>
      <c r="L20" s="17"/>
      <c r="M20" s="17"/>
      <c r="N20" s="17"/>
      <c r="O20" s="16"/>
      <c r="P20" s="14">
        <f t="shared" si="0"/>
        <v>196</v>
      </c>
    </row>
    <row r="21" spans="1:16">
      <c r="A21" s="102" t="s">
        <v>37</v>
      </c>
      <c r="B21" s="102" t="s">
        <v>38</v>
      </c>
      <c r="C21" s="30">
        <v>108</v>
      </c>
      <c r="D21" s="30">
        <v>79</v>
      </c>
      <c r="E21" s="30">
        <v>38</v>
      </c>
      <c r="F21" s="30">
        <v>26</v>
      </c>
      <c r="G21" s="104">
        <v>72</v>
      </c>
      <c r="H21" s="30">
        <v>34</v>
      </c>
      <c r="I21" s="30">
        <v>28</v>
      </c>
      <c r="J21" s="30">
        <v>2</v>
      </c>
      <c r="K21" s="17">
        <v>13</v>
      </c>
      <c r="L21" s="17"/>
      <c r="M21" s="17"/>
      <c r="N21" s="17"/>
      <c r="O21" s="16"/>
      <c r="P21" s="14">
        <f t="shared" si="0"/>
        <v>400</v>
      </c>
    </row>
    <row r="22" spans="1:16">
      <c r="A22" s="102" t="s">
        <v>39</v>
      </c>
      <c r="B22" s="102" t="s">
        <v>40</v>
      </c>
      <c r="C22" s="30">
        <v>70</v>
      </c>
      <c r="D22" s="30">
        <v>0</v>
      </c>
      <c r="E22" s="30">
        <v>23</v>
      </c>
      <c r="F22" s="30">
        <v>19</v>
      </c>
      <c r="G22" s="104"/>
      <c r="H22" s="30">
        <v>53</v>
      </c>
      <c r="I22" s="30">
        <v>26</v>
      </c>
      <c r="J22" s="17">
        <v>37</v>
      </c>
      <c r="K22" s="17">
        <v>9</v>
      </c>
      <c r="L22" s="17"/>
      <c r="M22" s="17"/>
      <c r="N22" s="17"/>
      <c r="O22" s="16"/>
      <c r="P22" s="14">
        <f t="shared" si="0"/>
        <v>237</v>
      </c>
    </row>
    <row r="23" spans="1:16">
      <c r="A23" s="102" t="s">
        <v>41</v>
      </c>
      <c r="B23" s="102" t="s">
        <v>42</v>
      </c>
      <c r="C23" s="30">
        <v>222</v>
      </c>
      <c r="D23" s="30">
        <v>0</v>
      </c>
      <c r="E23" s="30">
        <v>36</v>
      </c>
      <c r="F23" s="30"/>
      <c r="G23" s="104"/>
      <c r="H23" s="30">
        <v>147</v>
      </c>
      <c r="I23" s="30">
        <v>34</v>
      </c>
      <c r="J23" s="17">
        <v>43</v>
      </c>
      <c r="K23" s="17"/>
      <c r="L23" s="17"/>
      <c r="M23" s="17"/>
      <c r="N23" s="17"/>
      <c r="O23" s="16"/>
      <c r="P23" s="14">
        <f t="shared" si="0"/>
        <v>482</v>
      </c>
    </row>
    <row r="24" spans="1:16">
      <c r="A24" s="102" t="s">
        <v>43</v>
      </c>
      <c r="B24" s="102" t="s">
        <v>44</v>
      </c>
      <c r="C24" s="30">
        <v>57</v>
      </c>
      <c r="D24" s="30">
        <v>0</v>
      </c>
      <c r="E24" s="30">
        <v>61</v>
      </c>
      <c r="F24" s="30">
        <v>13</v>
      </c>
      <c r="G24" s="104">
        <v>54</v>
      </c>
      <c r="H24" s="30">
        <v>12</v>
      </c>
      <c r="I24" s="30">
        <v>5</v>
      </c>
      <c r="J24" s="30">
        <v>9</v>
      </c>
      <c r="K24" s="17"/>
      <c r="L24" s="17"/>
      <c r="M24" s="17"/>
      <c r="N24" s="17"/>
      <c r="O24" s="16"/>
      <c r="P24" s="14">
        <f t="shared" si="0"/>
        <v>211</v>
      </c>
    </row>
    <row r="25" spans="1:16">
      <c r="A25" s="102" t="s">
        <v>45</v>
      </c>
      <c r="B25" s="102" t="s">
        <v>46</v>
      </c>
      <c r="C25" s="30">
        <v>93</v>
      </c>
      <c r="D25" s="30">
        <v>0</v>
      </c>
      <c r="E25" s="30">
        <v>60</v>
      </c>
      <c r="F25" s="30">
        <v>121</v>
      </c>
      <c r="G25" s="104">
        <v>32</v>
      </c>
      <c r="H25" s="30"/>
      <c r="I25" s="30">
        <v>71</v>
      </c>
      <c r="J25" s="30">
        <v>55</v>
      </c>
      <c r="K25" s="17"/>
      <c r="L25" s="17"/>
      <c r="M25" s="17"/>
      <c r="N25" s="17"/>
      <c r="O25" s="16"/>
      <c r="P25" s="14">
        <f t="shared" si="0"/>
        <v>432</v>
      </c>
    </row>
    <row r="26" spans="1:16">
      <c r="A26" s="102" t="s">
        <v>47</v>
      </c>
      <c r="B26" s="102" t="s">
        <v>48</v>
      </c>
      <c r="C26" s="30">
        <v>16</v>
      </c>
      <c r="D26" s="30">
        <v>0</v>
      </c>
      <c r="E26" s="30">
        <v>15</v>
      </c>
      <c r="F26" s="30">
        <v>54</v>
      </c>
      <c r="G26" s="104">
        <v>10</v>
      </c>
      <c r="H26" s="30"/>
      <c r="I26" s="30">
        <v>14</v>
      </c>
      <c r="J26" s="30">
        <v>31</v>
      </c>
      <c r="K26" s="17"/>
      <c r="L26" s="17"/>
      <c r="M26" s="17"/>
      <c r="N26" s="17"/>
      <c r="O26" s="16"/>
      <c r="P26" s="14">
        <f t="shared" si="0"/>
        <v>140</v>
      </c>
    </row>
    <row r="27" spans="1:16">
      <c r="A27" s="102" t="s">
        <v>49</v>
      </c>
      <c r="B27" s="102" t="s">
        <v>50</v>
      </c>
      <c r="C27" s="30">
        <v>50</v>
      </c>
      <c r="D27" s="30">
        <v>0</v>
      </c>
      <c r="E27" s="30">
        <v>58</v>
      </c>
      <c r="F27" s="30">
        <v>14</v>
      </c>
      <c r="G27" s="104">
        <v>19</v>
      </c>
      <c r="H27" s="30">
        <v>19</v>
      </c>
      <c r="I27" s="30">
        <v>17</v>
      </c>
      <c r="J27" s="30">
        <v>0</v>
      </c>
      <c r="K27" s="17"/>
      <c r="L27" s="17"/>
      <c r="M27" s="17"/>
      <c r="N27" s="17"/>
      <c r="O27" s="16"/>
      <c r="P27" s="14">
        <f t="shared" si="0"/>
        <v>177</v>
      </c>
    </row>
    <row r="28" spans="1:16">
      <c r="A28" s="102" t="s">
        <v>51</v>
      </c>
      <c r="B28" s="102" t="s">
        <v>52</v>
      </c>
      <c r="C28" s="30">
        <v>5</v>
      </c>
      <c r="D28" s="30">
        <v>0</v>
      </c>
      <c r="E28" s="30">
        <v>6</v>
      </c>
      <c r="F28" s="30"/>
      <c r="G28" s="104"/>
      <c r="H28" s="30">
        <v>40</v>
      </c>
      <c r="I28" s="30">
        <v>51</v>
      </c>
      <c r="J28" s="17">
        <v>0</v>
      </c>
      <c r="K28" s="17"/>
      <c r="L28" s="17"/>
      <c r="M28" s="17"/>
      <c r="N28" s="17"/>
      <c r="O28" s="16"/>
      <c r="P28" s="14">
        <f t="shared" si="0"/>
        <v>102</v>
      </c>
    </row>
    <row r="29" spans="1:16">
      <c r="A29" s="102" t="s">
        <v>53</v>
      </c>
      <c r="B29" s="102" t="s">
        <v>54</v>
      </c>
      <c r="C29" s="30">
        <v>57</v>
      </c>
      <c r="D29" s="30">
        <v>0</v>
      </c>
      <c r="E29" s="30">
        <v>31</v>
      </c>
      <c r="F29" s="30">
        <v>110</v>
      </c>
      <c r="G29" s="104">
        <v>82</v>
      </c>
      <c r="H29" s="30">
        <v>46</v>
      </c>
      <c r="I29" s="17">
        <v>22</v>
      </c>
      <c r="J29" s="17"/>
      <c r="K29" s="17">
        <v>65</v>
      </c>
      <c r="L29" s="17"/>
      <c r="M29" s="17"/>
      <c r="N29" s="17"/>
      <c r="O29" s="16"/>
      <c r="P29" s="14">
        <f t="shared" si="0"/>
        <v>413</v>
      </c>
    </row>
    <row r="30" spans="1:16" ht="22.5">
      <c r="A30" s="102" t="s">
        <v>55</v>
      </c>
      <c r="B30" s="102" t="s">
        <v>56</v>
      </c>
      <c r="C30" s="30">
        <v>16</v>
      </c>
      <c r="D30" s="30">
        <v>0</v>
      </c>
      <c r="E30" s="30">
        <v>8</v>
      </c>
      <c r="F30" s="30">
        <v>20</v>
      </c>
      <c r="G30" s="104">
        <v>1</v>
      </c>
      <c r="H30" s="30"/>
      <c r="I30" s="17"/>
      <c r="J30" s="17"/>
      <c r="K30" s="17">
        <v>24</v>
      </c>
      <c r="L30" s="17"/>
      <c r="M30" s="17"/>
      <c r="N30" s="17"/>
      <c r="O30" s="16"/>
      <c r="P30" s="14">
        <f t="shared" si="0"/>
        <v>69</v>
      </c>
    </row>
    <row r="31" spans="1:16">
      <c r="A31" s="102" t="s">
        <v>57</v>
      </c>
      <c r="B31" s="102" t="s">
        <v>58</v>
      </c>
      <c r="C31" s="30">
        <v>55</v>
      </c>
      <c r="D31" s="30">
        <v>0</v>
      </c>
      <c r="E31" s="30">
        <v>23</v>
      </c>
      <c r="F31" s="30">
        <v>11</v>
      </c>
      <c r="G31" s="104">
        <v>18</v>
      </c>
      <c r="H31" s="30"/>
      <c r="I31" s="17">
        <v>0</v>
      </c>
      <c r="J31" s="17">
        <v>10</v>
      </c>
      <c r="K31" s="17">
        <v>6</v>
      </c>
      <c r="L31" s="17"/>
      <c r="M31" s="17"/>
      <c r="N31" s="17"/>
      <c r="O31" s="16"/>
      <c r="P31" s="14">
        <f t="shared" si="0"/>
        <v>123</v>
      </c>
    </row>
    <row r="32" spans="1:16">
      <c r="A32" s="102" t="s">
        <v>59</v>
      </c>
      <c r="B32" s="102" t="s">
        <v>60</v>
      </c>
      <c r="C32" s="30">
        <v>69</v>
      </c>
      <c r="D32" s="30">
        <v>0</v>
      </c>
      <c r="E32" s="30">
        <v>33</v>
      </c>
      <c r="F32" s="30">
        <v>13</v>
      </c>
      <c r="G32" s="104">
        <v>4</v>
      </c>
      <c r="H32" s="30"/>
      <c r="I32" s="17">
        <v>0</v>
      </c>
      <c r="J32" s="17">
        <v>47</v>
      </c>
      <c r="K32" s="17">
        <v>27</v>
      </c>
      <c r="L32" s="17"/>
      <c r="M32" s="17"/>
      <c r="N32" s="17"/>
      <c r="O32" s="16"/>
      <c r="P32" s="14">
        <f t="shared" si="0"/>
        <v>193</v>
      </c>
    </row>
    <row r="33" spans="1:16">
      <c r="A33" s="102" t="s">
        <v>61</v>
      </c>
      <c r="B33" s="102" t="s">
        <v>62</v>
      </c>
      <c r="C33" s="30">
        <v>13</v>
      </c>
      <c r="D33" s="30">
        <v>0</v>
      </c>
      <c r="E33" s="30"/>
      <c r="F33" s="30">
        <v>28</v>
      </c>
      <c r="G33" s="104">
        <v>19</v>
      </c>
      <c r="H33" s="30"/>
      <c r="I33" s="17"/>
      <c r="J33" s="17"/>
      <c r="K33" s="17">
        <v>38</v>
      </c>
      <c r="L33" s="17"/>
      <c r="M33" s="17"/>
      <c r="N33" s="17"/>
      <c r="O33" s="16"/>
      <c r="P33" s="14">
        <f t="shared" si="0"/>
        <v>98</v>
      </c>
    </row>
    <row r="34" spans="1:16">
      <c r="A34" s="102" t="s">
        <v>63</v>
      </c>
      <c r="B34" s="102" t="s">
        <v>64</v>
      </c>
      <c r="C34" s="30">
        <v>48</v>
      </c>
      <c r="D34" s="30">
        <v>0</v>
      </c>
      <c r="E34" s="30">
        <v>1</v>
      </c>
      <c r="F34" s="30">
        <v>83</v>
      </c>
      <c r="G34" s="104">
        <v>71</v>
      </c>
      <c r="H34" s="30"/>
      <c r="I34" s="17">
        <v>0</v>
      </c>
      <c r="J34" s="17"/>
      <c r="K34" s="17">
        <v>69</v>
      </c>
      <c r="L34" s="17"/>
      <c r="M34" s="17"/>
      <c r="N34" s="17"/>
      <c r="O34" s="16"/>
      <c r="P34" s="14">
        <f t="shared" si="0"/>
        <v>272</v>
      </c>
    </row>
    <row r="35" spans="1:16">
      <c r="A35" s="102" t="s">
        <v>65</v>
      </c>
      <c r="B35" s="102" t="s">
        <v>66</v>
      </c>
      <c r="C35" s="30">
        <v>27</v>
      </c>
      <c r="D35" s="30">
        <v>0</v>
      </c>
      <c r="E35" s="30">
        <v>5</v>
      </c>
      <c r="F35" s="30">
        <v>39</v>
      </c>
      <c r="G35" s="104">
        <v>17</v>
      </c>
      <c r="H35" s="30"/>
      <c r="I35" s="17">
        <v>6</v>
      </c>
      <c r="J35" s="17">
        <v>59</v>
      </c>
      <c r="K35" s="17">
        <v>40</v>
      </c>
      <c r="L35" s="17"/>
      <c r="M35" s="17"/>
      <c r="N35" s="17"/>
      <c r="O35" s="16"/>
      <c r="P35" s="14">
        <f t="shared" si="0"/>
        <v>193</v>
      </c>
    </row>
    <row r="36" spans="1:16">
      <c r="A36" s="102" t="s">
        <v>67</v>
      </c>
      <c r="B36" s="102" t="s">
        <v>68</v>
      </c>
      <c r="C36" s="30">
        <v>12</v>
      </c>
      <c r="D36" s="30">
        <v>0</v>
      </c>
      <c r="E36" s="30">
        <v>13</v>
      </c>
      <c r="F36" s="30">
        <v>14</v>
      </c>
      <c r="G36" s="104">
        <v>16</v>
      </c>
      <c r="H36" s="30"/>
      <c r="I36" s="17"/>
      <c r="J36" s="17">
        <v>5</v>
      </c>
      <c r="K36" s="17">
        <v>4</v>
      </c>
      <c r="L36" s="17"/>
      <c r="M36" s="17"/>
      <c r="N36" s="17"/>
      <c r="O36" s="16"/>
      <c r="P36" s="14">
        <f t="shared" ref="P36:P52" si="1">SUM(C36:O36)</f>
        <v>64</v>
      </c>
    </row>
    <row r="37" spans="1:16">
      <c r="A37" s="102" t="s">
        <v>69</v>
      </c>
      <c r="B37" s="102" t="s">
        <v>70</v>
      </c>
      <c r="C37" s="30">
        <v>73</v>
      </c>
      <c r="D37" s="30">
        <v>0</v>
      </c>
      <c r="E37" s="30">
        <v>5</v>
      </c>
      <c r="F37" s="30">
        <v>64</v>
      </c>
      <c r="G37" s="104">
        <v>68</v>
      </c>
      <c r="H37" s="30"/>
      <c r="I37" s="17">
        <v>2</v>
      </c>
      <c r="J37" s="17">
        <v>35</v>
      </c>
      <c r="K37" s="17">
        <v>30</v>
      </c>
      <c r="L37" s="17"/>
      <c r="M37" s="17"/>
      <c r="N37" s="17"/>
      <c r="O37" s="16"/>
      <c r="P37" s="14">
        <f t="shared" si="1"/>
        <v>277</v>
      </c>
    </row>
    <row r="38" spans="1:16">
      <c r="A38" s="102" t="s">
        <v>71</v>
      </c>
      <c r="B38" s="102" t="s">
        <v>72</v>
      </c>
      <c r="C38" s="30">
        <v>26</v>
      </c>
      <c r="D38" s="30">
        <v>0</v>
      </c>
      <c r="E38" s="30">
        <v>8</v>
      </c>
      <c r="F38" s="30">
        <v>17</v>
      </c>
      <c r="G38" s="104">
        <v>13</v>
      </c>
      <c r="H38" s="30"/>
      <c r="I38" s="17">
        <v>0</v>
      </c>
      <c r="J38" s="17">
        <v>23</v>
      </c>
      <c r="K38" s="17">
        <v>31</v>
      </c>
      <c r="L38" s="17"/>
      <c r="M38" s="17"/>
      <c r="N38" s="17"/>
      <c r="O38" s="16"/>
      <c r="P38" s="14">
        <f t="shared" si="1"/>
        <v>118</v>
      </c>
    </row>
    <row r="39" spans="1:16">
      <c r="A39" s="102" t="s">
        <v>73</v>
      </c>
      <c r="B39" s="102" t="s">
        <v>74</v>
      </c>
      <c r="C39" s="30">
        <v>10</v>
      </c>
      <c r="D39" s="30">
        <v>0</v>
      </c>
      <c r="E39" s="30">
        <v>249</v>
      </c>
      <c r="F39" s="30">
        <v>232</v>
      </c>
      <c r="G39" s="104">
        <v>157</v>
      </c>
      <c r="H39" s="30"/>
      <c r="I39" s="30">
        <v>117</v>
      </c>
      <c r="J39" s="30">
        <v>50</v>
      </c>
      <c r="K39" s="17"/>
      <c r="L39" s="17"/>
      <c r="M39" s="17"/>
      <c r="N39" s="17"/>
      <c r="O39" s="16"/>
      <c r="P39" s="14">
        <f t="shared" si="1"/>
        <v>815</v>
      </c>
    </row>
    <row r="40" spans="1:16" ht="22.5">
      <c r="A40" s="102" t="s">
        <v>75</v>
      </c>
      <c r="B40" s="102" t="s">
        <v>76</v>
      </c>
      <c r="C40" s="30"/>
      <c r="D40" s="30">
        <v>0</v>
      </c>
      <c r="E40" s="30">
        <v>3</v>
      </c>
      <c r="F40" s="30">
        <v>12</v>
      </c>
      <c r="G40" s="16"/>
      <c r="H40" s="17"/>
      <c r="I40" s="17">
        <v>4</v>
      </c>
      <c r="J40" s="17">
        <v>20</v>
      </c>
      <c r="K40" s="17"/>
      <c r="L40" s="17"/>
      <c r="M40" s="17"/>
      <c r="N40" s="17"/>
      <c r="O40" s="16"/>
      <c r="P40" s="14">
        <f t="shared" si="1"/>
        <v>39</v>
      </c>
    </row>
    <row r="41" spans="1:16" ht="22.5">
      <c r="A41" s="102" t="s">
        <v>77</v>
      </c>
      <c r="B41" s="102" t="s">
        <v>78</v>
      </c>
      <c r="C41" s="30">
        <v>16</v>
      </c>
      <c r="D41" s="30">
        <v>0</v>
      </c>
      <c r="E41" s="30">
        <v>22</v>
      </c>
      <c r="F41" s="30">
        <v>29</v>
      </c>
      <c r="G41" s="104">
        <v>45</v>
      </c>
      <c r="H41" s="30"/>
      <c r="I41" s="30">
        <v>6</v>
      </c>
      <c r="J41" s="30">
        <v>14</v>
      </c>
      <c r="K41" s="17">
        <v>30</v>
      </c>
      <c r="L41" s="17"/>
      <c r="M41" s="17"/>
      <c r="N41" s="17"/>
      <c r="O41" s="16"/>
      <c r="P41" s="14">
        <f t="shared" si="1"/>
        <v>162</v>
      </c>
    </row>
    <row r="42" spans="1:16" ht="22.5">
      <c r="A42" s="102" t="s">
        <v>79</v>
      </c>
      <c r="B42" s="102" t="s">
        <v>80</v>
      </c>
      <c r="C42" s="30">
        <v>4</v>
      </c>
      <c r="D42" s="30">
        <v>0</v>
      </c>
      <c r="E42" s="30">
        <v>11</v>
      </c>
      <c r="F42" s="30">
        <v>4</v>
      </c>
      <c r="G42" s="104">
        <v>9</v>
      </c>
      <c r="H42" s="30"/>
      <c r="I42" s="30">
        <v>8</v>
      </c>
      <c r="J42" s="30">
        <v>5</v>
      </c>
      <c r="K42" s="17"/>
      <c r="L42" s="17"/>
      <c r="M42" s="17"/>
      <c r="N42" s="17"/>
      <c r="O42" s="16"/>
      <c r="P42" s="14">
        <f t="shared" si="1"/>
        <v>41</v>
      </c>
    </row>
    <row r="43" spans="1:16" ht="22.5">
      <c r="A43" s="102" t="s">
        <v>81</v>
      </c>
      <c r="B43" s="102" t="s">
        <v>82</v>
      </c>
      <c r="C43" s="30"/>
      <c r="D43" s="30">
        <v>0</v>
      </c>
      <c r="E43" s="30">
        <v>49</v>
      </c>
      <c r="F43" s="30">
        <v>76</v>
      </c>
      <c r="G43" s="104">
        <v>19</v>
      </c>
      <c r="H43" s="30"/>
      <c r="I43" s="30">
        <v>1</v>
      </c>
      <c r="J43" s="30">
        <v>47</v>
      </c>
      <c r="K43" s="17">
        <v>29</v>
      </c>
      <c r="L43" s="17"/>
      <c r="M43" s="17"/>
      <c r="N43" s="17"/>
      <c r="O43" s="16"/>
      <c r="P43" s="14">
        <f t="shared" si="1"/>
        <v>221</v>
      </c>
    </row>
    <row r="44" spans="1:16">
      <c r="A44" s="102" t="s">
        <v>83</v>
      </c>
      <c r="B44" s="102" t="s">
        <v>84</v>
      </c>
      <c r="C44" s="30">
        <v>1</v>
      </c>
      <c r="D44" s="30">
        <v>0</v>
      </c>
      <c r="E44" s="30">
        <v>40</v>
      </c>
      <c r="F44" s="30">
        <v>44</v>
      </c>
      <c r="G44" s="104">
        <v>21</v>
      </c>
      <c r="H44" s="30"/>
      <c r="I44" s="30">
        <v>6</v>
      </c>
      <c r="J44" s="30">
        <v>31</v>
      </c>
      <c r="K44" s="17">
        <v>7</v>
      </c>
      <c r="L44" s="17"/>
      <c r="M44" s="17"/>
      <c r="N44" s="17"/>
      <c r="O44" s="16"/>
      <c r="P44" s="14">
        <f t="shared" si="1"/>
        <v>150</v>
      </c>
    </row>
    <row r="45" spans="1:16">
      <c r="A45" s="102" t="s">
        <v>85</v>
      </c>
      <c r="B45" s="102" t="s">
        <v>86</v>
      </c>
      <c r="C45" s="30">
        <v>10</v>
      </c>
      <c r="D45" s="30">
        <v>0</v>
      </c>
      <c r="E45" s="30">
        <v>26</v>
      </c>
      <c r="F45" s="30">
        <v>11</v>
      </c>
      <c r="G45" s="104">
        <v>18</v>
      </c>
      <c r="H45" s="30"/>
      <c r="I45" s="30">
        <v>23</v>
      </c>
      <c r="J45" s="30">
        <v>3</v>
      </c>
      <c r="K45" s="17"/>
      <c r="L45" s="17"/>
      <c r="M45" s="17"/>
      <c r="N45" s="17"/>
      <c r="O45" s="16"/>
      <c r="P45" s="14">
        <f t="shared" si="1"/>
        <v>91</v>
      </c>
    </row>
    <row r="46" spans="1:16">
      <c r="A46" s="102" t="s">
        <v>87</v>
      </c>
      <c r="B46" s="102" t="s">
        <v>88</v>
      </c>
      <c r="C46" s="30">
        <v>23</v>
      </c>
      <c r="D46" s="30">
        <v>0</v>
      </c>
      <c r="E46" s="30">
        <v>82</v>
      </c>
      <c r="F46" s="30">
        <v>72</v>
      </c>
      <c r="G46" s="104">
        <v>43</v>
      </c>
      <c r="H46" s="30"/>
      <c r="I46" s="30">
        <v>12</v>
      </c>
      <c r="J46" s="30">
        <v>40</v>
      </c>
      <c r="K46" s="17">
        <v>16</v>
      </c>
      <c r="L46" s="17"/>
      <c r="M46" s="17"/>
      <c r="N46" s="17"/>
      <c r="O46" s="16"/>
      <c r="P46" s="14">
        <f t="shared" si="1"/>
        <v>288</v>
      </c>
    </row>
    <row r="47" spans="1:16">
      <c r="A47" s="102" t="s">
        <v>89</v>
      </c>
      <c r="B47" s="102" t="s">
        <v>90</v>
      </c>
      <c r="C47" s="30">
        <v>22</v>
      </c>
      <c r="D47" s="30">
        <v>0</v>
      </c>
      <c r="E47" s="30">
        <v>44</v>
      </c>
      <c r="F47" s="30">
        <v>38</v>
      </c>
      <c r="G47" s="104">
        <v>66</v>
      </c>
      <c r="H47" s="30"/>
      <c r="I47" s="30">
        <v>0</v>
      </c>
      <c r="J47" s="30">
        <v>51</v>
      </c>
      <c r="K47" s="17"/>
      <c r="L47" s="17"/>
      <c r="M47" s="17"/>
      <c r="N47" s="17"/>
      <c r="O47" s="16"/>
      <c r="P47" s="14">
        <f t="shared" si="1"/>
        <v>221</v>
      </c>
    </row>
    <row r="48" spans="1:16">
      <c r="A48" s="102" t="s">
        <v>91</v>
      </c>
      <c r="B48" s="102" t="s">
        <v>92</v>
      </c>
      <c r="C48" s="30">
        <v>29</v>
      </c>
      <c r="D48" s="30">
        <v>0</v>
      </c>
      <c r="E48" s="30">
        <v>4</v>
      </c>
      <c r="F48" s="30">
        <v>9</v>
      </c>
      <c r="G48" s="16">
        <v>35</v>
      </c>
      <c r="H48" s="17"/>
      <c r="I48" s="17">
        <v>5</v>
      </c>
      <c r="J48" s="17">
        <v>44</v>
      </c>
      <c r="K48" s="17"/>
      <c r="L48" s="17"/>
      <c r="M48" s="17"/>
      <c r="N48" s="17"/>
      <c r="O48" s="16"/>
      <c r="P48" s="14">
        <f t="shared" si="1"/>
        <v>126</v>
      </c>
    </row>
    <row r="49" spans="1:16">
      <c r="A49" s="102" t="s">
        <v>93</v>
      </c>
      <c r="B49" s="102" t="s">
        <v>94</v>
      </c>
      <c r="C49" s="30">
        <v>23</v>
      </c>
      <c r="D49" s="30">
        <v>0</v>
      </c>
      <c r="E49" s="30">
        <v>12</v>
      </c>
      <c r="F49" s="30">
        <v>3</v>
      </c>
      <c r="G49" s="16">
        <v>55</v>
      </c>
      <c r="H49" s="17"/>
      <c r="I49" s="17">
        <v>31</v>
      </c>
      <c r="J49" s="17">
        <v>4</v>
      </c>
      <c r="K49" s="17"/>
      <c r="L49" s="17"/>
      <c r="M49" s="17"/>
      <c r="N49" s="17"/>
      <c r="O49" s="16"/>
      <c r="P49" s="14">
        <f t="shared" si="1"/>
        <v>128</v>
      </c>
    </row>
    <row r="50" spans="1:16">
      <c r="A50" s="102" t="s">
        <v>95</v>
      </c>
      <c r="B50" s="102" t="s">
        <v>96</v>
      </c>
      <c r="C50" s="30"/>
      <c r="D50" s="30">
        <v>0</v>
      </c>
      <c r="E50" s="30">
        <v>17</v>
      </c>
      <c r="F50" s="30">
        <v>33</v>
      </c>
      <c r="G50" s="104">
        <v>57</v>
      </c>
      <c r="H50" s="30"/>
      <c r="I50" s="30">
        <v>41</v>
      </c>
      <c r="J50" s="30">
        <v>38</v>
      </c>
      <c r="K50" s="17"/>
      <c r="L50" s="17"/>
      <c r="M50" s="17"/>
      <c r="N50" s="17"/>
      <c r="O50" s="16"/>
      <c r="P50" s="14">
        <f t="shared" si="1"/>
        <v>186</v>
      </c>
    </row>
    <row r="51" spans="1:16" ht="15.75" thickBot="1">
      <c r="A51" s="102" t="s">
        <v>97</v>
      </c>
      <c r="B51" s="102" t="s">
        <v>98</v>
      </c>
      <c r="C51" s="103"/>
      <c r="D51" s="103">
        <v>0</v>
      </c>
      <c r="E51" s="103">
        <v>34</v>
      </c>
      <c r="F51" s="103">
        <v>23</v>
      </c>
      <c r="G51" s="20">
        <v>1</v>
      </c>
      <c r="H51" s="21"/>
      <c r="I51" s="21">
        <v>21</v>
      </c>
      <c r="J51" s="21">
        <v>7</v>
      </c>
      <c r="K51" s="21"/>
      <c r="L51" s="21"/>
      <c r="M51" s="21"/>
      <c r="N51" s="21"/>
      <c r="O51" s="20"/>
      <c r="P51" s="14">
        <f t="shared" si="1"/>
        <v>86</v>
      </c>
    </row>
    <row r="52" spans="1:16" ht="15.75" thickBot="1">
      <c r="A52" s="116" t="s">
        <v>99</v>
      </c>
      <c r="B52" s="116"/>
      <c r="C52" s="24">
        <f t="shared" ref="C52:K52" si="2">SUM(C4:C51)</f>
        <v>2051</v>
      </c>
      <c r="D52" s="24">
        <f t="shared" si="2"/>
        <v>466</v>
      </c>
      <c r="E52" s="24">
        <f t="shared" si="2"/>
        <v>1549</v>
      </c>
      <c r="F52" s="24">
        <f t="shared" si="2"/>
        <v>2020</v>
      </c>
      <c r="G52" s="23">
        <f t="shared" si="2"/>
        <v>1789</v>
      </c>
      <c r="H52" s="23">
        <f t="shared" si="2"/>
        <v>836</v>
      </c>
      <c r="I52" s="23">
        <f t="shared" si="2"/>
        <v>1311</v>
      </c>
      <c r="J52" s="23">
        <f t="shared" si="2"/>
        <v>1193</v>
      </c>
      <c r="K52" s="24">
        <f t="shared" si="2"/>
        <v>902</v>
      </c>
      <c r="L52" s="23">
        <f t="shared" ref="L52" si="3">SUM(L4:L51)</f>
        <v>0</v>
      </c>
      <c r="M52" s="40"/>
      <c r="N52" s="40"/>
      <c r="O52" s="37"/>
      <c r="P52" s="26">
        <f t="shared" si="1"/>
        <v>12117</v>
      </c>
    </row>
  </sheetData>
  <mergeCells count="2">
    <mergeCell ref="A1:O1"/>
    <mergeCell ref="A52:B52"/>
  </mergeCells>
  <pageMargins left="0.22" right="0.39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U36"/>
  <sheetViews>
    <sheetView rightToLeft="1" topLeftCell="A15" workbookViewId="0">
      <selection activeCell="A2" sqref="A2:O36"/>
    </sheetView>
  </sheetViews>
  <sheetFormatPr defaultRowHeight="15"/>
  <cols>
    <col min="1" max="1" width="5.42578125" bestFit="1" customWidth="1"/>
    <col min="2" max="5" width="5.85546875" bestFit="1" customWidth="1"/>
    <col min="6" max="11" width="5.5703125" bestFit="1" customWidth="1"/>
    <col min="12" max="12" width="6.140625" customWidth="1"/>
    <col min="13" max="13" width="6.85546875" style="56" customWidth="1"/>
    <col min="14" max="14" width="3.5703125" customWidth="1"/>
    <col min="15" max="15" width="6" customWidth="1"/>
  </cols>
  <sheetData>
    <row r="1" spans="1:21" ht="15.75" thickBot="1"/>
    <row r="2" spans="1:21">
      <c r="A2" s="117" t="s">
        <v>132</v>
      </c>
      <c r="B2" s="47">
        <v>42828</v>
      </c>
      <c r="C2" s="33">
        <v>42831</v>
      </c>
      <c r="D2" s="33">
        <v>42835</v>
      </c>
      <c r="E2" s="33">
        <v>42837</v>
      </c>
      <c r="F2" s="33">
        <v>42843</v>
      </c>
      <c r="G2" s="33">
        <v>42846</v>
      </c>
      <c r="H2" s="33">
        <v>42851</v>
      </c>
      <c r="I2" s="33">
        <v>42852</v>
      </c>
      <c r="O2" s="119">
        <v>5860</v>
      </c>
    </row>
    <row r="3" spans="1:21" ht="15.75" thickBot="1">
      <c r="A3" s="122"/>
      <c r="B3" s="48" t="s">
        <v>126</v>
      </c>
      <c r="C3" s="42" t="s">
        <v>127</v>
      </c>
      <c r="D3" s="42" t="s">
        <v>128</v>
      </c>
      <c r="E3" s="42" t="s">
        <v>129</v>
      </c>
      <c r="F3" s="43" t="s">
        <v>130</v>
      </c>
      <c r="G3" s="43" t="s">
        <v>131</v>
      </c>
      <c r="H3" s="43" t="s">
        <v>138</v>
      </c>
      <c r="I3" s="43" t="s">
        <v>139</v>
      </c>
      <c r="O3" s="120"/>
    </row>
    <row r="4" spans="1:21" ht="15.75" thickBot="1">
      <c r="A4" s="118"/>
      <c r="B4" s="11">
        <v>225</v>
      </c>
      <c r="C4" s="12">
        <v>168</v>
      </c>
      <c r="D4" s="12">
        <v>170</v>
      </c>
      <c r="E4" s="12">
        <v>113</v>
      </c>
      <c r="F4" s="12">
        <v>121</v>
      </c>
      <c r="G4" s="12">
        <v>59</v>
      </c>
      <c r="H4" s="12">
        <v>399</v>
      </c>
      <c r="I4" s="12">
        <v>160</v>
      </c>
      <c r="M4" s="57">
        <f>SUM(B4:L4)</f>
        <v>1415</v>
      </c>
      <c r="O4" s="120"/>
    </row>
    <row r="5" spans="1:21">
      <c r="O5" s="120"/>
    </row>
    <row r="6" spans="1:21" ht="15.75" thickBot="1">
      <c r="O6" s="120"/>
      <c r="U6">
        <v>225</v>
      </c>
    </row>
    <row r="7" spans="1:21">
      <c r="A7" s="117" t="s">
        <v>132</v>
      </c>
      <c r="B7" s="47">
        <v>42795</v>
      </c>
      <c r="C7" s="33">
        <v>42798</v>
      </c>
      <c r="D7" s="33">
        <v>42801</v>
      </c>
      <c r="E7" s="33">
        <v>42803</v>
      </c>
      <c r="F7" s="33">
        <v>42805</v>
      </c>
      <c r="G7" s="33">
        <v>42807</v>
      </c>
      <c r="H7" s="33">
        <v>42809</v>
      </c>
      <c r="I7" s="33">
        <v>42814</v>
      </c>
      <c r="J7" s="33">
        <v>42816</v>
      </c>
      <c r="K7" s="33">
        <v>42818</v>
      </c>
      <c r="L7" s="33">
        <v>42823</v>
      </c>
      <c r="O7" s="120"/>
      <c r="U7">
        <v>168</v>
      </c>
    </row>
    <row r="8" spans="1:21" ht="15.75" thickBot="1">
      <c r="A8" s="122"/>
      <c r="B8" s="49" t="s">
        <v>116</v>
      </c>
      <c r="C8" s="38" t="s">
        <v>117</v>
      </c>
      <c r="D8" s="38" t="s">
        <v>118</v>
      </c>
      <c r="E8" s="38" t="s">
        <v>119</v>
      </c>
      <c r="F8" s="39">
        <v>42807</v>
      </c>
      <c r="G8" s="39" t="s">
        <v>120</v>
      </c>
      <c r="H8" s="39" t="s">
        <v>121</v>
      </c>
      <c r="I8" s="39" t="s">
        <v>122</v>
      </c>
      <c r="J8" s="39" t="s">
        <v>123</v>
      </c>
      <c r="K8" s="39" t="s">
        <v>124</v>
      </c>
      <c r="L8" s="39" t="s">
        <v>125</v>
      </c>
      <c r="O8" s="120"/>
      <c r="R8">
        <v>1415</v>
      </c>
      <c r="U8">
        <v>170</v>
      </c>
    </row>
    <row r="9" spans="1:21" ht="15.75" thickBot="1">
      <c r="A9" s="118"/>
      <c r="B9" s="11">
        <v>175</v>
      </c>
      <c r="C9" s="12">
        <v>0</v>
      </c>
      <c r="D9" s="12">
        <v>525</v>
      </c>
      <c r="E9" s="12">
        <v>159</v>
      </c>
      <c r="F9" s="12">
        <v>279</v>
      </c>
      <c r="G9" s="12"/>
      <c r="H9" s="12">
        <v>44</v>
      </c>
      <c r="I9" s="12">
        <v>366</v>
      </c>
      <c r="J9" s="12">
        <v>307</v>
      </c>
      <c r="K9" s="12">
        <v>547</v>
      </c>
      <c r="L9" s="13">
        <v>0</v>
      </c>
      <c r="M9" s="57">
        <f>SUM(B9:L9)</f>
        <v>2402</v>
      </c>
      <c r="O9" s="120"/>
      <c r="R9">
        <v>2402</v>
      </c>
      <c r="U9">
        <v>113</v>
      </c>
    </row>
    <row r="10" spans="1:21">
      <c r="O10" s="120"/>
      <c r="R10">
        <v>1530</v>
      </c>
      <c r="U10">
        <v>121</v>
      </c>
    </row>
    <row r="11" spans="1:21" ht="15.75" thickBot="1">
      <c r="O11" s="120"/>
      <c r="R11">
        <v>513</v>
      </c>
      <c r="U11">
        <v>59</v>
      </c>
    </row>
    <row r="12" spans="1:21">
      <c r="A12" s="117" t="s">
        <v>132</v>
      </c>
      <c r="B12" s="47">
        <v>42767</v>
      </c>
      <c r="C12" s="33">
        <v>42772</v>
      </c>
      <c r="D12" s="33">
        <v>42776</v>
      </c>
      <c r="E12" s="33">
        <v>42782</v>
      </c>
      <c r="F12" s="33">
        <v>42784</v>
      </c>
      <c r="G12" s="33">
        <v>42786</v>
      </c>
      <c r="H12" s="33">
        <v>42788</v>
      </c>
      <c r="I12" s="33">
        <v>42789</v>
      </c>
      <c r="J12" s="33">
        <v>42791</v>
      </c>
      <c r="K12" s="33">
        <v>42793</v>
      </c>
      <c r="O12" s="120"/>
      <c r="R12">
        <f>SUM(R8:R11)</f>
        <v>5860</v>
      </c>
      <c r="U12">
        <v>399</v>
      </c>
    </row>
    <row r="13" spans="1:21" ht="15.75" thickBot="1">
      <c r="A13" s="122"/>
      <c r="B13" s="50" t="s">
        <v>107</v>
      </c>
      <c r="C13" s="34" t="s">
        <v>108</v>
      </c>
      <c r="D13" s="34" t="s">
        <v>109</v>
      </c>
      <c r="E13" s="34" t="s">
        <v>110</v>
      </c>
      <c r="F13" s="35" t="s">
        <v>111</v>
      </c>
      <c r="G13" s="35" t="s">
        <v>112</v>
      </c>
      <c r="H13" s="9" t="s">
        <v>113</v>
      </c>
      <c r="I13" s="35" t="s">
        <v>114</v>
      </c>
      <c r="J13" s="35" t="s">
        <v>115</v>
      </c>
      <c r="K13" s="35">
        <v>42794</v>
      </c>
      <c r="O13" s="120"/>
      <c r="U13">
        <v>160</v>
      </c>
    </row>
    <row r="14" spans="1:21" ht="15.75" thickBot="1">
      <c r="A14" s="118"/>
      <c r="B14" s="11">
        <v>322</v>
      </c>
      <c r="C14" s="12">
        <v>123</v>
      </c>
      <c r="D14" s="12">
        <v>126</v>
      </c>
      <c r="E14" s="12">
        <v>25</v>
      </c>
      <c r="F14" s="12">
        <v>372</v>
      </c>
      <c r="G14" s="12">
        <v>80</v>
      </c>
      <c r="H14" s="12">
        <v>0</v>
      </c>
      <c r="I14" s="12">
        <v>273</v>
      </c>
      <c r="J14" s="12"/>
      <c r="K14" s="12">
        <v>209</v>
      </c>
      <c r="M14" s="57">
        <f>SUM(B14:L14)</f>
        <v>1530</v>
      </c>
      <c r="O14" s="120"/>
      <c r="U14">
        <f>SUM(U6:U13)</f>
        <v>1415</v>
      </c>
    </row>
    <row r="15" spans="1:21">
      <c r="O15" s="120"/>
    </row>
    <row r="16" spans="1:21" ht="15.75" thickBot="1">
      <c r="O16" s="120"/>
    </row>
    <row r="17" spans="1:21">
      <c r="A17" s="117" t="s">
        <v>132</v>
      </c>
      <c r="B17" s="47">
        <v>42739</v>
      </c>
      <c r="C17" s="33">
        <v>42742</v>
      </c>
      <c r="D17" s="33">
        <v>42751</v>
      </c>
      <c r="E17" s="33">
        <v>42754</v>
      </c>
      <c r="F17" s="33">
        <v>42758</v>
      </c>
      <c r="G17" s="33">
        <v>42759</v>
      </c>
      <c r="O17" s="120"/>
    </row>
    <row r="18" spans="1:21" ht="19.5" thickBot="1">
      <c r="A18" s="122"/>
      <c r="B18" s="51" t="s">
        <v>101</v>
      </c>
      <c r="C18" s="44" t="s">
        <v>102</v>
      </c>
      <c r="D18" s="44" t="s">
        <v>103</v>
      </c>
      <c r="E18" s="44" t="s">
        <v>104</v>
      </c>
      <c r="F18" s="45" t="s">
        <v>105</v>
      </c>
      <c r="G18" s="45" t="s">
        <v>106</v>
      </c>
      <c r="O18" s="120"/>
    </row>
    <row r="19" spans="1:21" ht="15.75" thickBot="1">
      <c r="A19" s="118"/>
      <c r="B19" s="11">
        <v>47</v>
      </c>
      <c r="C19" s="12">
        <v>7</v>
      </c>
      <c r="D19" s="12">
        <v>37</v>
      </c>
      <c r="E19" s="12">
        <v>151</v>
      </c>
      <c r="F19" s="12">
        <v>137</v>
      </c>
      <c r="G19" s="12">
        <v>134</v>
      </c>
      <c r="M19" s="57">
        <f>SUM(B19:L19)</f>
        <v>513</v>
      </c>
      <c r="O19" s="121"/>
    </row>
    <row r="20" spans="1:21" ht="15.75" thickBo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60"/>
      <c r="N20" s="59"/>
      <c r="O20" s="59"/>
    </row>
    <row r="21" spans="1:21" ht="16.5" thickTop="1" thickBot="1"/>
    <row r="22" spans="1:21">
      <c r="A22" s="117" t="s">
        <v>132</v>
      </c>
      <c r="B22" s="52">
        <v>42707</v>
      </c>
      <c r="C22" s="3">
        <v>42711</v>
      </c>
      <c r="D22" s="4">
        <v>42714</v>
      </c>
      <c r="E22" s="3">
        <v>42717</v>
      </c>
      <c r="F22" s="3">
        <v>42721</v>
      </c>
      <c r="G22" s="3">
        <v>42723</v>
      </c>
      <c r="H22" s="3">
        <v>42725</v>
      </c>
      <c r="I22" s="3">
        <v>42727</v>
      </c>
      <c r="J22" s="3">
        <v>42731</v>
      </c>
      <c r="K22" s="3">
        <v>42733</v>
      </c>
    </row>
    <row r="23" spans="1:21" ht="15.75" thickBot="1">
      <c r="A23" s="122"/>
      <c r="B23" s="53"/>
      <c r="C23" s="6"/>
      <c r="D23" s="7"/>
      <c r="E23" s="6"/>
      <c r="F23" s="8">
        <v>42723</v>
      </c>
      <c r="G23" s="9">
        <v>42724</v>
      </c>
      <c r="H23" s="9" t="s">
        <v>133</v>
      </c>
      <c r="I23" s="9" t="s">
        <v>134</v>
      </c>
      <c r="J23" s="9" t="s">
        <v>135</v>
      </c>
      <c r="K23" s="9" t="s">
        <v>136</v>
      </c>
    </row>
    <row r="24" spans="1:21" ht="15.75" thickBot="1">
      <c r="A24" s="118"/>
      <c r="B24" s="11">
        <v>511</v>
      </c>
      <c r="C24" s="12"/>
      <c r="D24" s="12">
        <v>452</v>
      </c>
      <c r="E24" s="12">
        <v>198</v>
      </c>
      <c r="F24" s="12">
        <v>1</v>
      </c>
      <c r="G24" s="12"/>
      <c r="H24" s="12">
        <v>92</v>
      </c>
      <c r="I24" s="12">
        <v>30</v>
      </c>
      <c r="J24" s="12">
        <v>233</v>
      </c>
      <c r="K24" s="12">
        <v>13</v>
      </c>
      <c r="M24" s="57">
        <f>SUM(B24:L24)</f>
        <v>1530</v>
      </c>
      <c r="O24" s="119">
        <v>3421</v>
      </c>
      <c r="R24">
        <v>1530</v>
      </c>
      <c r="U24">
        <v>5860</v>
      </c>
    </row>
    <row r="25" spans="1:21">
      <c r="O25" s="120"/>
      <c r="R25">
        <v>1102</v>
      </c>
      <c r="U25">
        <v>3421</v>
      </c>
    </row>
    <row r="26" spans="1:21" ht="15.75" thickBot="1">
      <c r="O26" s="120"/>
      <c r="R26">
        <v>789</v>
      </c>
      <c r="U26">
        <f>SUM(U24:U25)</f>
        <v>9281</v>
      </c>
    </row>
    <row r="27" spans="1:21" ht="15.75" thickBot="1">
      <c r="A27" s="117" t="s">
        <v>132</v>
      </c>
      <c r="B27" s="54">
        <v>42679</v>
      </c>
      <c r="C27" s="46">
        <v>42688</v>
      </c>
      <c r="D27" s="46">
        <v>42693</v>
      </c>
      <c r="E27" s="46">
        <v>42697</v>
      </c>
      <c r="F27" s="46">
        <v>42698</v>
      </c>
      <c r="G27" s="46">
        <v>42702</v>
      </c>
      <c r="H27" s="46">
        <v>42703</v>
      </c>
      <c r="I27" s="46">
        <v>42704</v>
      </c>
      <c r="O27" s="120"/>
      <c r="R27">
        <f>SUM(R24:R26)</f>
        <v>3421</v>
      </c>
    </row>
    <row r="28" spans="1:21" ht="15.75" thickBot="1">
      <c r="A28" s="118"/>
      <c r="B28" s="11">
        <v>146</v>
      </c>
      <c r="C28" s="12"/>
      <c r="D28" s="12"/>
      <c r="E28" s="12">
        <v>480</v>
      </c>
      <c r="F28" s="12">
        <v>138</v>
      </c>
      <c r="G28" s="12">
        <v>0</v>
      </c>
      <c r="H28" s="12">
        <v>97</v>
      </c>
      <c r="I28" s="12">
        <v>241</v>
      </c>
      <c r="M28" s="57">
        <f>SUM(B28:L28)</f>
        <v>1102</v>
      </c>
      <c r="O28" s="120"/>
    </row>
    <row r="29" spans="1:21">
      <c r="O29" s="120"/>
    </row>
    <row r="30" spans="1:21" ht="15.75" thickBot="1">
      <c r="O30" s="120"/>
    </row>
    <row r="31" spans="1:21" ht="15.75" thickBot="1">
      <c r="A31" s="117" t="s">
        <v>132</v>
      </c>
      <c r="B31" s="55">
        <v>42644</v>
      </c>
      <c r="C31" s="46">
        <v>42646</v>
      </c>
      <c r="D31" s="46">
        <v>42650</v>
      </c>
      <c r="E31" s="46">
        <v>42656</v>
      </c>
      <c r="F31" s="46">
        <v>42661</v>
      </c>
      <c r="G31" s="46">
        <v>42662</v>
      </c>
      <c r="H31" s="46">
        <v>42670</v>
      </c>
      <c r="O31" s="120"/>
    </row>
    <row r="32" spans="1:21" ht="15.75" thickBot="1">
      <c r="A32" s="118"/>
      <c r="B32" s="11">
        <v>7</v>
      </c>
      <c r="C32" s="12"/>
      <c r="D32" s="12">
        <v>3</v>
      </c>
      <c r="E32" s="12">
        <v>311</v>
      </c>
      <c r="F32" s="12">
        <v>260</v>
      </c>
      <c r="G32" s="12">
        <v>196</v>
      </c>
      <c r="H32" s="12">
        <v>12</v>
      </c>
      <c r="M32" s="57">
        <f>SUM(B32:L32)</f>
        <v>789</v>
      </c>
      <c r="O32" s="121"/>
    </row>
    <row r="35" spans="10:15" ht="15.75" thickBot="1"/>
    <row r="36" spans="10:15" ht="16.5" thickBot="1">
      <c r="J36" t="s">
        <v>137</v>
      </c>
      <c r="M36" s="58">
        <f>SUM(M4:M35)</f>
        <v>9281</v>
      </c>
      <c r="O36" s="57">
        <v>9281</v>
      </c>
    </row>
  </sheetData>
  <mergeCells count="9">
    <mergeCell ref="A31:A32"/>
    <mergeCell ref="O24:O32"/>
    <mergeCell ref="A2:A4"/>
    <mergeCell ref="A7:A9"/>
    <mergeCell ref="A12:A14"/>
    <mergeCell ref="A17:A19"/>
    <mergeCell ref="A22:A24"/>
    <mergeCell ref="A27:A28"/>
    <mergeCell ref="O2:O19"/>
  </mergeCells>
  <pageMargins left="0.4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X52"/>
  <sheetViews>
    <sheetView rightToLeft="1" tabSelected="1" topLeftCell="Y1" workbookViewId="0">
      <selection activeCell="AI20" sqref="AI20"/>
    </sheetView>
  </sheetViews>
  <sheetFormatPr defaultRowHeight="15"/>
  <cols>
    <col min="1" max="1" width="3.85546875" bestFit="1" customWidth="1"/>
    <col min="2" max="2" width="15.85546875" customWidth="1"/>
    <col min="3" max="8" width="6.140625" style="61" bestFit="1" customWidth="1"/>
    <col min="9" max="12" width="6.7109375" style="61" bestFit="1" customWidth="1"/>
    <col min="13" max="18" width="6.42578125" style="61" bestFit="1" customWidth="1"/>
    <col min="19" max="29" width="7.5703125" style="61" bestFit="1" customWidth="1"/>
    <col min="30" max="37" width="6.140625" style="61" bestFit="1" customWidth="1"/>
    <col min="38" max="50" width="7.5703125" style="61" bestFit="1" customWidth="1"/>
  </cols>
  <sheetData>
    <row r="2" spans="1:50" ht="18">
      <c r="A2" s="2" t="s">
        <v>0</v>
      </c>
      <c r="B2" s="2" t="s">
        <v>1</v>
      </c>
      <c r="C2" s="4">
        <v>42739</v>
      </c>
      <c r="D2" s="4">
        <v>42742</v>
      </c>
      <c r="E2" s="4">
        <v>42751</v>
      </c>
      <c r="F2" s="4">
        <v>42754</v>
      </c>
      <c r="G2" s="4">
        <v>42758</v>
      </c>
      <c r="H2" s="4">
        <v>42759</v>
      </c>
      <c r="I2" s="33">
        <v>42767</v>
      </c>
      <c r="J2" s="33">
        <v>42772</v>
      </c>
      <c r="K2" s="33">
        <v>42776</v>
      </c>
      <c r="L2" s="33">
        <v>42782</v>
      </c>
      <c r="M2" s="33">
        <v>42784</v>
      </c>
      <c r="N2" s="33">
        <v>42786</v>
      </c>
      <c r="O2" s="33">
        <v>42788</v>
      </c>
      <c r="P2" s="33">
        <v>42789</v>
      </c>
      <c r="Q2" s="33">
        <v>42791</v>
      </c>
      <c r="R2" s="33">
        <v>42793</v>
      </c>
      <c r="S2" s="33">
        <v>42795</v>
      </c>
      <c r="T2" s="33">
        <v>42798</v>
      </c>
      <c r="U2" s="33">
        <v>42801</v>
      </c>
      <c r="V2" s="33">
        <v>42803</v>
      </c>
      <c r="W2" s="33">
        <v>42805</v>
      </c>
      <c r="X2" s="33">
        <v>42807</v>
      </c>
      <c r="Y2" s="33">
        <v>42809</v>
      </c>
      <c r="Z2" s="33">
        <v>42814</v>
      </c>
      <c r="AA2" s="33">
        <v>42816</v>
      </c>
      <c r="AB2" s="33">
        <v>42818</v>
      </c>
      <c r="AC2" s="33">
        <v>42823</v>
      </c>
      <c r="AD2" s="33">
        <v>42828</v>
      </c>
      <c r="AE2" s="33">
        <v>42831</v>
      </c>
      <c r="AF2" s="33">
        <v>42835</v>
      </c>
      <c r="AG2" s="33">
        <v>42837</v>
      </c>
      <c r="AH2" s="33">
        <v>42843</v>
      </c>
      <c r="AI2" s="33">
        <v>42846</v>
      </c>
      <c r="AJ2" s="33">
        <v>42851</v>
      </c>
      <c r="AK2" s="33">
        <v>42852</v>
      </c>
      <c r="AL2" s="63">
        <v>42857</v>
      </c>
      <c r="AM2" s="63">
        <v>42859</v>
      </c>
      <c r="AN2" s="63">
        <v>42861</v>
      </c>
      <c r="AO2" s="63">
        <v>42863</v>
      </c>
      <c r="AP2" s="63">
        <v>42864</v>
      </c>
      <c r="AQ2" s="63">
        <v>42867</v>
      </c>
      <c r="AR2" s="63">
        <v>42870</v>
      </c>
      <c r="AS2" s="63">
        <v>42871</v>
      </c>
      <c r="AT2" s="63">
        <v>42873</v>
      </c>
      <c r="AU2" s="63">
        <v>42877</v>
      </c>
      <c r="AV2" s="63">
        <v>42879</v>
      </c>
      <c r="AW2" s="63">
        <v>42882</v>
      </c>
      <c r="AX2" s="63">
        <v>42885</v>
      </c>
    </row>
    <row r="3" spans="1:50" ht="18.75">
      <c r="A3" s="5"/>
      <c r="B3" s="5" t="s">
        <v>2</v>
      </c>
      <c r="C3" s="28" t="s">
        <v>101</v>
      </c>
      <c r="D3" s="28" t="s">
        <v>102</v>
      </c>
      <c r="E3" s="28" t="s">
        <v>103</v>
      </c>
      <c r="F3" s="28" t="s">
        <v>104</v>
      </c>
      <c r="G3" s="32" t="s">
        <v>105</v>
      </c>
      <c r="H3" s="32" t="s">
        <v>106</v>
      </c>
      <c r="I3" s="34" t="s">
        <v>107</v>
      </c>
      <c r="J3" s="34" t="s">
        <v>108</v>
      </c>
      <c r="K3" s="34" t="s">
        <v>109</v>
      </c>
      <c r="L3" s="34" t="s">
        <v>110</v>
      </c>
      <c r="M3" s="35" t="s">
        <v>111</v>
      </c>
      <c r="N3" s="35" t="s">
        <v>112</v>
      </c>
      <c r="O3" s="9" t="s">
        <v>113</v>
      </c>
      <c r="P3" s="35" t="s">
        <v>114</v>
      </c>
      <c r="Q3" s="35" t="s">
        <v>115</v>
      </c>
      <c r="R3" s="35">
        <v>42794</v>
      </c>
      <c r="S3" s="38" t="s">
        <v>116</v>
      </c>
      <c r="T3" s="38" t="s">
        <v>117</v>
      </c>
      <c r="U3" s="38" t="s">
        <v>118</v>
      </c>
      <c r="V3" s="38" t="s">
        <v>119</v>
      </c>
      <c r="W3" s="39">
        <v>42807</v>
      </c>
      <c r="X3" s="39" t="s">
        <v>120</v>
      </c>
      <c r="Y3" s="39" t="s">
        <v>121</v>
      </c>
      <c r="Z3" s="39" t="s">
        <v>122</v>
      </c>
      <c r="AA3" s="39" t="s">
        <v>123</v>
      </c>
      <c r="AB3" s="39" t="s">
        <v>124</v>
      </c>
      <c r="AC3" s="39" t="s">
        <v>125</v>
      </c>
      <c r="AD3" s="41" t="s">
        <v>126</v>
      </c>
      <c r="AE3" s="42" t="s">
        <v>127</v>
      </c>
      <c r="AF3" s="42" t="s">
        <v>128</v>
      </c>
      <c r="AG3" s="42" t="s">
        <v>129</v>
      </c>
      <c r="AH3" s="43" t="s">
        <v>130</v>
      </c>
      <c r="AI3" s="43" t="s">
        <v>131</v>
      </c>
      <c r="AJ3" s="43" t="s">
        <v>138</v>
      </c>
      <c r="AK3" s="43" t="s">
        <v>139</v>
      </c>
      <c r="AL3" s="38" t="s">
        <v>140</v>
      </c>
      <c r="AM3" s="64" t="s">
        <v>141</v>
      </c>
      <c r="AN3" s="38" t="s">
        <v>142</v>
      </c>
      <c r="AO3" s="38" t="s">
        <v>143</v>
      </c>
      <c r="AP3" s="39" t="s">
        <v>144</v>
      </c>
      <c r="AQ3" s="39" t="s">
        <v>145</v>
      </c>
      <c r="AR3" s="39" t="s">
        <v>146</v>
      </c>
      <c r="AS3" s="39" t="s">
        <v>147</v>
      </c>
      <c r="AT3" s="39" t="s">
        <v>148</v>
      </c>
      <c r="AU3" s="39" t="s">
        <v>149</v>
      </c>
      <c r="AV3" s="105" t="s">
        <v>150</v>
      </c>
      <c r="AW3" s="39" t="s">
        <v>151</v>
      </c>
      <c r="AX3" s="39" t="s">
        <v>152</v>
      </c>
    </row>
    <row r="4" spans="1:50">
      <c r="A4" s="10" t="s">
        <v>3</v>
      </c>
      <c r="B4" s="10" t="s">
        <v>4</v>
      </c>
      <c r="C4" s="11">
        <v>47</v>
      </c>
      <c r="D4" s="12">
        <v>7</v>
      </c>
      <c r="E4" s="12">
        <v>37</v>
      </c>
      <c r="F4" s="12">
        <v>151</v>
      </c>
      <c r="G4" s="12">
        <v>137</v>
      </c>
      <c r="H4" s="12">
        <v>134</v>
      </c>
      <c r="I4" s="11">
        <v>322</v>
      </c>
      <c r="J4" s="12">
        <v>123</v>
      </c>
      <c r="K4" s="12">
        <v>126</v>
      </c>
      <c r="L4" s="12">
        <v>25</v>
      </c>
      <c r="M4" s="12">
        <v>372</v>
      </c>
      <c r="N4" s="12">
        <v>80</v>
      </c>
      <c r="O4" s="12">
        <v>0</v>
      </c>
      <c r="P4" s="12">
        <v>273</v>
      </c>
      <c r="Q4" s="12"/>
      <c r="R4" s="12">
        <v>209</v>
      </c>
      <c r="S4" s="11">
        <v>175</v>
      </c>
      <c r="T4" s="12">
        <v>0</v>
      </c>
      <c r="U4" s="12">
        <v>525</v>
      </c>
      <c r="V4" s="12">
        <v>159</v>
      </c>
      <c r="W4" s="12">
        <v>279</v>
      </c>
      <c r="X4" s="12"/>
      <c r="Y4" s="12">
        <v>44</v>
      </c>
      <c r="Z4" s="12">
        <v>366</v>
      </c>
      <c r="AA4" s="12">
        <v>307</v>
      </c>
      <c r="AB4" s="12">
        <v>547</v>
      </c>
      <c r="AC4" s="12">
        <v>0</v>
      </c>
      <c r="AD4" s="11">
        <v>225</v>
      </c>
      <c r="AE4" s="12">
        <v>168</v>
      </c>
      <c r="AF4" s="12">
        <v>170</v>
      </c>
      <c r="AG4" s="12">
        <v>113</v>
      </c>
      <c r="AH4" s="12">
        <v>121</v>
      </c>
      <c r="AI4" s="12">
        <v>59</v>
      </c>
      <c r="AJ4" s="12">
        <v>399</v>
      </c>
      <c r="AK4" s="12">
        <v>160</v>
      </c>
      <c r="AL4" s="11">
        <v>124</v>
      </c>
      <c r="AM4" s="12">
        <v>337</v>
      </c>
      <c r="AN4" s="12">
        <v>38</v>
      </c>
      <c r="AO4" s="12">
        <v>84</v>
      </c>
      <c r="AP4" s="12">
        <v>212</v>
      </c>
      <c r="AQ4" s="12">
        <v>120</v>
      </c>
      <c r="AR4" s="12"/>
      <c r="AS4" s="12">
        <v>292</v>
      </c>
      <c r="AT4" s="12">
        <v>60</v>
      </c>
      <c r="AU4" s="12">
        <v>257</v>
      </c>
      <c r="AV4" s="13">
        <v>71</v>
      </c>
      <c r="AW4" s="17">
        <v>52</v>
      </c>
      <c r="AX4" s="17">
        <v>1</v>
      </c>
    </row>
    <row r="5" spans="1:50">
      <c r="A5" s="15" t="s">
        <v>5</v>
      </c>
      <c r="B5" s="15" t="s">
        <v>6</v>
      </c>
      <c r="C5" s="16">
        <v>35</v>
      </c>
      <c r="D5" s="17">
        <v>7</v>
      </c>
      <c r="E5" s="17">
        <v>83</v>
      </c>
      <c r="F5" s="17"/>
      <c r="G5" s="17"/>
      <c r="H5" s="17">
        <v>0</v>
      </c>
      <c r="I5" s="16">
        <v>130</v>
      </c>
      <c r="J5" s="17">
        <v>22</v>
      </c>
      <c r="K5" s="17">
        <v>0</v>
      </c>
      <c r="L5" s="17"/>
      <c r="M5" s="17">
        <v>45</v>
      </c>
      <c r="N5" s="17">
        <v>89</v>
      </c>
      <c r="O5" s="17">
        <v>89</v>
      </c>
      <c r="P5" s="17"/>
      <c r="Q5" s="17">
        <v>55</v>
      </c>
      <c r="R5" s="17"/>
      <c r="S5" s="16">
        <v>99</v>
      </c>
      <c r="T5" s="17">
        <v>0</v>
      </c>
      <c r="U5" s="17">
        <v>0</v>
      </c>
      <c r="V5" s="17">
        <v>7</v>
      </c>
      <c r="W5" s="17">
        <v>83</v>
      </c>
      <c r="X5" s="17"/>
      <c r="Y5" s="17">
        <v>56</v>
      </c>
      <c r="Z5" s="17">
        <v>50</v>
      </c>
      <c r="AA5" s="17">
        <v>33</v>
      </c>
      <c r="AB5" s="17"/>
      <c r="AC5" s="17">
        <v>61</v>
      </c>
      <c r="AD5" s="16">
        <v>28</v>
      </c>
      <c r="AE5" s="17">
        <v>40</v>
      </c>
      <c r="AF5" s="17">
        <v>50</v>
      </c>
      <c r="AG5" s="17">
        <v>76</v>
      </c>
      <c r="AH5" s="17">
        <v>85</v>
      </c>
      <c r="AI5" s="17">
        <v>73</v>
      </c>
      <c r="AJ5" s="17">
        <v>108</v>
      </c>
      <c r="AK5" s="17">
        <v>29</v>
      </c>
      <c r="AL5" s="16">
        <v>37</v>
      </c>
      <c r="AM5" s="17">
        <v>5</v>
      </c>
      <c r="AN5" s="17"/>
      <c r="AO5" s="17">
        <v>26</v>
      </c>
      <c r="AP5" s="17">
        <v>206</v>
      </c>
      <c r="AQ5" s="17">
        <v>38</v>
      </c>
      <c r="AR5" s="17">
        <v>202</v>
      </c>
      <c r="AS5" s="17"/>
      <c r="AT5" s="17">
        <v>63</v>
      </c>
      <c r="AU5" s="17">
        <v>32</v>
      </c>
      <c r="AV5" s="18">
        <v>23</v>
      </c>
      <c r="AW5" s="17">
        <v>3</v>
      </c>
      <c r="AX5" s="17">
        <v>65</v>
      </c>
    </row>
    <row r="6" spans="1:50">
      <c r="A6" s="15" t="s">
        <v>7</v>
      </c>
      <c r="B6" s="15" t="s">
        <v>8</v>
      </c>
      <c r="C6" s="16"/>
      <c r="D6" s="17">
        <v>6</v>
      </c>
      <c r="E6" s="17">
        <v>7</v>
      </c>
      <c r="F6" s="17"/>
      <c r="G6" s="17">
        <v>1</v>
      </c>
      <c r="H6" s="17">
        <v>44</v>
      </c>
      <c r="I6" s="16">
        <v>169</v>
      </c>
      <c r="J6" s="17"/>
      <c r="K6" s="17">
        <v>0</v>
      </c>
      <c r="L6" s="17">
        <v>11</v>
      </c>
      <c r="M6" s="17"/>
      <c r="N6" s="17">
        <v>7</v>
      </c>
      <c r="O6" s="17">
        <v>12</v>
      </c>
      <c r="P6" s="17"/>
      <c r="Q6" s="17">
        <v>108</v>
      </c>
      <c r="R6" s="17"/>
      <c r="S6" s="16">
        <v>65</v>
      </c>
      <c r="T6" s="17">
        <v>0</v>
      </c>
      <c r="U6" s="17">
        <v>29</v>
      </c>
      <c r="V6" s="17">
        <v>8</v>
      </c>
      <c r="W6" s="17">
        <v>27</v>
      </c>
      <c r="X6" s="17"/>
      <c r="Y6" s="17"/>
      <c r="Z6" s="17">
        <v>176</v>
      </c>
      <c r="AA6" s="17">
        <v>31</v>
      </c>
      <c r="AB6" s="17">
        <v>55</v>
      </c>
      <c r="AC6" s="17"/>
      <c r="AD6" s="16">
        <v>7</v>
      </c>
      <c r="AE6" s="17">
        <v>1</v>
      </c>
      <c r="AF6" s="17">
        <v>13</v>
      </c>
      <c r="AG6" s="17">
        <v>64</v>
      </c>
      <c r="AH6" s="17">
        <v>54</v>
      </c>
      <c r="AI6" s="17">
        <v>53</v>
      </c>
      <c r="AJ6" s="17">
        <v>60</v>
      </c>
      <c r="AK6" s="17">
        <v>16</v>
      </c>
      <c r="AL6" s="16"/>
      <c r="AM6" s="17"/>
      <c r="AN6" s="17"/>
      <c r="AO6" s="17">
        <v>7</v>
      </c>
      <c r="AP6" s="17">
        <v>23</v>
      </c>
      <c r="AQ6" s="17">
        <v>194</v>
      </c>
      <c r="AR6" s="17">
        <v>73</v>
      </c>
      <c r="AS6" s="17"/>
      <c r="AT6" s="17">
        <v>22</v>
      </c>
      <c r="AU6" s="17">
        <v>1</v>
      </c>
      <c r="AV6" s="18"/>
      <c r="AW6" s="17">
        <v>52</v>
      </c>
      <c r="AX6" s="17">
        <v>39</v>
      </c>
    </row>
    <row r="7" spans="1:50">
      <c r="A7" s="15" t="s">
        <v>9</v>
      </c>
      <c r="B7" s="15" t="s">
        <v>10</v>
      </c>
      <c r="C7" s="16"/>
      <c r="D7" s="17"/>
      <c r="E7" s="17">
        <v>35</v>
      </c>
      <c r="F7" s="17"/>
      <c r="G7" s="17">
        <v>3</v>
      </c>
      <c r="H7" s="17"/>
      <c r="I7" s="16">
        <v>28</v>
      </c>
      <c r="J7" s="17"/>
      <c r="K7" s="17"/>
      <c r="L7" s="17">
        <v>8</v>
      </c>
      <c r="M7" s="17"/>
      <c r="N7" s="17">
        <v>1</v>
      </c>
      <c r="O7" s="17">
        <v>12</v>
      </c>
      <c r="P7" s="17"/>
      <c r="Q7" s="17">
        <v>24</v>
      </c>
      <c r="R7" s="17"/>
      <c r="S7" s="16">
        <v>32</v>
      </c>
      <c r="T7" s="17"/>
      <c r="U7" s="17">
        <v>6</v>
      </c>
      <c r="V7" s="17"/>
      <c r="W7" s="17">
        <v>3</v>
      </c>
      <c r="X7" s="17"/>
      <c r="Y7" s="17">
        <v>30</v>
      </c>
      <c r="Z7" s="17"/>
      <c r="AA7" s="17">
        <v>9</v>
      </c>
      <c r="AB7" s="17">
        <v>41</v>
      </c>
      <c r="AC7" s="17"/>
      <c r="AD7" s="16">
        <v>5</v>
      </c>
      <c r="AE7" s="17">
        <v>3</v>
      </c>
      <c r="AF7" s="17"/>
      <c r="AG7" s="17"/>
      <c r="AH7" s="17">
        <v>6</v>
      </c>
      <c r="AI7" s="17">
        <v>2</v>
      </c>
      <c r="AJ7" s="17">
        <v>13</v>
      </c>
      <c r="AK7" s="17"/>
      <c r="AL7" s="16">
        <v>2</v>
      </c>
      <c r="AM7" s="17">
        <v>31</v>
      </c>
      <c r="AN7" s="17"/>
      <c r="AO7" s="17">
        <v>5</v>
      </c>
      <c r="AP7" s="17">
        <v>14</v>
      </c>
      <c r="AQ7" s="17">
        <v>26</v>
      </c>
      <c r="AR7" s="17">
        <v>13</v>
      </c>
      <c r="AS7" s="17"/>
      <c r="AT7" s="17">
        <v>6</v>
      </c>
      <c r="AU7" s="17">
        <v>23</v>
      </c>
      <c r="AV7" s="18"/>
      <c r="AW7" s="17"/>
      <c r="AX7" s="17">
        <v>7</v>
      </c>
    </row>
    <row r="8" spans="1:50">
      <c r="A8" s="15" t="s">
        <v>11</v>
      </c>
      <c r="B8" s="15" t="s">
        <v>12</v>
      </c>
      <c r="C8" s="16"/>
      <c r="D8" s="17">
        <v>12</v>
      </c>
      <c r="E8" s="17">
        <v>73</v>
      </c>
      <c r="F8" s="17"/>
      <c r="G8" s="17"/>
      <c r="H8" s="17">
        <v>12</v>
      </c>
      <c r="I8" s="16">
        <v>115</v>
      </c>
      <c r="J8" s="17"/>
      <c r="K8" s="17"/>
      <c r="L8" s="17">
        <v>16</v>
      </c>
      <c r="M8" s="17">
        <v>3</v>
      </c>
      <c r="N8" s="17"/>
      <c r="O8" s="17"/>
      <c r="P8" s="17"/>
      <c r="Q8" s="17">
        <v>111</v>
      </c>
      <c r="R8" s="17"/>
      <c r="S8" s="16">
        <v>78</v>
      </c>
      <c r="T8" s="17">
        <v>25</v>
      </c>
      <c r="U8" s="17">
        <v>4</v>
      </c>
      <c r="V8" s="17">
        <v>30</v>
      </c>
      <c r="W8" s="17">
        <v>92</v>
      </c>
      <c r="X8" s="17"/>
      <c r="Y8" s="17">
        <v>42</v>
      </c>
      <c r="Z8" s="17"/>
      <c r="AA8" s="17"/>
      <c r="AB8" s="17">
        <v>23</v>
      </c>
      <c r="AC8" s="17">
        <v>5</v>
      </c>
      <c r="AD8" s="16"/>
      <c r="AE8" s="17">
        <v>0</v>
      </c>
      <c r="AF8" s="17">
        <v>96</v>
      </c>
      <c r="AG8" s="17">
        <v>95</v>
      </c>
      <c r="AH8" s="17"/>
      <c r="AI8" s="17">
        <v>14</v>
      </c>
      <c r="AJ8" s="17">
        <v>91</v>
      </c>
      <c r="AK8" s="17">
        <v>66</v>
      </c>
      <c r="AL8" s="16">
        <v>7</v>
      </c>
      <c r="AM8" s="17">
        <v>62</v>
      </c>
      <c r="AN8" s="17">
        <v>26</v>
      </c>
      <c r="AO8" s="17"/>
      <c r="AP8" s="17">
        <v>48</v>
      </c>
      <c r="AQ8" s="17">
        <v>60</v>
      </c>
      <c r="AR8" s="17">
        <v>8</v>
      </c>
      <c r="AS8" s="17">
        <v>24</v>
      </c>
      <c r="AT8" s="17">
        <v>61</v>
      </c>
      <c r="AU8" s="17"/>
      <c r="AV8" s="18"/>
      <c r="AW8" s="17">
        <v>5</v>
      </c>
      <c r="AX8" s="17">
        <v>18</v>
      </c>
    </row>
    <row r="9" spans="1:50">
      <c r="A9" s="15" t="s">
        <v>13</v>
      </c>
      <c r="B9" s="15" t="s">
        <v>14</v>
      </c>
      <c r="C9" s="16">
        <v>11</v>
      </c>
      <c r="D9" s="17">
        <v>39</v>
      </c>
      <c r="E9" s="17">
        <v>60</v>
      </c>
      <c r="F9" s="17"/>
      <c r="G9" s="17"/>
      <c r="H9" s="17">
        <v>24</v>
      </c>
      <c r="I9" s="16">
        <v>85</v>
      </c>
      <c r="J9" s="17"/>
      <c r="K9" s="17"/>
      <c r="L9" s="17">
        <v>16</v>
      </c>
      <c r="M9" s="17">
        <v>2</v>
      </c>
      <c r="N9" s="17"/>
      <c r="O9" s="17"/>
      <c r="P9" s="17"/>
      <c r="Q9" s="17">
        <v>120</v>
      </c>
      <c r="R9" s="17">
        <v>103</v>
      </c>
      <c r="S9" s="16">
        <v>7</v>
      </c>
      <c r="T9" s="17"/>
      <c r="U9" s="17"/>
      <c r="V9" s="17"/>
      <c r="W9" s="17"/>
      <c r="X9" s="17"/>
      <c r="Y9" s="17">
        <v>34</v>
      </c>
      <c r="Z9" s="17">
        <v>17</v>
      </c>
      <c r="AA9" s="17">
        <v>24</v>
      </c>
      <c r="AB9" s="17">
        <v>24</v>
      </c>
      <c r="AC9" s="17">
        <v>68</v>
      </c>
      <c r="AD9" s="16">
        <v>3</v>
      </c>
      <c r="AE9" s="17">
        <v>0</v>
      </c>
      <c r="AF9" s="17">
        <v>87</v>
      </c>
      <c r="AG9" s="17">
        <v>55</v>
      </c>
      <c r="AH9" s="17">
        <v>123</v>
      </c>
      <c r="AI9" s="17">
        <v>101</v>
      </c>
      <c r="AJ9" s="17">
        <v>3</v>
      </c>
      <c r="AK9" s="17">
        <v>8</v>
      </c>
      <c r="AL9" s="16">
        <v>37</v>
      </c>
      <c r="AM9" s="17">
        <v>55</v>
      </c>
      <c r="AN9" s="17">
        <v>18</v>
      </c>
      <c r="AO9" s="17">
        <v>49</v>
      </c>
      <c r="AP9" s="17">
        <v>23</v>
      </c>
      <c r="AQ9" s="17">
        <v>20</v>
      </c>
      <c r="AR9" s="17">
        <v>48</v>
      </c>
      <c r="AS9" s="17"/>
      <c r="AT9" s="17"/>
      <c r="AU9" s="17"/>
      <c r="AV9" s="18"/>
      <c r="AW9" s="17">
        <v>10</v>
      </c>
      <c r="AX9" s="17">
        <v>19</v>
      </c>
    </row>
    <row r="10" spans="1:50">
      <c r="A10" s="15" t="s">
        <v>15</v>
      </c>
      <c r="B10" s="15" t="s">
        <v>16</v>
      </c>
      <c r="C10" s="16"/>
      <c r="D10" s="17">
        <v>12</v>
      </c>
      <c r="E10" s="17">
        <v>33</v>
      </c>
      <c r="F10" s="17"/>
      <c r="G10" s="17"/>
      <c r="H10" s="17">
        <v>3</v>
      </c>
      <c r="I10" s="16">
        <v>11</v>
      </c>
      <c r="J10" s="17"/>
      <c r="K10" s="17">
        <v>0</v>
      </c>
      <c r="L10" s="17">
        <v>10</v>
      </c>
      <c r="M10" s="17">
        <v>4</v>
      </c>
      <c r="N10" s="17"/>
      <c r="O10" s="17">
        <v>33</v>
      </c>
      <c r="P10" s="17"/>
      <c r="Q10" s="17">
        <v>47</v>
      </c>
      <c r="R10" s="17"/>
      <c r="S10" s="16">
        <v>32</v>
      </c>
      <c r="T10" s="17"/>
      <c r="U10" s="17">
        <v>6</v>
      </c>
      <c r="V10" s="17">
        <v>10</v>
      </c>
      <c r="W10" s="17">
        <v>6</v>
      </c>
      <c r="X10" s="17"/>
      <c r="Y10" s="17">
        <v>26</v>
      </c>
      <c r="Z10" s="17"/>
      <c r="AA10" s="17"/>
      <c r="AB10" s="17">
        <v>14</v>
      </c>
      <c r="AC10" s="17">
        <v>6</v>
      </c>
      <c r="AD10" s="16"/>
      <c r="AE10" s="17"/>
      <c r="AF10" s="17">
        <v>15</v>
      </c>
      <c r="AG10" s="17">
        <v>4</v>
      </c>
      <c r="AH10" s="17"/>
      <c r="AI10" s="17">
        <v>49</v>
      </c>
      <c r="AJ10" s="17">
        <v>9</v>
      </c>
      <c r="AK10" s="17">
        <v>4</v>
      </c>
      <c r="AL10" s="16">
        <v>23</v>
      </c>
      <c r="AM10" s="17">
        <v>35</v>
      </c>
      <c r="AN10" s="17"/>
      <c r="AO10" s="17"/>
      <c r="AP10" s="17">
        <v>3</v>
      </c>
      <c r="AQ10" s="17">
        <v>28</v>
      </c>
      <c r="AR10" s="17">
        <v>6</v>
      </c>
      <c r="AS10" s="17"/>
      <c r="AT10" s="17">
        <v>5</v>
      </c>
      <c r="AU10" s="17">
        <v>25</v>
      </c>
      <c r="AV10" s="18">
        <v>18</v>
      </c>
      <c r="AW10" s="17">
        <v>9</v>
      </c>
      <c r="AX10" s="17">
        <v>2</v>
      </c>
    </row>
    <row r="11" spans="1:50">
      <c r="A11" s="15" t="s">
        <v>17</v>
      </c>
      <c r="B11" s="15" t="s">
        <v>18</v>
      </c>
      <c r="C11" s="16"/>
      <c r="D11" s="17">
        <v>2</v>
      </c>
      <c r="E11" s="17">
        <v>34</v>
      </c>
      <c r="F11" s="17"/>
      <c r="G11" s="17"/>
      <c r="H11" s="17"/>
      <c r="I11" s="16"/>
      <c r="J11" s="17"/>
      <c r="K11" s="17"/>
      <c r="L11" s="17"/>
      <c r="M11" s="17">
        <v>22</v>
      </c>
      <c r="N11" s="17">
        <v>17</v>
      </c>
      <c r="O11" s="17">
        <v>5</v>
      </c>
      <c r="P11" s="17"/>
      <c r="Q11" s="17">
        <v>27</v>
      </c>
      <c r="R11" s="17"/>
      <c r="S11" s="16">
        <v>80</v>
      </c>
      <c r="T11" s="17">
        <v>0</v>
      </c>
      <c r="U11" s="17"/>
      <c r="V11" s="17">
        <v>1</v>
      </c>
      <c r="W11" s="17">
        <v>7</v>
      </c>
      <c r="X11" s="17"/>
      <c r="Y11" s="17"/>
      <c r="Z11" s="17"/>
      <c r="AA11" s="17"/>
      <c r="AB11" s="17">
        <v>4</v>
      </c>
      <c r="AC11" s="17"/>
      <c r="AD11" s="16"/>
      <c r="AE11" s="17">
        <v>18</v>
      </c>
      <c r="AF11" s="17"/>
      <c r="AG11" s="17"/>
      <c r="AH11" s="17">
        <v>37</v>
      </c>
      <c r="AI11" s="17">
        <v>12</v>
      </c>
      <c r="AJ11" s="17">
        <v>37</v>
      </c>
      <c r="AK11" s="17">
        <v>23</v>
      </c>
      <c r="AL11" s="16"/>
      <c r="AM11" s="17">
        <v>17</v>
      </c>
      <c r="AN11" s="17"/>
      <c r="AO11" s="17"/>
      <c r="AP11" s="17">
        <v>21</v>
      </c>
      <c r="AQ11" s="17">
        <v>41</v>
      </c>
      <c r="AR11" s="17"/>
      <c r="AS11" s="17">
        <v>2</v>
      </c>
      <c r="AT11" s="17">
        <v>13</v>
      </c>
      <c r="AU11" s="17">
        <v>9</v>
      </c>
      <c r="AV11" s="18">
        <v>1</v>
      </c>
      <c r="AW11" s="17">
        <v>2</v>
      </c>
      <c r="AX11" s="17">
        <v>20</v>
      </c>
    </row>
    <row r="12" spans="1:50">
      <c r="A12" s="15" t="s">
        <v>19</v>
      </c>
      <c r="B12" s="15" t="s">
        <v>20</v>
      </c>
      <c r="C12" s="16">
        <v>17</v>
      </c>
      <c r="D12" s="17">
        <v>3</v>
      </c>
      <c r="E12" s="17">
        <v>13</v>
      </c>
      <c r="F12" s="17"/>
      <c r="G12" s="17">
        <v>5</v>
      </c>
      <c r="H12" s="17">
        <v>15</v>
      </c>
      <c r="I12" s="16">
        <v>23</v>
      </c>
      <c r="J12" s="17"/>
      <c r="K12" s="17">
        <v>14</v>
      </c>
      <c r="L12" s="17">
        <v>2</v>
      </c>
      <c r="M12" s="17"/>
      <c r="N12" s="17"/>
      <c r="O12" s="17">
        <v>2</v>
      </c>
      <c r="P12" s="17"/>
      <c r="Q12" s="17">
        <v>26</v>
      </c>
      <c r="R12" s="17"/>
      <c r="S12" s="16">
        <v>6</v>
      </c>
      <c r="T12" s="17"/>
      <c r="U12" s="17"/>
      <c r="V12" s="17"/>
      <c r="W12" s="17">
        <v>10</v>
      </c>
      <c r="X12" s="17"/>
      <c r="Y12" s="17">
        <v>13</v>
      </c>
      <c r="Z12" s="17">
        <v>42</v>
      </c>
      <c r="AA12" s="17"/>
      <c r="AB12" s="17"/>
      <c r="AC12" s="17">
        <v>12</v>
      </c>
      <c r="AD12" s="16">
        <v>2</v>
      </c>
      <c r="AE12" s="17">
        <v>1</v>
      </c>
      <c r="AF12" s="17"/>
      <c r="AG12" s="17"/>
      <c r="AH12" s="17"/>
      <c r="AI12" s="17"/>
      <c r="AJ12" s="17">
        <v>8</v>
      </c>
      <c r="AK12" s="17">
        <v>9</v>
      </c>
      <c r="AL12" s="16">
        <v>12</v>
      </c>
      <c r="AM12" s="17">
        <v>49</v>
      </c>
      <c r="AN12" s="17"/>
      <c r="AO12" s="17">
        <v>1</v>
      </c>
      <c r="AP12" s="17">
        <v>7</v>
      </c>
      <c r="AQ12" s="17">
        <v>18</v>
      </c>
      <c r="AR12" s="17"/>
      <c r="AS12" s="17"/>
      <c r="AT12" s="17">
        <v>0</v>
      </c>
      <c r="AU12" s="17"/>
      <c r="AV12" s="18">
        <v>12</v>
      </c>
      <c r="AW12" s="17">
        <v>4</v>
      </c>
      <c r="AX12" s="17">
        <v>16</v>
      </c>
    </row>
    <row r="13" spans="1:50">
      <c r="A13" s="15" t="s">
        <v>21</v>
      </c>
      <c r="B13" s="15" t="s">
        <v>22</v>
      </c>
      <c r="C13" s="16">
        <v>50</v>
      </c>
      <c r="D13" s="17">
        <v>15</v>
      </c>
      <c r="E13" s="17">
        <v>2</v>
      </c>
      <c r="F13" s="17">
        <v>0</v>
      </c>
      <c r="G13" s="17">
        <v>22</v>
      </c>
      <c r="H13" s="17">
        <v>66</v>
      </c>
      <c r="I13" s="16">
        <v>16</v>
      </c>
      <c r="J13" s="17">
        <v>3</v>
      </c>
      <c r="K13" s="17">
        <v>29</v>
      </c>
      <c r="L13" s="17">
        <v>42</v>
      </c>
      <c r="M13" s="17"/>
      <c r="N13" s="17"/>
      <c r="O13" s="17">
        <v>39</v>
      </c>
      <c r="P13" s="17"/>
      <c r="Q13" s="17">
        <v>26</v>
      </c>
      <c r="R13" s="17"/>
      <c r="S13" s="16">
        <v>29</v>
      </c>
      <c r="T13" s="17">
        <v>0</v>
      </c>
      <c r="U13" s="17"/>
      <c r="V13" s="17"/>
      <c r="W13" s="17">
        <v>14</v>
      </c>
      <c r="X13" s="17"/>
      <c r="Y13" s="17">
        <v>52</v>
      </c>
      <c r="Z13" s="17"/>
      <c r="AA13" s="17"/>
      <c r="AB13" s="17"/>
      <c r="AC13" s="17">
        <v>29</v>
      </c>
      <c r="AD13" s="16">
        <v>5</v>
      </c>
      <c r="AE13" s="17"/>
      <c r="AF13" s="17">
        <v>5</v>
      </c>
      <c r="AG13" s="17">
        <v>19</v>
      </c>
      <c r="AH13" s="17">
        <v>3</v>
      </c>
      <c r="AI13" s="17">
        <v>11</v>
      </c>
      <c r="AJ13" s="17">
        <v>53</v>
      </c>
      <c r="AK13" s="17">
        <v>41</v>
      </c>
      <c r="AL13" s="16">
        <v>46</v>
      </c>
      <c r="AM13" s="17">
        <v>72</v>
      </c>
      <c r="AN13" s="17"/>
      <c r="AO13" s="17"/>
      <c r="AP13" s="17">
        <v>2</v>
      </c>
      <c r="AQ13" s="17">
        <v>0</v>
      </c>
      <c r="AR13" s="17">
        <v>28</v>
      </c>
      <c r="AS13" s="17"/>
      <c r="AT13" s="17"/>
      <c r="AU13" s="17"/>
      <c r="AV13" s="18">
        <v>24</v>
      </c>
      <c r="AW13" s="17">
        <v>16</v>
      </c>
      <c r="AX13" s="17">
        <v>28</v>
      </c>
    </row>
    <row r="14" spans="1:50">
      <c r="A14" s="15" t="s">
        <v>23</v>
      </c>
      <c r="B14" s="15" t="s">
        <v>24</v>
      </c>
      <c r="C14" s="16"/>
      <c r="D14" s="17">
        <v>3</v>
      </c>
      <c r="E14" s="17">
        <v>36</v>
      </c>
      <c r="F14" s="17"/>
      <c r="G14" s="17"/>
      <c r="H14" s="17">
        <v>0</v>
      </c>
      <c r="I14" s="16">
        <v>40</v>
      </c>
      <c r="J14" s="17"/>
      <c r="K14" s="17"/>
      <c r="L14" s="17"/>
      <c r="M14" s="17">
        <v>7</v>
      </c>
      <c r="N14" s="17">
        <v>58</v>
      </c>
      <c r="O14" s="17">
        <v>38</v>
      </c>
      <c r="P14" s="17"/>
      <c r="Q14" s="17">
        <v>145</v>
      </c>
      <c r="R14" s="17"/>
      <c r="S14" s="16">
        <v>93</v>
      </c>
      <c r="T14" s="17">
        <v>25</v>
      </c>
      <c r="U14" s="17"/>
      <c r="V14" s="17">
        <v>2</v>
      </c>
      <c r="W14" s="17">
        <v>15</v>
      </c>
      <c r="X14" s="17"/>
      <c r="Y14" s="17">
        <v>4</v>
      </c>
      <c r="Z14" s="17">
        <v>103</v>
      </c>
      <c r="AA14" s="17"/>
      <c r="AB14" s="17">
        <v>25</v>
      </c>
      <c r="AC14" s="17">
        <v>13</v>
      </c>
      <c r="AD14" s="16"/>
      <c r="AE14" s="17">
        <v>68</v>
      </c>
      <c r="AF14" s="17">
        <v>1</v>
      </c>
      <c r="AG14" s="17">
        <v>3</v>
      </c>
      <c r="AH14" s="17">
        <v>9</v>
      </c>
      <c r="AI14" s="17">
        <v>4</v>
      </c>
      <c r="AJ14" s="17">
        <v>197</v>
      </c>
      <c r="AK14" s="17"/>
      <c r="AL14" s="16">
        <v>130</v>
      </c>
      <c r="AM14" s="17">
        <v>64</v>
      </c>
      <c r="AN14" s="17"/>
      <c r="AO14" s="17">
        <v>2</v>
      </c>
      <c r="AP14" s="17">
        <v>24</v>
      </c>
      <c r="AQ14" s="17">
        <v>0</v>
      </c>
      <c r="AR14" s="17">
        <v>88</v>
      </c>
      <c r="AS14" s="17"/>
      <c r="AT14" s="17">
        <v>4</v>
      </c>
      <c r="AU14" s="17">
        <v>39</v>
      </c>
      <c r="AV14" s="18">
        <v>27</v>
      </c>
      <c r="AW14" s="17">
        <v>10</v>
      </c>
      <c r="AX14" s="17">
        <v>67</v>
      </c>
    </row>
    <row r="15" spans="1:50">
      <c r="A15" s="15" t="s">
        <v>25</v>
      </c>
      <c r="B15" s="15" t="s">
        <v>26</v>
      </c>
      <c r="C15" s="16"/>
      <c r="D15" s="17">
        <v>7</v>
      </c>
      <c r="E15" s="17">
        <v>37</v>
      </c>
      <c r="F15" s="17"/>
      <c r="G15" s="17"/>
      <c r="H15" s="17">
        <v>20</v>
      </c>
      <c r="I15" s="16">
        <v>33</v>
      </c>
      <c r="J15" s="17">
        <v>3</v>
      </c>
      <c r="K15" s="17">
        <v>0</v>
      </c>
      <c r="L15" s="17"/>
      <c r="M15" s="17"/>
      <c r="N15" s="17">
        <v>36</v>
      </c>
      <c r="O15" s="17"/>
      <c r="P15" s="17"/>
      <c r="Q15" s="17">
        <v>98</v>
      </c>
      <c r="R15" s="17"/>
      <c r="S15" s="16">
        <v>26</v>
      </c>
      <c r="T15" s="17"/>
      <c r="U15" s="17">
        <v>17</v>
      </c>
      <c r="V15" s="17">
        <v>5</v>
      </c>
      <c r="W15" s="17">
        <v>8</v>
      </c>
      <c r="X15" s="17"/>
      <c r="Y15" s="17">
        <v>66</v>
      </c>
      <c r="Z15" s="17"/>
      <c r="AA15" s="17"/>
      <c r="AB15" s="17"/>
      <c r="AC15" s="17">
        <v>18</v>
      </c>
      <c r="AD15" s="16">
        <v>5</v>
      </c>
      <c r="AE15" s="17">
        <v>26</v>
      </c>
      <c r="AF15" s="17"/>
      <c r="AG15" s="17"/>
      <c r="AH15" s="17">
        <v>2</v>
      </c>
      <c r="AI15" s="17">
        <v>43</v>
      </c>
      <c r="AJ15" s="17">
        <v>80</v>
      </c>
      <c r="AK15" s="17">
        <v>35</v>
      </c>
      <c r="AL15" s="16">
        <v>23</v>
      </c>
      <c r="AM15" s="17"/>
      <c r="AN15" s="17"/>
      <c r="AO15" s="17">
        <v>8</v>
      </c>
      <c r="AP15" s="17">
        <v>29</v>
      </c>
      <c r="AQ15" s="17">
        <v>58</v>
      </c>
      <c r="AR15" s="17">
        <v>31</v>
      </c>
      <c r="AS15" s="17"/>
      <c r="AT15" s="17">
        <v>25</v>
      </c>
      <c r="AU15" s="17">
        <v>23</v>
      </c>
      <c r="AV15" s="18"/>
      <c r="AW15" s="17">
        <v>32</v>
      </c>
      <c r="AX15" s="17"/>
    </row>
    <row r="16" spans="1:50">
      <c r="A16" s="15" t="s">
        <v>27</v>
      </c>
      <c r="B16" s="15" t="s">
        <v>28</v>
      </c>
      <c r="C16" s="16">
        <v>23</v>
      </c>
      <c r="D16" s="17">
        <v>48</v>
      </c>
      <c r="E16" s="17">
        <v>17</v>
      </c>
      <c r="F16" s="17">
        <v>0</v>
      </c>
      <c r="G16" s="17"/>
      <c r="H16" s="17">
        <v>34</v>
      </c>
      <c r="I16" s="16">
        <v>29</v>
      </c>
      <c r="J16" s="17">
        <v>3</v>
      </c>
      <c r="K16" s="17">
        <v>46</v>
      </c>
      <c r="L16" s="17">
        <v>16</v>
      </c>
      <c r="M16" s="17">
        <v>13</v>
      </c>
      <c r="N16" s="17">
        <v>11</v>
      </c>
      <c r="O16" s="17">
        <v>62</v>
      </c>
      <c r="P16" s="17"/>
      <c r="Q16" s="17">
        <v>61</v>
      </c>
      <c r="R16" s="17"/>
      <c r="S16" s="16">
        <v>78</v>
      </c>
      <c r="T16" s="17">
        <v>0</v>
      </c>
      <c r="U16" s="17">
        <v>0</v>
      </c>
      <c r="V16" s="17">
        <v>30</v>
      </c>
      <c r="W16" s="17">
        <v>35</v>
      </c>
      <c r="X16" s="17"/>
      <c r="Y16" s="17">
        <v>22</v>
      </c>
      <c r="Z16" s="17"/>
      <c r="AA16" s="17"/>
      <c r="AB16" s="17"/>
      <c r="AC16" s="17">
        <v>57</v>
      </c>
      <c r="AD16" s="16">
        <v>31</v>
      </c>
      <c r="AE16" s="17">
        <v>10</v>
      </c>
      <c r="AF16" s="17">
        <v>1</v>
      </c>
      <c r="AG16" s="17">
        <v>11</v>
      </c>
      <c r="AH16" s="17">
        <v>3</v>
      </c>
      <c r="AI16" s="17">
        <v>23</v>
      </c>
      <c r="AJ16" s="17">
        <v>72</v>
      </c>
      <c r="AK16" s="17">
        <v>23</v>
      </c>
      <c r="AL16" s="16">
        <v>13</v>
      </c>
      <c r="AM16" s="17">
        <v>58</v>
      </c>
      <c r="AN16" s="17">
        <v>31</v>
      </c>
      <c r="AO16" s="17">
        <v>24</v>
      </c>
      <c r="AP16" s="17">
        <v>33</v>
      </c>
      <c r="AQ16" s="17">
        <v>26</v>
      </c>
      <c r="AR16" s="17">
        <v>18</v>
      </c>
      <c r="AS16" s="17"/>
      <c r="AT16" s="17">
        <v>19</v>
      </c>
      <c r="AU16" s="17">
        <v>2</v>
      </c>
      <c r="AV16" s="18">
        <v>50</v>
      </c>
      <c r="AW16" s="17">
        <v>15</v>
      </c>
      <c r="AX16" s="17">
        <v>34</v>
      </c>
    </row>
    <row r="17" spans="1:50">
      <c r="A17" s="15" t="s">
        <v>29</v>
      </c>
      <c r="B17" s="15" t="s">
        <v>30</v>
      </c>
      <c r="C17" s="16"/>
      <c r="D17" s="17"/>
      <c r="E17" s="17">
        <v>32</v>
      </c>
      <c r="F17" s="17">
        <v>5</v>
      </c>
      <c r="G17" s="17">
        <v>9</v>
      </c>
      <c r="H17" s="17">
        <v>38</v>
      </c>
      <c r="I17" s="16">
        <v>98</v>
      </c>
      <c r="J17" s="17">
        <v>15</v>
      </c>
      <c r="K17" s="17">
        <v>9</v>
      </c>
      <c r="L17" s="17">
        <v>40</v>
      </c>
      <c r="M17" s="17">
        <v>24</v>
      </c>
      <c r="N17" s="17"/>
      <c r="O17" s="17">
        <v>15</v>
      </c>
      <c r="P17" s="17"/>
      <c r="Q17" s="17">
        <v>31</v>
      </c>
      <c r="R17" s="17"/>
      <c r="S17" s="16">
        <v>82</v>
      </c>
      <c r="T17" s="17"/>
      <c r="U17" s="17">
        <v>110</v>
      </c>
      <c r="V17" s="17">
        <v>41</v>
      </c>
      <c r="W17" s="17">
        <v>50</v>
      </c>
      <c r="X17" s="17"/>
      <c r="Y17" s="17">
        <v>0</v>
      </c>
      <c r="Z17" s="17"/>
      <c r="AA17" s="17">
        <v>31</v>
      </c>
      <c r="AB17" s="17">
        <v>60</v>
      </c>
      <c r="AC17" s="17">
        <v>78</v>
      </c>
      <c r="AD17" s="16">
        <v>10</v>
      </c>
      <c r="AE17" s="17">
        <v>0</v>
      </c>
      <c r="AF17" s="17"/>
      <c r="AG17" s="17"/>
      <c r="AH17" s="17">
        <v>15</v>
      </c>
      <c r="AI17" s="17">
        <v>98</v>
      </c>
      <c r="AJ17" s="17">
        <v>48</v>
      </c>
      <c r="AK17" s="17">
        <v>56</v>
      </c>
      <c r="AL17" s="16">
        <v>32</v>
      </c>
      <c r="AM17" s="17">
        <v>47</v>
      </c>
      <c r="AN17" s="17"/>
      <c r="AO17" s="17">
        <v>7</v>
      </c>
      <c r="AP17" s="17">
        <v>23</v>
      </c>
      <c r="AQ17" s="17">
        <v>99</v>
      </c>
      <c r="AR17" s="17">
        <v>66</v>
      </c>
      <c r="AS17" s="17"/>
      <c r="AT17" s="17">
        <v>55</v>
      </c>
      <c r="AU17" s="17">
        <v>25</v>
      </c>
      <c r="AV17" s="18"/>
      <c r="AW17" s="17">
        <v>14</v>
      </c>
      <c r="AX17" s="17">
        <v>18</v>
      </c>
    </row>
    <row r="18" spans="1:50">
      <c r="A18" s="15" t="s">
        <v>31</v>
      </c>
      <c r="B18" s="15" t="s">
        <v>32</v>
      </c>
      <c r="C18" s="16"/>
      <c r="D18" s="17"/>
      <c r="E18" s="17">
        <v>6</v>
      </c>
      <c r="F18" s="17">
        <v>73</v>
      </c>
      <c r="G18" s="17"/>
      <c r="H18" s="17">
        <v>27</v>
      </c>
      <c r="I18" s="16">
        <v>69</v>
      </c>
      <c r="J18" s="17">
        <v>28</v>
      </c>
      <c r="K18" s="17"/>
      <c r="L18" s="17">
        <v>7</v>
      </c>
      <c r="M18" s="17">
        <v>18</v>
      </c>
      <c r="N18" s="17"/>
      <c r="O18" s="17">
        <v>14</v>
      </c>
      <c r="P18" s="17"/>
      <c r="Q18" s="17">
        <v>47</v>
      </c>
      <c r="R18" s="17"/>
      <c r="S18" s="16">
        <v>12</v>
      </c>
      <c r="T18" s="17"/>
      <c r="U18" s="17">
        <v>6</v>
      </c>
      <c r="V18" s="17"/>
      <c r="W18" s="17">
        <v>25</v>
      </c>
      <c r="X18" s="17"/>
      <c r="Y18" s="17">
        <v>70</v>
      </c>
      <c r="Z18" s="17"/>
      <c r="AA18" s="17">
        <v>17</v>
      </c>
      <c r="AB18" s="17">
        <v>116</v>
      </c>
      <c r="AC18" s="17">
        <v>23</v>
      </c>
      <c r="AD18" s="16">
        <v>5</v>
      </c>
      <c r="AE18" s="17">
        <v>3</v>
      </c>
      <c r="AF18" s="17">
        <v>3</v>
      </c>
      <c r="AG18" s="17"/>
      <c r="AH18" s="17"/>
      <c r="AI18" s="17">
        <v>6</v>
      </c>
      <c r="AJ18" s="17">
        <v>75</v>
      </c>
      <c r="AK18" s="17">
        <v>48</v>
      </c>
      <c r="AL18" s="16">
        <v>7</v>
      </c>
      <c r="AM18" s="17">
        <v>25</v>
      </c>
      <c r="AN18" s="17"/>
      <c r="AO18" s="17">
        <v>23</v>
      </c>
      <c r="AP18" s="17"/>
      <c r="AQ18" s="17">
        <v>67</v>
      </c>
      <c r="AR18" s="17">
        <v>51</v>
      </c>
      <c r="AS18" s="17"/>
      <c r="AT18" s="17">
        <v>67</v>
      </c>
      <c r="AU18" s="17">
        <v>2</v>
      </c>
      <c r="AV18" s="18"/>
      <c r="AW18" s="17"/>
      <c r="AX18" s="17">
        <v>3</v>
      </c>
    </row>
    <row r="19" spans="1:50">
      <c r="A19" s="15" t="s">
        <v>33</v>
      </c>
      <c r="B19" s="15" t="s">
        <v>34</v>
      </c>
      <c r="C19" s="16">
        <v>10</v>
      </c>
      <c r="D19" s="17">
        <v>0</v>
      </c>
      <c r="E19" s="17">
        <v>182</v>
      </c>
      <c r="F19" s="17">
        <v>10</v>
      </c>
      <c r="G19" s="17">
        <v>77</v>
      </c>
      <c r="H19" s="17">
        <v>169</v>
      </c>
      <c r="I19" s="16">
        <v>7</v>
      </c>
      <c r="J19" s="17">
        <v>158</v>
      </c>
      <c r="K19" s="17">
        <v>5</v>
      </c>
      <c r="L19" s="17">
        <v>55</v>
      </c>
      <c r="M19" s="17">
        <v>186</v>
      </c>
      <c r="N19" s="17"/>
      <c r="O19" s="17">
        <v>69</v>
      </c>
      <c r="P19" s="17"/>
      <c r="Q19" s="17">
        <v>12</v>
      </c>
      <c r="R19" s="17">
        <v>30</v>
      </c>
      <c r="S19" s="16">
        <v>3</v>
      </c>
      <c r="T19" s="17">
        <v>99</v>
      </c>
      <c r="U19" s="17">
        <v>11</v>
      </c>
      <c r="V19" s="17">
        <v>31</v>
      </c>
      <c r="W19" s="17"/>
      <c r="X19" s="17">
        <v>169</v>
      </c>
      <c r="Y19" s="17">
        <v>70</v>
      </c>
      <c r="Z19" s="17"/>
      <c r="AA19" s="17"/>
      <c r="AB19" s="17">
        <v>115</v>
      </c>
      <c r="AC19" s="17">
        <v>41</v>
      </c>
      <c r="AD19" s="16"/>
      <c r="AE19" s="17">
        <v>115</v>
      </c>
      <c r="AF19" s="17">
        <v>36</v>
      </c>
      <c r="AG19" s="17">
        <v>50</v>
      </c>
      <c r="AH19" s="17">
        <v>3</v>
      </c>
      <c r="AI19" s="17">
        <v>74</v>
      </c>
      <c r="AJ19" s="17">
        <v>230</v>
      </c>
      <c r="AK19" s="17">
        <v>33</v>
      </c>
      <c r="AL19" s="16">
        <v>114</v>
      </c>
      <c r="AM19" s="17"/>
      <c r="AN19" s="17">
        <v>208</v>
      </c>
      <c r="AO19" s="17">
        <v>17</v>
      </c>
      <c r="AP19" s="17">
        <v>52</v>
      </c>
      <c r="AQ19" s="17">
        <v>110</v>
      </c>
      <c r="AR19" s="17">
        <v>80</v>
      </c>
      <c r="AS19" s="17"/>
      <c r="AT19" s="17">
        <v>42</v>
      </c>
      <c r="AU19" s="17">
        <v>78</v>
      </c>
      <c r="AV19" s="18">
        <v>206</v>
      </c>
      <c r="AW19" s="17">
        <v>3</v>
      </c>
      <c r="AX19" s="17">
        <v>44</v>
      </c>
    </row>
    <row r="20" spans="1:50">
      <c r="A20" s="15" t="s">
        <v>35</v>
      </c>
      <c r="B20" s="15" t="s">
        <v>36</v>
      </c>
      <c r="C20" s="16"/>
      <c r="D20" s="17"/>
      <c r="E20" s="17">
        <v>74</v>
      </c>
      <c r="F20" s="17">
        <v>13</v>
      </c>
      <c r="G20" s="17"/>
      <c r="H20" s="17">
        <v>48</v>
      </c>
      <c r="I20" s="16">
        <v>52</v>
      </c>
      <c r="J20" s="17"/>
      <c r="K20" s="17">
        <v>6</v>
      </c>
      <c r="L20" s="17"/>
      <c r="M20" s="17"/>
      <c r="N20" s="17">
        <v>143</v>
      </c>
      <c r="O20" s="17">
        <v>51</v>
      </c>
      <c r="P20" s="17"/>
      <c r="Q20" s="17"/>
      <c r="R20" s="17"/>
      <c r="S20" s="16">
        <v>89</v>
      </c>
      <c r="T20" s="17">
        <v>3</v>
      </c>
      <c r="U20" s="17"/>
      <c r="V20" s="17"/>
      <c r="W20" s="17"/>
      <c r="X20" s="17">
        <v>17</v>
      </c>
      <c r="Y20" s="17">
        <v>22</v>
      </c>
      <c r="Z20" s="17">
        <v>16</v>
      </c>
      <c r="AA20" s="17"/>
      <c r="AB20" s="17">
        <v>22</v>
      </c>
      <c r="AC20" s="17"/>
      <c r="AD20" s="16">
        <v>11</v>
      </c>
      <c r="AE20" s="17"/>
      <c r="AF20" s="17">
        <v>9</v>
      </c>
      <c r="AG20" s="17">
        <v>4</v>
      </c>
      <c r="AH20" s="17"/>
      <c r="AI20" s="17">
        <v>118</v>
      </c>
      <c r="AJ20" s="17">
        <v>81</v>
      </c>
      <c r="AK20" s="17">
        <v>12</v>
      </c>
      <c r="AL20" s="16">
        <v>51</v>
      </c>
      <c r="AM20" s="17"/>
      <c r="AN20" s="17">
        <v>29</v>
      </c>
      <c r="AO20" s="17">
        <v>25</v>
      </c>
      <c r="AP20" s="17">
        <v>1</v>
      </c>
      <c r="AQ20" s="17">
        <v>8</v>
      </c>
      <c r="AR20" s="17">
        <v>51</v>
      </c>
      <c r="AS20" s="17"/>
      <c r="AT20" s="17">
        <v>22</v>
      </c>
      <c r="AU20" s="17">
        <v>6</v>
      </c>
      <c r="AV20" s="18">
        <v>8</v>
      </c>
      <c r="AW20" s="17"/>
      <c r="AX20" s="17"/>
    </row>
    <row r="21" spans="1:50">
      <c r="A21" s="15" t="s">
        <v>37</v>
      </c>
      <c r="B21" s="15" t="s">
        <v>38</v>
      </c>
      <c r="C21" s="16">
        <v>54</v>
      </c>
      <c r="D21" s="17">
        <v>0</v>
      </c>
      <c r="E21" s="17">
        <v>187</v>
      </c>
      <c r="F21" s="17">
        <v>13</v>
      </c>
      <c r="G21" s="17">
        <v>15</v>
      </c>
      <c r="H21" s="17">
        <v>0</v>
      </c>
      <c r="I21" s="16">
        <v>351</v>
      </c>
      <c r="J21" s="17"/>
      <c r="K21" s="17">
        <v>35</v>
      </c>
      <c r="L21" s="17"/>
      <c r="M21" s="17">
        <v>301</v>
      </c>
      <c r="N21" s="17"/>
      <c r="O21" s="17">
        <v>93</v>
      </c>
      <c r="P21" s="17"/>
      <c r="Q21" s="17">
        <v>35</v>
      </c>
      <c r="R21" s="17"/>
      <c r="S21" s="16">
        <v>194</v>
      </c>
      <c r="T21" s="17">
        <v>50</v>
      </c>
      <c r="U21" s="17"/>
      <c r="V21" s="17"/>
      <c r="W21" s="17"/>
      <c r="X21" s="17">
        <v>33</v>
      </c>
      <c r="Y21" s="17">
        <v>215</v>
      </c>
      <c r="Z21" s="17">
        <v>17</v>
      </c>
      <c r="AA21" s="17"/>
      <c r="AB21" s="17"/>
      <c r="AC21" s="17">
        <v>71</v>
      </c>
      <c r="AD21" s="16">
        <v>122</v>
      </c>
      <c r="AE21" s="17"/>
      <c r="AF21" s="17">
        <v>20</v>
      </c>
      <c r="AG21" s="17">
        <v>22</v>
      </c>
      <c r="AH21" s="17"/>
      <c r="AI21" s="17">
        <v>203</v>
      </c>
      <c r="AJ21" s="17">
        <v>108</v>
      </c>
      <c r="AK21" s="17"/>
      <c r="AL21" s="16">
        <v>11</v>
      </c>
      <c r="AM21" s="17"/>
      <c r="AN21" s="17">
        <v>88</v>
      </c>
      <c r="AO21" s="17">
        <v>108</v>
      </c>
      <c r="AP21" s="17">
        <v>103</v>
      </c>
      <c r="AQ21" s="17">
        <v>14</v>
      </c>
      <c r="AR21" s="17">
        <v>188</v>
      </c>
      <c r="AS21" s="17"/>
      <c r="AT21" s="17">
        <v>52</v>
      </c>
      <c r="AU21" s="17">
        <v>103</v>
      </c>
      <c r="AV21" s="18">
        <v>2</v>
      </c>
      <c r="AW21" s="17">
        <v>25</v>
      </c>
      <c r="AX21" s="17">
        <v>77</v>
      </c>
    </row>
    <row r="22" spans="1:50">
      <c r="A22" s="15" t="s">
        <v>39</v>
      </c>
      <c r="B22" s="15" t="s">
        <v>40</v>
      </c>
      <c r="C22" s="16"/>
      <c r="D22" s="17"/>
      <c r="E22" s="17">
        <v>50</v>
      </c>
      <c r="F22" s="17">
        <v>8</v>
      </c>
      <c r="G22" s="17">
        <v>59</v>
      </c>
      <c r="H22" s="17">
        <v>7</v>
      </c>
      <c r="I22" s="16"/>
      <c r="J22" s="17">
        <v>47</v>
      </c>
      <c r="K22" s="17">
        <v>3</v>
      </c>
      <c r="L22" s="17">
        <v>14</v>
      </c>
      <c r="M22" s="17"/>
      <c r="N22" s="17">
        <v>23</v>
      </c>
      <c r="O22" s="17">
        <v>30</v>
      </c>
      <c r="P22" s="17"/>
      <c r="Q22" s="17"/>
      <c r="R22" s="17">
        <v>20</v>
      </c>
      <c r="S22" s="16"/>
      <c r="T22" s="17">
        <v>31</v>
      </c>
      <c r="U22" s="17">
        <v>0</v>
      </c>
      <c r="V22" s="17">
        <v>21</v>
      </c>
      <c r="W22" s="17"/>
      <c r="X22" s="17">
        <v>16</v>
      </c>
      <c r="Y22" s="17">
        <v>36</v>
      </c>
      <c r="Z22" s="17"/>
      <c r="AA22" s="17">
        <v>0</v>
      </c>
      <c r="AB22" s="17"/>
      <c r="AC22" s="17">
        <v>29</v>
      </c>
      <c r="AD22" s="16"/>
      <c r="AE22" s="17">
        <v>26</v>
      </c>
      <c r="AF22" s="17">
        <v>4</v>
      </c>
      <c r="AG22" s="17">
        <v>17</v>
      </c>
      <c r="AH22" s="17">
        <v>6</v>
      </c>
      <c r="AI22" s="17">
        <v>13</v>
      </c>
      <c r="AJ22" s="17">
        <v>94</v>
      </c>
      <c r="AK22" s="17">
        <v>6</v>
      </c>
      <c r="AL22" s="16">
        <v>0</v>
      </c>
      <c r="AM22" s="17"/>
      <c r="AN22" s="17">
        <v>69</v>
      </c>
      <c r="AO22" s="17">
        <v>10</v>
      </c>
      <c r="AP22" s="17">
        <v>1</v>
      </c>
      <c r="AQ22" s="17">
        <v>18</v>
      </c>
      <c r="AR22" s="17">
        <v>22</v>
      </c>
      <c r="AS22" s="17"/>
      <c r="AT22" s="17"/>
      <c r="AU22" s="17">
        <v>8</v>
      </c>
      <c r="AV22" s="18">
        <v>17</v>
      </c>
      <c r="AW22" s="17">
        <v>1</v>
      </c>
      <c r="AX22" s="17">
        <v>36</v>
      </c>
    </row>
    <row r="23" spans="1:50">
      <c r="A23" s="15" t="s">
        <v>41</v>
      </c>
      <c r="B23" s="15" t="s">
        <v>42</v>
      </c>
      <c r="C23" s="16">
        <v>199</v>
      </c>
      <c r="D23" s="17"/>
      <c r="E23" s="17">
        <v>198</v>
      </c>
      <c r="F23" s="17">
        <v>73</v>
      </c>
      <c r="G23" s="17">
        <v>160</v>
      </c>
      <c r="H23" s="17">
        <v>73</v>
      </c>
      <c r="I23" s="16">
        <v>103</v>
      </c>
      <c r="J23" s="17">
        <v>177</v>
      </c>
      <c r="K23" s="17">
        <v>5</v>
      </c>
      <c r="L23" s="17"/>
      <c r="M23" s="17"/>
      <c r="N23" s="17">
        <v>114</v>
      </c>
      <c r="O23" s="17">
        <v>101</v>
      </c>
      <c r="P23" s="17"/>
      <c r="Q23" s="17">
        <v>144</v>
      </c>
      <c r="R23" s="17">
        <v>9</v>
      </c>
      <c r="S23" s="16"/>
      <c r="T23" s="17">
        <v>324</v>
      </c>
      <c r="U23" s="17">
        <v>54</v>
      </c>
      <c r="V23" s="17">
        <v>123</v>
      </c>
      <c r="W23" s="17"/>
      <c r="X23" s="17">
        <v>115</v>
      </c>
      <c r="Y23" s="17">
        <v>13</v>
      </c>
      <c r="Z23" s="17">
        <v>53</v>
      </c>
      <c r="AA23" s="17">
        <v>0</v>
      </c>
      <c r="AB23" s="17"/>
      <c r="AC23" s="17">
        <v>181</v>
      </c>
      <c r="AD23" s="16">
        <v>39</v>
      </c>
      <c r="AE23" s="17">
        <v>70</v>
      </c>
      <c r="AF23" s="17">
        <v>50</v>
      </c>
      <c r="AG23" s="17">
        <v>96</v>
      </c>
      <c r="AH23" s="17">
        <v>2</v>
      </c>
      <c r="AI23" s="17">
        <v>34</v>
      </c>
      <c r="AJ23" s="17">
        <v>214</v>
      </c>
      <c r="AK23" s="17">
        <v>58</v>
      </c>
      <c r="AL23" s="16">
        <v>62</v>
      </c>
      <c r="AM23" s="17"/>
      <c r="AN23" s="17">
        <v>216</v>
      </c>
      <c r="AO23" s="17">
        <v>10</v>
      </c>
      <c r="AP23" s="17">
        <v>44</v>
      </c>
      <c r="AQ23" s="17">
        <v>121</v>
      </c>
      <c r="AR23" s="17">
        <v>91</v>
      </c>
      <c r="AS23" s="17"/>
      <c r="AT23" s="17">
        <v>12</v>
      </c>
      <c r="AU23" s="17">
        <v>129</v>
      </c>
      <c r="AV23" s="18">
        <v>153</v>
      </c>
      <c r="AW23" s="17">
        <v>5</v>
      </c>
      <c r="AX23" s="17"/>
    </row>
    <row r="24" spans="1:50">
      <c r="A24" s="15" t="s">
        <v>43</v>
      </c>
      <c r="B24" s="15" t="s">
        <v>44</v>
      </c>
      <c r="C24" s="16"/>
      <c r="D24" s="17"/>
      <c r="E24" s="17">
        <v>134</v>
      </c>
      <c r="F24" s="17">
        <v>3</v>
      </c>
      <c r="G24" s="17"/>
      <c r="H24" s="17">
        <v>70</v>
      </c>
      <c r="I24" s="16">
        <v>70</v>
      </c>
      <c r="J24" s="17"/>
      <c r="K24" s="17">
        <v>4</v>
      </c>
      <c r="L24" s="17">
        <v>74</v>
      </c>
      <c r="M24" s="17">
        <v>2</v>
      </c>
      <c r="N24" s="17">
        <v>50</v>
      </c>
      <c r="O24" s="17">
        <v>22</v>
      </c>
      <c r="P24" s="17"/>
      <c r="Q24" s="17">
        <v>1</v>
      </c>
      <c r="R24" s="17"/>
      <c r="S24" s="16">
        <v>78</v>
      </c>
      <c r="T24" s="17">
        <v>21</v>
      </c>
      <c r="U24" s="17"/>
      <c r="V24" s="17"/>
      <c r="W24" s="17"/>
      <c r="X24" s="17">
        <v>31</v>
      </c>
      <c r="Y24" s="17">
        <v>99</v>
      </c>
      <c r="Z24" s="17"/>
      <c r="AA24" s="17">
        <v>0</v>
      </c>
      <c r="AB24" s="17"/>
      <c r="AC24" s="17">
        <v>82</v>
      </c>
      <c r="AD24" s="16">
        <v>19</v>
      </c>
      <c r="AE24" s="17"/>
      <c r="AF24" s="17">
        <v>5</v>
      </c>
      <c r="AG24" s="17"/>
      <c r="AH24" s="17">
        <v>24</v>
      </c>
      <c r="AI24" s="17">
        <v>96</v>
      </c>
      <c r="AJ24" s="17">
        <v>39</v>
      </c>
      <c r="AK24" s="17">
        <v>1</v>
      </c>
      <c r="AL24" s="16"/>
      <c r="AM24" s="17"/>
      <c r="AN24" s="17">
        <v>9</v>
      </c>
      <c r="AO24" s="17">
        <v>123</v>
      </c>
      <c r="AP24" s="17">
        <v>76</v>
      </c>
      <c r="AQ24" s="17">
        <v>9</v>
      </c>
      <c r="AR24" s="17">
        <v>38</v>
      </c>
      <c r="AS24" s="17"/>
      <c r="AT24" s="17">
        <v>2</v>
      </c>
      <c r="AU24" s="17">
        <v>26</v>
      </c>
      <c r="AV24" s="18">
        <v>66</v>
      </c>
      <c r="AW24" s="17"/>
      <c r="AX24" s="17">
        <v>83</v>
      </c>
    </row>
    <row r="25" spans="1:50">
      <c r="A25" s="15" t="s">
        <v>45</v>
      </c>
      <c r="B25" s="15" t="s">
        <v>46</v>
      </c>
      <c r="C25" s="16">
        <v>10</v>
      </c>
      <c r="D25" s="17"/>
      <c r="E25" s="17">
        <v>85</v>
      </c>
      <c r="F25" s="17">
        <v>18</v>
      </c>
      <c r="G25" s="17">
        <v>33</v>
      </c>
      <c r="H25" s="17">
        <v>7</v>
      </c>
      <c r="I25" s="16"/>
      <c r="J25" s="17">
        <v>48</v>
      </c>
      <c r="K25" s="17">
        <v>94</v>
      </c>
      <c r="L25" s="17"/>
      <c r="M25" s="17"/>
      <c r="N25" s="17">
        <v>113</v>
      </c>
      <c r="O25" s="17">
        <v>80</v>
      </c>
      <c r="P25" s="17"/>
      <c r="Q25" s="17">
        <v>182</v>
      </c>
      <c r="R25" s="17">
        <v>37</v>
      </c>
      <c r="S25" s="16">
        <v>8</v>
      </c>
      <c r="T25" s="17">
        <v>0</v>
      </c>
      <c r="U25" s="17">
        <v>0</v>
      </c>
      <c r="V25" s="17">
        <v>15</v>
      </c>
      <c r="W25" s="17"/>
      <c r="X25" s="17">
        <v>113</v>
      </c>
      <c r="Y25" s="17">
        <v>24</v>
      </c>
      <c r="Z25" s="17"/>
      <c r="AA25" s="17"/>
      <c r="AB25" s="17"/>
      <c r="AC25" s="17">
        <v>42</v>
      </c>
      <c r="AD25" s="16">
        <v>116</v>
      </c>
      <c r="AE25" s="17">
        <v>84</v>
      </c>
      <c r="AF25" s="17">
        <v>124</v>
      </c>
      <c r="AG25" s="17">
        <v>103</v>
      </c>
      <c r="AH25" s="17">
        <v>21</v>
      </c>
      <c r="AI25" s="17">
        <v>6</v>
      </c>
      <c r="AJ25" s="17">
        <v>121</v>
      </c>
      <c r="AK25" s="17">
        <v>35</v>
      </c>
      <c r="AL25" s="16">
        <v>3</v>
      </c>
      <c r="AM25" s="17"/>
      <c r="AN25" s="17">
        <v>12</v>
      </c>
      <c r="AO25" s="17"/>
      <c r="AP25" s="17"/>
      <c r="AQ25" s="17">
        <v>0</v>
      </c>
      <c r="AR25" s="17">
        <v>292</v>
      </c>
      <c r="AS25" s="17"/>
      <c r="AT25" s="17">
        <v>19</v>
      </c>
      <c r="AU25" s="17">
        <v>2</v>
      </c>
      <c r="AV25" s="18"/>
      <c r="AW25" s="17">
        <v>63</v>
      </c>
      <c r="AX25" s="17"/>
    </row>
    <row r="26" spans="1:50">
      <c r="A26" s="15" t="s">
        <v>47</v>
      </c>
      <c r="B26" s="15" t="s">
        <v>48</v>
      </c>
      <c r="C26" s="16">
        <v>3</v>
      </c>
      <c r="D26" s="17"/>
      <c r="E26" s="17">
        <v>37</v>
      </c>
      <c r="F26" s="17">
        <v>4</v>
      </c>
      <c r="G26" s="17">
        <v>13</v>
      </c>
      <c r="H26" s="17">
        <v>4</v>
      </c>
      <c r="I26" s="16">
        <v>2</v>
      </c>
      <c r="J26" s="17">
        <v>31</v>
      </c>
      <c r="K26" s="17">
        <v>57</v>
      </c>
      <c r="L26" s="17">
        <v>12</v>
      </c>
      <c r="M26" s="17"/>
      <c r="N26" s="17"/>
      <c r="O26" s="17">
        <v>32</v>
      </c>
      <c r="P26" s="17"/>
      <c r="Q26" s="17">
        <v>77</v>
      </c>
      <c r="R26" s="17">
        <v>37</v>
      </c>
      <c r="S26" s="16"/>
      <c r="T26" s="17"/>
      <c r="U26" s="17">
        <v>0</v>
      </c>
      <c r="V26" s="17">
        <v>51</v>
      </c>
      <c r="W26" s="17"/>
      <c r="X26" s="17">
        <v>78</v>
      </c>
      <c r="Y26" s="17">
        <v>25</v>
      </c>
      <c r="Z26" s="17"/>
      <c r="AA26" s="17">
        <v>0</v>
      </c>
      <c r="AB26" s="17"/>
      <c r="AC26" s="17">
        <v>42</v>
      </c>
      <c r="AD26" s="16"/>
      <c r="AE26" s="17">
        <v>18</v>
      </c>
      <c r="AF26" s="17">
        <v>44</v>
      </c>
      <c r="AG26" s="17">
        <v>2</v>
      </c>
      <c r="AH26" s="17"/>
      <c r="AI26" s="17">
        <v>10</v>
      </c>
      <c r="AJ26" s="17">
        <v>12</v>
      </c>
      <c r="AK26" s="17">
        <v>27</v>
      </c>
      <c r="AL26" s="16">
        <v>32</v>
      </c>
      <c r="AM26" s="17"/>
      <c r="AN26" s="17">
        <v>29</v>
      </c>
      <c r="AO26" s="17"/>
      <c r="AP26" s="17"/>
      <c r="AQ26" s="17">
        <v>0</v>
      </c>
      <c r="AR26" s="17">
        <v>67</v>
      </c>
      <c r="AS26" s="17"/>
      <c r="AT26" s="17">
        <v>0</v>
      </c>
      <c r="AU26" s="17">
        <v>10</v>
      </c>
      <c r="AV26" s="18"/>
      <c r="AW26" s="17">
        <v>32</v>
      </c>
      <c r="AX26" s="17">
        <v>13</v>
      </c>
    </row>
    <row r="27" spans="1:50">
      <c r="A27" s="15" t="s">
        <v>49</v>
      </c>
      <c r="B27" s="15" t="s">
        <v>50</v>
      </c>
      <c r="C27" s="16"/>
      <c r="D27" s="17">
        <v>0</v>
      </c>
      <c r="E27" s="17">
        <v>122</v>
      </c>
      <c r="F27" s="17">
        <v>38</v>
      </c>
      <c r="G27" s="17">
        <v>2</v>
      </c>
      <c r="H27" s="17">
        <v>70</v>
      </c>
      <c r="I27" s="16">
        <v>37</v>
      </c>
      <c r="J27" s="17"/>
      <c r="K27" s="17">
        <v>2</v>
      </c>
      <c r="L27" s="17">
        <v>71</v>
      </c>
      <c r="M27" s="17"/>
      <c r="N27" s="17">
        <v>72</v>
      </c>
      <c r="O27" s="17">
        <v>53</v>
      </c>
      <c r="P27" s="17"/>
      <c r="Q27" s="17"/>
      <c r="R27" s="17"/>
      <c r="S27" s="16">
        <v>106</v>
      </c>
      <c r="T27" s="17">
        <v>13</v>
      </c>
      <c r="U27" s="17"/>
      <c r="V27" s="17"/>
      <c r="W27" s="17"/>
      <c r="X27" s="17">
        <v>23</v>
      </c>
      <c r="Y27" s="17">
        <v>132</v>
      </c>
      <c r="Z27" s="17"/>
      <c r="AA27" s="17"/>
      <c r="AB27" s="17"/>
      <c r="AC27" s="17">
        <v>39</v>
      </c>
      <c r="AD27" s="16">
        <v>52</v>
      </c>
      <c r="AE27" s="17"/>
      <c r="AF27" s="17">
        <v>12</v>
      </c>
      <c r="AG27" s="17">
        <v>3</v>
      </c>
      <c r="AH27" s="17">
        <v>11</v>
      </c>
      <c r="AI27" s="17">
        <v>127</v>
      </c>
      <c r="AJ27" s="17">
        <v>49</v>
      </c>
      <c r="AK27" s="17">
        <v>23</v>
      </c>
      <c r="AL27" s="16">
        <v>4</v>
      </c>
      <c r="AM27" s="17"/>
      <c r="AN27" s="17">
        <v>17</v>
      </c>
      <c r="AO27" s="17">
        <v>46</v>
      </c>
      <c r="AP27" s="17">
        <v>12</v>
      </c>
      <c r="AQ27" s="17">
        <v>12</v>
      </c>
      <c r="AR27" s="17">
        <v>102</v>
      </c>
      <c r="AS27" s="17"/>
      <c r="AT27" s="17">
        <v>24</v>
      </c>
      <c r="AU27" s="17">
        <v>15</v>
      </c>
      <c r="AV27" s="18">
        <v>0</v>
      </c>
      <c r="AW27" s="17"/>
      <c r="AX27" s="17"/>
    </row>
    <row r="28" spans="1:50">
      <c r="A28" s="15" t="s">
        <v>51</v>
      </c>
      <c r="B28" s="15" t="s">
        <v>52</v>
      </c>
      <c r="C28" s="16">
        <v>7</v>
      </c>
      <c r="D28" s="17"/>
      <c r="E28" s="17">
        <v>27</v>
      </c>
      <c r="F28" s="17">
        <v>42</v>
      </c>
      <c r="G28" s="17">
        <v>28</v>
      </c>
      <c r="H28" s="17">
        <v>4</v>
      </c>
      <c r="I28" s="16">
        <v>21</v>
      </c>
      <c r="J28" s="17">
        <v>44</v>
      </c>
      <c r="K28" s="17">
        <v>4</v>
      </c>
      <c r="L28" s="17">
        <v>48</v>
      </c>
      <c r="M28" s="17"/>
      <c r="N28" s="17">
        <v>7</v>
      </c>
      <c r="O28" s="17">
        <v>9</v>
      </c>
      <c r="P28" s="17"/>
      <c r="Q28" s="17">
        <v>7</v>
      </c>
      <c r="R28" s="17"/>
      <c r="S28" s="16">
        <v>4</v>
      </c>
      <c r="T28" s="17">
        <v>76</v>
      </c>
      <c r="U28" s="17">
        <v>19</v>
      </c>
      <c r="V28" s="17">
        <v>25</v>
      </c>
      <c r="W28" s="17"/>
      <c r="X28" s="17">
        <v>5</v>
      </c>
      <c r="Y28" s="17">
        <v>0</v>
      </c>
      <c r="Z28" s="17">
        <v>4</v>
      </c>
      <c r="AA28" s="17"/>
      <c r="AB28" s="17"/>
      <c r="AC28" s="17">
        <v>77</v>
      </c>
      <c r="AD28" s="16">
        <v>4</v>
      </c>
      <c r="AE28" s="17">
        <v>50</v>
      </c>
      <c r="AF28" s="17">
        <v>28</v>
      </c>
      <c r="AG28" s="17">
        <v>9</v>
      </c>
      <c r="AH28" s="17"/>
      <c r="AI28" s="17">
        <v>6</v>
      </c>
      <c r="AJ28" s="17">
        <v>50</v>
      </c>
      <c r="AK28" s="17">
        <v>18</v>
      </c>
      <c r="AL28" s="16">
        <v>34</v>
      </c>
      <c r="AM28" s="17"/>
      <c r="AN28" s="17">
        <v>40</v>
      </c>
      <c r="AO28" s="17">
        <v>2</v>
      </c>
      <c r="AP28" s="17">
        <v>29</v>
      </c>
      <c r="AQ28" s="17">
        <v>24</v>
      </c>
      <c r="AR28" s="17">
        <v>4</v>
      </c>
      <c r="AS28" s="17"/>
      <c r="AT28" s="17"/>
      <c r="AU28" s="17">
        <v>43</v>
      </c>
      <c r="AV28" s="18">
        <v>18</v>
      </c>
      <c r="AW28" s="17"/>
      <c r="AX28" s="17"/>
    </row>
    <row r="29" spans="1:50">
      <c r="A29" s="15" t="s">
        <v>53</v>
      </c>
      <c r="B29" s="15" t="s">
        <v>54</v>
      </c>
      <c r="C29" s="16">
        <v>67</v>
      </c>
      <c r="D29" s="17">
        <v>155</v>
      </c>
      <c r="E29" s="17"/>
      <c r="F29" s="17">
        <v>92</v>
      </c>
      <c r="G29" s="17">
        <v>93</v>
      </c>
      <c r="H29" s="17">
        <v>25</v>
      </c>
      <c r="I29" s="16">
        <v>82</v>
      </c>
      <c r="J29" s="17"/>
      <c r="K29" s="17">
        <v>0</v>
      </c>
      <c r="L29" s="17">
        <v>42</v>
      </c>
      <c r="M29" s="17">
        <v>5</v>
      </c>
      <c r="N29" s="17"/>
      <c r="O29" s="17"/>
      <c r="P29" s="17">
        <v>59</v>
      </c>
      <c r="Q29" s="17"/>
      <c r="R29" s="17">
        <v>191</v>
      </c>
      <c r="S29" s="16">
        <v>47</v>
      </c>
      <c r="T29" s="17">
        <v>0</v>
      </c>
      <c r="U29" s="17">
        <v>78</v>
      </c>
      <c r="V29" s="17"/>
      <c r="W29" s="17"/>
      <c r="X29" s="17">
        <v>159</v>
      </c>
      <c r="Y29" s="17">
        <v>196</v>
      </c>
      <c r="Z29" s="17">
        <v>26</v>
      </c>
      <c r="AA29" s="17">
        <v>71</v>
      </c>
      <c r="AB29" s="17">
        <v>97</v>
      </c>
      <c r="AC29" s="17">
        <v>0</v>
      </c>
      <c r="AD29" s="16">
        <v>34</v>
      </c>
      <c r="AE29" s="17">
        <v>9</v>
      </c>
      <c r="AF29" s="17">
        <v>42</v>
      </c>
      <c r="AG29" s="17">
        <v>100</v>
      </c>
      <c r="AH29" s="17">
        <v>24</v>
      </c>
      <c r="AI29" s="17">
        <v>66</v>
      </c>
      <c r="AJ29" s="17">
        <v>266</v>
      </c>
      <c r="AK29" s="17">
        <v>23</v>
      </c>
      <c r="AL29" s="16">
        <v>84</v>
      </c>
      <c r="AM29" s="17">
        <v>84</v>
      </c>
      <c r="AN29" s="17">
        <v>37</v>
      </c>
      <c r="AO29" s="17">
        <v>2</v>
      </c>
      <c r="AP29" s="17">
        <v>39</v>
      </c>
      <c r="AQ29" s="17">
        <v>35</v>
      </c>
      <c r="AR29" s="17"/>
      <c r="AS29" s="17">
        <v>14</v>
      </c>
      <c r="AT29" s="17">
        <v>29</v>
      </c>
      <c r="AU29" s="17">
        <v>159</v>
      </c>
      <c r="AV29" s="18">
        <v>6</v>
      </c>
      <c r="AW29" s="17">
        <v>6</v>
      </c>
      <c r="AX29" s="17"/>
    </row>
    <row r="30" spans="1:50">
      <c r="A30" s="15" t="s">
        <v>55</v>
      </c>
      <c r="B30" s="15" t="s">
        <v>56</v>
      </c>
      <c r="C30" s="16">
        <v>8</v>
      </c>
      <c r="D30" s="17">
        <v>0</v>
      </c>
      <c r="E30" s="17"/>
      <c r="F30" s="17">
        <v>30</v>
      </c>
      <c r="G30" s="17">
        <v>6</v>
      </c>
      <c r="H30" s="17">
        <v>9</v>
      </c>
      <c r="I30" s="16"/>
      <c r="J30" s="17">
        <v>18</v>
      </c>
      <c r="K30" s="17">
        <v>1</v>
      </c>
      <c r="L30" s="17">
        <v>20</v>
      </c>
      <c r="M30" s="17"/>
      <c r="N30" s="17">
        <v>7</v>
      </c>
      <c r="O30" s="17"/>
      <c r="P30" s="17">
        <v>14</v>
      </c>
      <c r="Q30" s="17"/>
      <c r="R30" s="17">
        <v>25</v>
      </c>
      <c r="S30" s="16">
        <v>15</v>
      </c>
      <c r="T30" s="17">
        <v>0</v>
      </c>
      <c r="U30" s="17"/>
      <c r="V30" s="17"/>
      <c r="W30" s="17">
        <v>39</v>
      </c>
      <c r="X30" s="17"/>
      <c r="Y30" s="17">
        <v>20</v>
      </c>
      <c r="Z30" s="17">
        <v>16</v>
      </c>
      <c r="AA30" s="17">
        <v>20</v>
      </c>
      <c r="AB30" s="17">
        <v>4</v>
      </c>
      <c r="AC30" s="17"/>
      <c r="AD30" s="16">
        <v>15</v>
      </c>
      <c r="AE30" s="17">
        <v>4</v>
      </c>
      <c r="AF30" s="17">
        <v>8</v>
      </c>
      <c r="AG30" s="17">
        <v>15</v>
      </c>
      <c r="AH30" s="17">
        <v>6</v>
      </c>
      <c r="AI30" s="17">
        <v>1</v>
      </c>
      <c r="AJ30" s="17"/>
      <c r="AK30" s="17">
        <v>8</v>
      </c>
      <c r="AL30" s="16">
        <v>9</v>
      </c>
      <c r="AM30" s="17">
        <v>33</v>
      </c>
      <c r="AN30" s="17">
        <v>2</v>
      </c>
      <c r="AO30" s="17">
        <v>11</v>
      </c>
      <c r="AP30" s="17">
        <v>8</v>
      </c>
      <c r="AQ30" s="17"/>
      <c r="AR30" s="17"/>
      <c r="AS30" s="17">
        <v>16</v>
      </c>
      <c r="AT30" s="17">
        <v>22</v>
      </c>
      <c r="AU30" s="17">
        <v>12</v>
      </c>
      <c r="AV30" s="18"/>
      <c r="AW30" s="17"/>
      <c r="AX30" s="17"/>
    </row>
    <row r="31" spans="1:50">
      <c r="A31" s="15" t="s">
        <v>57</v>
      </c>
      <c r="B31" s="15" t="s">
        <v>58</v>
      </c>
      <c r="C31" s="16"/>
      <c r="D31" s="17"/>
      <c r="E31" s="17">
        <v>38</v>
      </c>
      <c r="F31" s="17">
        <v>12</v>
      </c>
      <c r="G31" s="17">
        <v>29</v>
      </c>
      <c r="H31" s="17"/>
      <c r="I31" s="16"/>
      <c r="J31" s="17">
        <v>62</v>
      </c>
      <c r="K31" s="17">
        <v>4</v>
      </c>
      <c r="L31" s="17">
        <v>13</v>
      </c>
      <c r="M31" s="17"/>
      <c r="N31" s="17">
        <v>48</v>
      </c>
      <c r="O31" s="17"/>
      <c r="P31" s="17">
        <v>23</v>
      </c>
      <c r="Q31" s="17"/>
      <c r="R31" s="17">
        <v>9</v>
      </c>
      <c r="S31" s="16"/>
      <c r="T31" s="17"/>
      <c r="U31" s="17">
        <v>71</v>
      </c>
      <c r="V31" s="17">
        <v>27</v>
      </c>
      <c r="W31" s="17">
        <v>5</v>
      </c>
      <c r="X31" s="17"/>
      <c r="Y31" s="17"/>
      <c r="Z31" s="17">
        <v>54</v>
      </c>
      <c r="AA31" s="17">
        <v>3</v>
      </c>
      <c r="AB31" s="17">
        <v>9</v>
      </c>
      <c r="AC31" s="17"/>
      <c r="AD31" s="16">
        <v>74</v>
      </c>
      <c r="AE31" s="17">
        <v>10</v>
      </c>
      <c r="AF31" s="17"/>
      <c r="AG31" s="17"/>
      <c r="AH31" s="17">
        <v>31</v>
      </c>
      <c r="AI31" s="17">
        <v>36</v>
      </c>
      <c r="AJ31" s="17">
        <v>29</v>
      </c>
      <c r="AK31" s="17"/>
      <c r="AL31" s="16"/>
      <c r="AM31" s="17"/>
      <c r="AN31" s="17">
        <v>3</v>
      </c>
      <c r="AO31" s="17">
        <v>34</v>
      </c>
      <c r="AP31" s="17">
        <v>22</v>
      </c>
      <c r="AQ31" s="17">
        <v>18</v>
      </c>
      <c r="AR31" s="17"/>
      <c r="AS31" s="17"/>
      <c r="AT31" s="17">
        <v>33</v>
      </c>
      <c r="AU31" s="17">
        <v>33</v>
      </c>
      <c r="AV31" s="18"/>
      <c r="AW31" s="17"/>
      <c r="AX31" s="17"/>
    </row>
    <row r="32" spans="1:50">
      <c r="A32" s="15" t="s">
        <v>59</v>
      </c>
      <c r="B32" s="15" t="s">
        <v>60</v>
      </c>
      <c r="C32" s="16"/>
      <c r="D32" s="17"/>
      <c r="E32" s="17">
        <v>97</v>
      </c>
      <c r="F32" s="17">
        <v>62</v>
      </c>
      <c r="G32" s="17"/>
      <c r="H32" s="17">
        <v>11</v>
      </c>
      <c r="I32" s="16"/>
      <c r="J32" s="17"/>
      <c r="K32" s="17"/>
      <c r="L32" s="17"/>
      <c r="M32" s="17"/>
      <c r="N32" s="17">
        <v>35</v>
      </c>
      <c r="O32" s="17"/>
      <c r="P32" s="17"/>
      <c r="Q32" s="17"/>
      <c r="R32" s="17">
        <v>24</v>
      </c>
      <c r="S32" s="16"/>
      <c r="T32" s="17">
        <v>0</v>
      </c>
      <c r="U32" s="17">
        <v>189</v>
      </c>
      <c r="V32" s="17">
        <v>29</v>
      </c>
      <c r="W32" s="17">
        <v>54</v>
      </c>
      <c r="X32" s="17"/>
      <c r="Y32" s="17">
        <v>22</v>
      </c>
      <c r="Z32" s="17">
        <v>4</v>
      </c>
      <c r="AA32" s="17">
        <v>25</v>
      </c>
      <c r="AB32" s="17"/>
      <c r="AC32" s="17">
        <v>0</v>
      </c>
      <c r="AD32" s="16">
        <v>103</v>
      </c>
      <c r="AE32" s="17">
        <v>25</v>
      </c>
      <c r="AF32" s="17"/>
      <c r="AG32" s="17">
        <v>7</v>
      </c>
      <c r="AH32" s="17">
        <v>30</v>
      </c>
      <c r="AI32" s="17">
        <v>12</v>
      </c>
      <c r="AJ32" s="17">
        <v>39</v>
      </c>
      <c r="AK32" s="17"/>
      <c r="AL32" s="16">
        <v>16</v>
      </c>
      <c r="AM32" s="17"/>
      <c r="AN32" s="17">
        <v>3</v>
      </c>
      <c r="AO32" s="17">
        <v>53</v>
      </c>
      <c r="AP32" s="17">
        <v>40</v>
      </c>
      <c r="AQ32" s="17">
        <v>2</v>
      </c>
      <c r="AR32" s="17"/>
      <c r="AS32" s="17"/>
      <c r="AT32" s="17">
        <v>48</v>
      </c>
      <c r="AU32" s="17">
        <v>92</v>
      </c>
      <c r="AV32" s="18">
        <v>3</v>
      </c>
      <c r="AW32" s="17"/>
      <c r="AX32" s="17"/>
    </row>
    <row r="33" spans="1:50">
      <c r="A33" s="15" t="s">
        <v>61</v>
      </c>
      <c r="B33" s="15" t="s">
        <v>62</v>
      </c>
      <c r="C33" s="16">
        <v>4</v>
      </c>
      <c r="D33" s="17">
        <v>0</v>
      </c>
      <c r="E33" s="17"/>
      <c r="F33" s="17">
        <v>23</v>
      </c>
      <c r="G33" s="17">
        <v>19</v>
      </c>
      <c r="H33" s="17">
        <v>8</v>
      </c>
      <c r="I33" s="16"/>
      <c r="J33" s="17">
        <v>40</v>
      </c>
      <c r="K33" s="17">
        <v>6</v>
      </c>
      <c r="L33" s="17">
        <v>25</v>
      </c>
      <c r="M33" s="17">
        <v>2</v>
      </c>
      <c r="N33" s="17">
        <v>25</v>
      </c>
      <c r="O33" s="17">
        <v>0</v>
      </c>
      <c r="P33" s="17">
        <v>14</v>
      </c>
      <c r="Q33" s="17"/>
      <c r="R33" s="17">
        <v>38</v>
      </c>
      <c r="S33" s="16">
        <v>28</v>
      </c>
      <c r="T33" s="17">
        <v>0</v>
      </c>
      <c r="U33" s="17"/>
      <c r="V33" s="17"/>
      <c r="W33" s="17">
        <v>41</v>
      </c>
      <c r="X33" s="17"/>
      <c r="Y33" s="17">
        <v>21</v>
      </c>
      <c r="Z33" s="17">
        <v>5</v>
      </c>
      <c r="AA33" s="17">
        <v>60</v>
      </c>
      <c r="AB33" s="17">
        <v>60</v>
      </c>
      <c r="AC33" s="17">
        <v>0</v>
      </c>
      <c r="AD33" s="16">
        <v>35</v>
      </c>
      <c r="AE33" s="17">
        <v>5</v>
      </c>
      <c r="AF33" s="17"/>
      <c r="AG33" s="17">
        <v>70</v>
      </c>
      <c r="AH33" s="17">
        <v>12</v>
      </c>
      <c r="AI33" s="17">
        <v>11</v>
      </c>
      <c r="AJ33" s="17">
        <v>8</v>
      </c>
      <c r="AK33" s="17">
        <v>3</v>
      </c>
      <c r="AL33" s="16">
        <v>4</v>
      </c>
      <c r="AM33" s="17">
        <v>24</v>
      </c>
      <c r="AN33" s="17">
        <v>48</v>
      </c>
      <c r="AO33" s="17">
        <v>15</v>
      </c>
      <c r="AP33" s="17">
        <v>5</v>
      </c>
      <c r="AQ33" s="17">
        <v>7</v>
      </c>
      <c r="AR33" s="17"/>
      <c r="AS33" s="17">
        <v>7</v>
      </c>
      <c r="AT33" s="17">
        <v>62</v>
      </c>
      <c r="AU33" s="17">
        <v>29</v>
      </c>
      <c r="AV33" s="18"/>
      <c r="AW33" s="17"/>
      <c r="AX33" s="17"/>
    </row>
    <row r="34" spans="1:50">
      <c r="A34" s="15" t="s">
        <v>63</v>
      </c>
      <c r="B34" s="15" t="s">
        <v>64</v>
      </c>
      <c r="C34" s="16">
        <v>32</v>
      </c>
      <c r="D34" s="17">
        <v>17</v>
      </c>
      <c r="E34" s="17">
        <v>24</v>
      </c>
      <c r="F34" s="17"/>
      <c r="G34" s="17"/>
      <c r="H34" s="17"/>
      <c r="I34" s="16"/>
      <c r="J34" s="17">
        <v>56</v>
      </c>
      <c r="K34" s="17">
        <v>16</v>
      </c>
      <c r="L34" s="17">
        <v>76</v>
      </c>
      <c r="M34" s="17">
        <v>1</v>
      </c>
      <c r="N34" s="17">
        <v>67</v>
      </c>
      <c r="O34" s="17"/>
      <c r="P34" s="17">
        <v>38</v>
      </c>
      <c r="Q34" s="17"/>
      <c r="R34" s="17">
        <v>125</v>
      </c>
      <c r="S34" s="16">
        <v>56</v>
      </c>
      <c r="T34" s="17">
        <v>0</v>
      </c>
      <c r="U34" s="17">
        <v>15</v>
      </c>
      <c r="V34" s="17">
        <v>24</v>
      </c>
      <c r="W34" s="17">
        <v>139</v>
      </c>
      <c r="X34" s="17"/>
      <c r="Y34" s="17">
        <v>101</v>
      </c>
      <c r="Z34" s="17">
        <v>49</v>
      </c>
      <c r="AA34" s="17">
        <v>45</v>
      </c>
      <c r="AB34" s="17">
        <v>12</v>
      </c>
      <c r="AC34" s="17">
        <v>0</v>
      </c>
      <c r="AD34" s="16">
        <v>51</v>
      </c>
      <c r="AE34" s="17">
        <v>10</v>
      </c>
      <c r="AF34" s="17">
        <v>11</v>
      </c>
      <c r="AG34" s="17">
        <v>86</v>
      </c>
      <c r="AH34" s="17">
        <v>10</v>
      </c>
      <c r="AI34" s="17">
        <v>16</v>
      </c>
      <c r="AJ34" s="17">
        <v>37</v>
      </c>
      <c r="AK34" s="17"/>
      <c r="AL34" s="16">
        <v>66</v>
      </c>
      <c r="AM34" s="17">
        <v>49</v>
      </c>
      <c r="AN34" s="17">
        <v>153</v>
      </c>
      <c r="AO34" s="17">
        <v>65</v>
      </c>
      <c r="AP34" s="17">
        <v>18</v>
      </c>
      <c r="AQ34" s="17">
        <v>3</v>
      </c>
      <c r="AR34" s="17"/>
      <c r="AS34" s="17">
        <v>23</v>
      </c>
      <c r="AT34" s="17">
        <v>101</v>
      </c>
      <c r="AU34" s="17">
        <v>140</v>
      </c>
      <c r="AV34" s="18">
        <v>24</v>
      </c>
      <c r="AW34" s="17"/>
      <c r="AX34" s="17"/>
    </row>
    <row r="35" spans="1:50">
      <c r="A35" s="15" t="s">
        <v>65</v>
      </c>
      <c r="B35" s="15" t="s">
        <v>66</v>
      </c>
      <c r="C35" s="16"/>
      <c r="D35" s="17">
        <v>57</v>
      </c>
      <c r="E35" s="17">
        <v>36</v>
      </c>
      <c r="F35" s="17">
        <v>33</v>
      </c>
      <c r="G35" s="17">
        <v>30</v>
      </c>
      <c r="H35" s="17">
        <v>3</v>
      </c>
      <c r="I35" s="16">
        <v>80</v>
      </c>
      <c r="J35" s="17">
        <v>5</v>
      </c>
      <c r="K35" s="17">
        <v>0</v>
      </c>
      <c r="L35" s="17">
        <v>28</v>
      </c>
      <c r="M35" s="17">
        <v>6</v>
      </c>
      <c r="N35" s="17">
        <v>24</v>
      </c>
      <c r="O35" s="17"/>
      <c r="P35" s="17">
        <v>8</v>
      </c>
      <c r="Q35" s="17"/>
      <c r="R35" s="17">
        <v>32</v>
      </c>
      <c r="S35" s="16">
        <v>12</v>
      </c>
      <c r="T35" s="17">
        <v>0</v>
      </c>
      <c r="U35" s="17">
        <v>18</v>
      </c>
      <c r="V35" s="17">
        <v>29</v>
      </c>
      <c r="W35" s="17">
        <v>1</v>
      </c>
      <c r="X35" s="17"/>
      <c r="Y35" s="17"/>
      <c r="Z35" s="17">
        <v>73</v>
      </c>
      <c r="AA35" s="17">
        <v>38</v>
      </c>
      <c r="AB35" s="17">
        <v>5</v>
      </c>
      <c r="AC35" s="17"/>
      <c r="AD35" s="16">
        <v>26</v>
      </c>
      <c r="AE35" s="17">
        <v>39</v>
      </c>
      <c r="AF35" s="17">
        <v>4</v>
      </c>
      <c r="AG35" s="17">
        <v>17</v>
      </c>
      <c r="AH35" s="17">
        <v>18</v>
      </c>
      <c r="AI35" s="17">
        <v>24</v>
      </c>
      <c r="AJ35" s="17">
        <v>7</v>
      </c>
      <c r="AK35" s="17"/>
      <c r="AL35" s="16">
        <v>0</v>
      </c>
      <c r="AM35" s="17">
        <v>49</v>
      </c>
      <c r="AN35" s="17">
        <v>39</v>
      </c>
      <c r="AO35" s="17">
        <v>20</v>
      </c>
      <c r="AP35" s="17">
        <v>14</v>
      </c>
      <c r="AQ35" s="17">
        <v>0</v>
      </c>
      <c r="AR35" s="17"/>
      <c r="AS35" s="17"/>
      <c r="AT35" s="17">
        <v>47</v>
      </c>
      <c r="AU35" s="17">
        <v>39</v>
      </c>
      <c r="AV35" s="18"/>
      <c r="AW35" s="17"/>
      <c r="AX35" s="17"/>
    </row>
    <row r="36" spans="1:50">
      <c r="A36" s="15" t="s">
        <v>67</v>
      </c>
      <c r="B36" s="15" t="s">
        <v>68</v>
      </c>
      <c r="C36" s="16"/>
      <c r="D36" s="17">
        <v>25</v>
      </c>
      <c r="E36" s="17">
        <v>10</v>
      </c>
      <c r="F36" s="17">
        <v>2</v>
      </c>
      <c r="G36" s="17">
        <v>7</v>
      </c>
      <c r="H36" s="17">
        <v>8</v>
      </c>
      <c r="I36" s="16">
        <v>6</v>
      </c>
      <c r="J36" s="17">
        <v>2</v>
      </c>
      <c r="K36" s="17"/>
      <c r="L36" s="17"/>
      <c r="M36" s="17">
        <v>7</v>
      </c>
      <c r="N36" s="17">
        <v>2</v>
      </c>
      <c r="O36" s="17"/>
      <c r="P36" s="17">
        <v>3</v>
      </c>
      <c r="Q36" s="17"/>
      <c r="R36" s="17">
        <v>18</v>
      </c>
      <c r="S36" s="16">
        <v>21</v>
      </c>
      <c r="T36" s="17">
        <v>0</v>
      </c>
      <c r="U36" s="17">
        <v>9</v>
      </c>
      <c r="V36" s="17">
        <v>1</v>
      </c>
      <c r="W36" s="17"/>
      <c r="X36" s="17"/>
      <c r="Y36" s="17"/>
      <c r="Z36" s="17">
        <v>25</v>
      </c>
      <c r="AA36" s="17">
        <v>10</v>
      </c>
      <c r="AB36" s="17"/>
      <c r="AC36" s="17"/>
      <c r="AD36" s="16">
        <v>14</v>
      </c>
      <c r="AE36" s="17">
        <v>4</v>
      </c>
      <c r="AF36" s="17"/>
      <c r="AG36" s="17"/>
      <c r="AH36" s="17">
        <v>15</v>
      </c>
      <c r="AI36" s="17">
        <v>6</v>
      </c>
      <c r="AJ36" s="17">
        <v>15</v>
      </c>
      <c r="AK36" s="17"/>
      <c r="AL36" s="16">
        <v>3</v>
      </c>
      <c r="AM36" s="17">
        <v>3</v>
      </c>
      <c r="AN36" s="17">
        <v>9</v>
      </c>
      <c r="AO36" s="17">
        <v>9</v>
      </c>
      <c r="AP36" s="17">
        <v>8</v>
      </c>
      <c r="AQ36" s="17">
        <v>0</v>
      </c>
      <c r="AR36" s="17"/>
      <c r="AS36" s="17"/>
      <c r="AT36" s="17">
        <v>46</v>
      </c>
      <c r="AU36" s="17">
        <v>23</v>
      </c>
      <c r="AV36" s="18"/>
      <c r="AW36" s="17"/>
      <c r="AX36" s="17"/>
    </row>
    <row r="37" spans="1:50">
      <c r="A37" s="15" t="s">
        <v>69</v>
      </c>
      <c r="B37" s="15" t="s">
        <v>70</v>
      </c>
      <c r="C37" s="16">
        <v>1</v>
      </c>
      <c r="D37" s="17">
        <v>65</v>
      </c>
      <c r="E37" s="17">
        <v>28</v>
      </c>
      <c r="F37" s="17">
        <v>15</v>
      </c>
      <c r="G37" s="17">
        <v>19</v>
      </c>
      <c r="H37" s="17">
        <v>5</v>
      </c>
      <c r="I37" s="16">
        <v>58</v>
      </c>
      <c r="J37" s="17">
        <v>24</v>
      </c>
      <c r="K37" s="17">
        <v>0</v>
      </c>
      <c r="L37" s="17">
        <v>63</v>
      </c>
      <c r="M37" s="17"/>
      <c r="N37" s="17">
        <v>61</v>
      </c>
      <c r="O37" s="17">
        <v>0</v>
      </c>
      <c r="P37" s="17">
        <v>18</v>
      </c>
      <c r="Q37" s="17"/>
      <c r="R37" s="17">
        <v>112</v>
      </c>
      <c r="S37" s="16">
        <v>99</v>
      </c>
      <c r="T37" s="17">
        <v>0</v>
      </c>
      <c r="U37" s="17">
        <v>28</v>
      </c>
      <c r="V37" s="17">
        <v>10</v>
      </c>
      <c r="W37" s="17">
        <v>3</v>
      </c>
      <c r="X37" s="17"/>
      <c r="Y37" s="17">
        <v>0</v>
      </c>
      <c r="Z37" s="17">
        <v>3</v>
      </c>
      <c r="AA37" s="17">
        <v>40</v>
      </c>
      <c r="AB37" s="17">
        <v>22</v>
      </c>
      <c r="AC37" s="17"/>
      <c r="AD37" s="16">
        <v>53</v>
      </c>
      <c r="AE37" s="17">
        <v>61</v>
      </c>
      <c r="AF37" s="17">
        <v>48</v>
      </c>
      <c r="AG37" s="17">
        <v>13</v>
      </c>
      <c r="AH37" s="17">
        <v>66</v>
      </c>
      <c r="AI37" s="17">
        <v>44</v>
      </c>
      <c r="AJ37" s="17">
        <v>18</v>
      </c>
      <c r="AK37" s="17"/>
      <c r="AL37" s="16">
        <v>3</v>
      </c>
      <c r="AM37" s="17">
        <v>22</v>
      </c>
      <c r="AN37" s="17">
        <v>61</v>
      </c>
      <c r="AO37" s="17">
        <v>6</v>
      </c>
      <c r="AP37" s="17">
        <v>55</v>
      </c>
      <c r="AQ37" s="17">
        <v>16</v>
      </c>
      <c r="AR37" s="17"/>
      <c r="AS37" s="17"/>
      <c r="AT37" s="17">
        <v>63</v>
      </c>
      <c r="AU37" s="17">
        <v>59</v>
      </c>
      <c r="AV37" s="18">
        <v>1</v>
      </c>
      <c r="AW37" s="17"/>
      <c r="AX37" s="17"/>
    </row>
    <row r="38" spans="1:50">
      <c r="A38" s="15" t="s">
        <v>71</v>
      </c>
      <c r="B38" s="15" t="s">
        <v>72</v>
      </c>
      <c r="C38" s="16"/>
      <c r="D38" s="17"/>
      <c r="E38" s="17">
        <v>42</v>
      </c>
      <c r="F38" s="17">
        <v>5</v>
      </c>
      <c r="G38" s="17">
        <v>1</v>
      </c>
      <c r="H38" s="17">
        <v>9</v>
      </c>
      <c r="I38" s="16"/>
      <c r="J38" s="17">
        <v>45</v>
      </c>
      <c r="K38" s="17">
        <v>13</v>
      </c>
      <c r="L38" s="17">
        <v>12</v>
      </c>
      <c r="M38" s="17"/>
      <c r="N38" s="17">
        <v>10</v>
      </c>
      <c r="O38" s="17">
        <v>0</v>
      </c>
      <c r="P38" s="17">
        <v>18</v>
      </c>
      <c r="Q38" s="17"/>
      <c r="R38" s="17">
        <v>26</v>
      </c>
      <c r="S38" s="16">
        <v>8</v>
      </c>
      <c r="T38" s="17"/>
      <c r="U38" s="17">
        <v>52</v>
      </c>
      <c r="V38" s="17">
        <v>14</v>
      </c>
      <c r="W38" s="17">
        <v>5</v>
      </c>
      <c r="X38" s="17"/>
      <c r="Y38" s="17"/>
      <c r="Z38" s="17">
        <v>41</v>
      </c>
      <c r="AA38" s="17">
        <v>0</v>
      </c>
      <c r="AB38" s="17"/>
      <c r="AC38" s="17"/>
      <c r="AD38" s="16">
        <v>37</v>
      </c>
      <c r="AE38" s="17">
        <v>14</v>
      </c>
      <c r="AF38" s="17">
        <v>3</v>
      </c>
      <c r="AG38" s="17">
        <v>16</v>
      </c>
      <c r="AH38" s="17">
        <v>16</v>
      </c>
      <c r="AI38" s="17">
        <v>8</v>
      </c>
      <c r="AJ38" s="17">
        <v>14</v>
      </c>
      <c r="AK38" s="17"/>
      <c r="AL38" s="16"/>
      <c r="AM38" s="17"/>
      <c r="AN38" s="17">
        <v>24</v>
      </c>
      <c r="AO38" s="17">
        <v>18</v>
      </c>
      <c r="AP38" s="17">
        <v>24</v>
      </c>
      <c r="AQ38" s="17">
        <v>0</v>
      </c>
      <c r="AR38" s="17"/>
      <c r="AS38" s="17">
        <v>3</v>
      </c>
      <c r="AT38" s="17">
        <v>30</v>
      </c>
      <c r="AU38" s="17">
        <v>26</v>
      </c>
      <c r="AV38" s="18"/>
      <c r="AW38" s="17"/>
      <c r="AX38" s="17"/>
    </row>
    <row r="39" spans="1:50">
      <c r="A39" s="15" t="s">
        <v>73</v>
      </c>
      <c r="B39" s="15" t="s">
        <v>74</v>
      </c>
      <c r="C39" s="16">
        <v>77</v>
      </c>
      <c r="D39" s="17">
        <v>137</v>
      </c>
      <c r="E39" s="17">
        <v>53</v>
      </c>
      <c r="F39" s="17"/>
      <c r="G39" s="17">
        <v>91</v>
      </c>
      <c r="H39" s="17">
        <v>3</v>
      </c>
      <c r="I39" s="16">
        <v>232</v>
      </c>
      <c r="J39" s="17">
        <v>169</v>
      </c>
      <c r="K39" s="17">
        <v>0</v>
      </c>
      <c r="L39" s="17">
        <v>42</v>
      </c>
      <c r="M39" s="17">
        <v>195</v>
      </c>
      <c r="N39" s="17">
        <v>233</v>
      </c>
      <c r="O39" s="17">
        <v>0</v>
      </c>
      <c r="P39" s="17">
        <v>321</v>
      </c>
      <c r="Q39" s="17"/>
      <c r="R39" s="17">
        <v>84</v>
      </c>
      <c r="S39" s="16">
        <v>248</v>
      </c>
      <c r="T39" s="17">
        <v>0</v>
      </c>
      <c r="U39" s="17">
        <v>297</v>
      </c>
      <c r="V39" s="17">
        <v>3</v>
      </c>
      <c r="W39" s="17">
        <v>29</v>
      </c>
      <c r="X39" s="17"/>
      <c r="Y39" s="17"/>
      <c r="Z39" s="17">
        <v>248</v>
      </c>
      <c r="AA39" s="17">
        <v>0</v>
      </c>
      <c r="AB39" s="17">
        <v>168</v>
      </c>
      <c r="AC39" s="17">
        <v>0</v>
      </c>
      <c r="AD39" s="16"/>
      <c r="AE39" s="17">
        <v>289</v>
      </c>
      <c r="AF39" s="17">
        <v>191</v>
      </c>
      <c r="AG39" s="17">
        <v>105</v>
      </c>
      <c r="AH39" s="17">
        <v>47</v>
      </c>
      <c r="AI39" s="17">
        <v>199</v>
      </c>
      <c r="AJ39" s="17">
        <v>84</v>
      </c>
      <c r="AK39" s="17">
        <v>64</v>
      </c>
      <c r="AL39" s="16">
        <v>167</v>
      </c>
      <c r="AM39" s="17">
        <v>186</v>
      </c>
      <c r="AN39" s="17">
        <v>14</v>
      </c>
      <c r="AO39" s="17">
        <v>6</v>
      </c>
      <c r="AP39" s="17">
        <v>38</v>
      </c>
      <c r="AQ39" s="17">
        <v>156</v>
      </c>
      <c r="AR39" s="17"/>
      <c r="AS39" s="17">
        <v>181</v>
      </c>
      <c r="AT39" s="17">
        <v>112</v>
      </c>
      <c r="AU39" s="17">
        <v>150</v>
      </c>
      <c r="AV39" s="18">
        <v>152</v>
      </c>
      <c r="AW39" s="17">
        <v>112</v>
      </c>
      <c r="AX39" s="17">
        <v>188</v>
      </c>
    </row>
    <row r="40" spans="1:50">
      <c r="A40" s="15" t="s">
        <v>75</v>
      </c>
      <c r="B40" s="15" t="s">
        <v>76</v>
      </c>
      <c r="C40" s="16"/>
      <c r="D40" s="17"/>
      <c r="E40" s="17"/>
      <c r="F40" s="17">
        <v>18</v>
      </c>
      <c r="G40" s="17">
        <v>10</v>
      </c>
      <c r="H40" s="17"/>
      <c r="I40" s="16">
        <v>4</v>
      </c>
      <c r="J40" s="17">
        <v>5</v>
      </c>
      <c r="K40" s="17"/>
      <c r="L40" s="17">
        <v>2</v>
      </c>
      <c r="M40" s="17">
        <v>2</v>
      </c>
      <c r="N40" s="17">
        <v>1</v>
      </c>
      <c r="O40" s="17"/>
      <c r="P40" s="17">
        <v>22</v>
      </c>
      <c r="Q40" s="17"/>
      <c r="R40" s="17"/>
      <c r="S40" s="16">
        <v>10</v>
      </c>
      <c r="T40" s="17">
        <v>0</v>
      </c>
      <c r="U40" s="17">
        <v>2</v>
      </c>
      <c r="V40" s="17"/>
      <c r="W40" s="17"/>
      <c r="X40" s="17"/>
      <c r="Y40" s="17">
        <v>6</v>
      </c>
      <c r="Z40" s="17">
        <v>8</v>
      </c>
      <c r="AA40" s="17"/>
      <c r="AB40" s="17"/>
      <c r="AC40" s="17">
        <v>0</v>
      </c>
      <c r="AD40" s="16">
        <v>4</v>
      </c>
      <c r="AE40" s="17"/>
      <c r="AF40" s="17"/>
      <c r="AG40" s="17">
        <v>4</v>
      </c>
      <c r="AH40" s="17">
        <v>10</v>
      </c>
      <c r="AI40" s="17">
        <v>22</v>
      </c>
      <c r="AJ40" s="17"/>
      <c r="AK40" s="17"/>
      <c r="AL40" s="16">
        <v>2</v>
      </c>
      <c r="AM40" s="17">
        <v>7</v>
      </c>
      <c r="AN40" s="17"/>
      <c r="AO40" s="17"/>
      <c r="AP40" s="17"/>
      <c r="AQ40" s="17"/>
      <c r="AR40" s="17"/>
      <c r="AS40" s="17">
        <v>24</v>
      </c>
      <c r="AT40" s="17"/>
      <c r="AU40" s="17"/>
      <c r="AV40" s="18">
        <v>2</v>
      </c>
      <c r="AW40" s="17">
        <v>1</v>
      </c>
      <c r="AX40" s="17">
        <v>13</v>
      </c>
    </row>
    <row r="41" spans="1:50">
      <c r="A41" s="15" t="s">
        <v>77</v>
      </c>
      <c r="B41" s="15" t="s">
        <v>78</v>
      </c>
      <c r="C41" s="16"/>
      <c r="D41" s="17">
        <v>119</v>
      </c>
      <c r="E41" s="17">
        <v>6</v>
      </c>
      <c r="F41" s="17">
        <v>0</v>
      </c>
      <c r="G41" s="17">
        <v>44</v>
      </c>
      <c r="H41" s="17">
        <v>38</v>
      </c>
      <c r="I41" s="16">
        <v>39</v>
      </c>
      <c r="J41" s="17"/>
      <c r="K41" s="17">
        <v>0</v>
      </c>
      <c r="L41" s="17">
        <v>83</v>
      </c>
      <c r="M41" s="17">
        <v>16</v>
      </c>
      <c r="N41" s="17">
        <v>1</v>
      </c>
      <c r="O41" s="17">
        <v>0</v>
      </c>
      <c r="P41" s="17">
        <v>36</v>
      </c>
      <c r="Q41" s="17">
        <v>39</v>
      </c>
      <c r="R41" s="17"/>
      <c r="S41" s="16">
        <v>32</v>
      </c>
      <c r="T41" s="17">
        <v>0</v>
      </c>
      <c r="U41" s="17">
        <v>20</v>
      </c>
      <c r="V41" s="17">
        <v>24</v>
      </c>
      <c r="W41" s="17">
        <v>30</v>
      </c>
      <c r="X41" s="17"/>
      <c r="Y41" s="17">
        <v>41</v>
      </c>
      <c r="Z41" s="17">
        <v>34</v>
      </c>
      <c r="AA41" s="17">
        <v>5</v>
      </c>
      <c r="AB41" s="17">
        <v>2</v>
      </c>
      <c r="AC41" s="17">
        <v>0</v>
      </c>
      <c r="AD41" s="16">
        <v>20</v>
      </c>
      <c r="AE41" s="17"/>
      <c r="AF41" s="17">
        <v>27</v>
      </c>
      <c r="AG41" s="17">
        <v>25</v>
      </c>
      <c r="AH41" s="17"/>
      <c r="AI41" s="17">
        <v>30</v>
      </c>
      <c r="AJ41" s="17">
        <v>41</v>
      </c>
      <c r="AK41" s="17">
        <v>11</v>
      </c>
      <c r="AL41" s="16">
        <v>29</v>
      </c>
      <c r="AM41" s="17">
        <v>38</v>
      </c>
      <c r="AN41" s="17">
        <v>26</v>
      </c>
      <c r="AO41" s="17"/>
      <c r="AP41" s="17"/>
      <c r="AQ41" s="17">
        <v>0</v>
      </c>
      <c r="AR41" s="17"/>
      <c r="AS41" s="17">
        <v>76</v>
      </c>
      <c r="AT41" s="17">
        <v>5</v>
      </c>
      <c r="AU41" s="17"/>
      <c r="AV41" s="18">
        <v>2</v>
      </c>
      <c r="AW41" s="17">
        <v>25</v>
      </c>
      <c r="AX41" s="17">
        <v>40</v>
      </c>
    </row>
    <row r="42" spans="1:50">
      <c r="A42" s="15" t="s">
        <v>79</v>
      </c>
      <c r="B42" s="15" t="s">
        <v>80</v>
      </c>
      <c r="C42" s="16"/>
      <c r="D42" s="17"/>
      <c r="E42" s="17">
        <v>12</v>
      </c>
      <c r="F42" s="17">
        <v>31</v>
      </c>
      <c r="G42" s="17">
        <v>4</v>
      </c>
      <c r="H42" s="17"/>
      <c r="I42" s="16">
        <v>3</v>
      </c>
      <c r="J42" s="17">
        <v>10</v>
      </c>
      <c r="K42" s="17">
        <v>0</v>
      </c>
      <c r="L42" s="17"/>
      <c r="M42" s="17">
        <v>13</v>
      </c>
      <c r="N42" s="17">
        <v>6</v>
      </c>
      <c r="O42" s="17">
        <v>0</v>
      </c>
      <c r="P42" s="17">
        <v>26</v>
      </c>
      <c r="Q42" s="17"/>
      <c r="R42" s="17"/>
      <c r="S42" s="16">
        <v>21</v>
      </c>
      <c r="T42" s="17">
        <v>0</v>
      </c>
      <c r="U42" s="17">
        <v>7</v>
      </c>
      <c r="V42" s="17"/>
      <c r="W42" s="17"/>
      <c r="X42" s="17"/>
      <c r="Y42" s="17"/>
      <c r="Z42" s="17">
        <v>34</v>
      </c>
      <c r="AA42" s="17">
        <v>5</v>
      </c>
      <c r="AB42" s="17"/>
      <c r="AC42" s="17">
        <v>0</v>
      </c>
      <c r="AD42" s="16">
        <v>16</v>
      </c>
      <c r="AE42" s="17"/>
      <c r="AF42" s="17">
        <v>4</v>
      </c>
      <c r="AG42" s="17">
        <v>2</v>
      </c>
      <c r="AH42" s="17"/>
      <c r="AI42" s="17">
        <v>8</v>
      </c>
      <c r="AJ42" s="17">
        <v>12</v>
      </c>
      <c r="AK42" s="17">
        <v>2</v>
      </c>
      <c r="AL42" s="16">
        <v>9</v>
      </c>
      <c r="AM42" s="17">
        <v>3</v>
      </c>
      <c r="AN42" s="17"/>
      <c r="AO42" s="17"/>
      <c r="AP42" s="17"/>
      <c r="AQ42" s="17"/>
      <c r="AR42" s="17"/>
      <c r="AS42" s="17"/>
      <c r="AT42" s="17"/>
      <c r="AU42" s="17"/>
      <c r="AV42" s="18">
        <v>28</v>
      </c>
      <c r="AW42" s="17">
        <v>11</v>
      </c>
      <c r="AX42" s="17">
        <v>6</v>
      </c>
    </row>
    <row r="43" spans="1:50">
      <c r="A43" s="15" t="s">
        <v>81</v>
      </c>
      <c r="B43" s="15" t="s">
        <v>82</v>
      </c>
      <c r="C43" s="16">
        <v>19</v>
      </c>
      <c r="D43" s="17">
        <v>6</v>
      </c>
      <c r="E43" s="17"/>
      <c r="F43" s="17">
        <v>3</v>
      </c>
      <c r="G43" s="17">
        <v>34</v>
      </c>
      <c r="H43" s="17">
        <v>1</v>
      </c>
      <c r="I43" s="16"/>
      <c r="J43" s="17">
        <v>16</v>
      </c>
      <c r="K43" s="17">
        <v>13</v>
      </c>
      <c r="L43" s="17">
        <v>4</v>
      </c>
      <c r="M43" s="17">
        <v>7</v>
      </c>
      <c r="N43" s="17"/>
      <c r="O43" s="17">
        <v>0</v>
      </c>
      <c r="P43" s="17">
        <v>17</v>
      </c>
      <c r="Q43" s="17"/>
      <c r="R43" s="17">
        <v>20</v>
      </c>
      <c r="S43" s="16">
        <v>5</v>
      </c>
      <c r="T43" s="17">
        <v>0</v>
      </c>
      <c r="U43" s="17">
        <v>33</v>
      </c>
      <c r="V43" s="17">
        <v>8</v>
      </c>
      <c r="W43" s="17">
        <v>15</v>
      </c>
      <c r="X43" s="17"/>
      <c r="Y43" s="17">
        <v>40</v>
      </c>
      <c r="Z43" s="17">
        <v>6</v>
      </c>
      <c r="AA43" s="17"/>
      <c r="AB43" s="17"/>
      <c r="AC43" s="17"/>
      <c r="AD43" s="16">
        <v>15</v>
      </c>
      <c r="AE43" s="17"/>
      <c r="AF43" s="17">
        <v>45</v>
      </c>
      <c r="AG43" s="17">
        <v>7</v>
      </c>
      <c r="AH43" s="17"/>
      <c r="AI43" s="17">
        <v>26</v>
      </c>
      <c r="AJ43" s="17"/>
      <c r="AK43" s="17">
        <v>17</v>
      </c>
      <c r="AL43" s="16">
        <v>12</v>
      </c>
      <c r="AM43" s="17">
        <v>25</v>
      </c>
      <c r="AN43" s="17">
        <v>12</v>
      </c>
      <c r="AO43" s="17"/>
      <c r="AP43" s="17"/>
      <c r="AQ43" s="17">
        <v>11</v>
      </c>
      <c r="AR43" s="17"/>
      <c r="AS43" s="17">
        <v>27</v>
      </c>
      <c r="AT43" s="17"/>
      <c r="AU43" s="17"/>
      <c r="AV43" s="18"/>
      <c r="AW43" s="17">
        <v>34</v>
      </c>
      <c r="AX43" s="17">
        <v>22</v>
      </c>
    </row>
    <row r="44" spans="1:50">
      <c r="A44" s="15" t="s">
        <v>83</v>
      </c>
      <c r="B44" s="15" t="s">
        <v>84</v>
      </c>
      <c r="C44" s="16"/>
      <c r="D44" s="17">
        <v>113</v>
      </c>
      <c r="E44" s="17">
        <v>20</v>
      </c>
      <c r="F44" s="17">
        <v>0</v>
      </c>
      <c r="G44" s="17">
        <v>45</v>
      </c>
      <c r="H44" s="17">
        <v>18</v>
      </c>
      <c r="I44" s="16"/>
      <c r="J44" s="17"/>
      <c r="K44" s="17">
        <v>56</v>
      </c>
      <c r="L44" s="17">
        <v>21</v>
      </c>
      <c r="M44" s="17">
        <v>3</v>
      </c>
      <c r="N44" s="17"/>
      <c r="O44" s="17">
        <v>0</v>
      </c>
      <c r="P44" s="17">
        <v>17</v>
      </c>
      <c r="Q44" s="17"/>
      <c r="R44" s="17">
        <v>51</v>
      </c>
      <c r="S44" s="16">
        <v>9</v>
      </c>
      <c r="T44" s="17"/>
      <c r="U44" s="17">
        <v>76</v>
      </c>
      <c r="V44" s="17">
        <v>50</v>
      </c>
      <c r="W44" s="17"/>
      <c r="X44" s="17"/>
      <c r="Y44" s="17">
        <v>27</v>
      </c>
      <c r="Z44" s="17">
        <v>5</v>
      </c>
      <c r="AA44" s="17"/>
      <c r="AB44" s="17"/>
      <c r="AC44" s="17">
        <v>0</v>
      </c>
      <c r="AD44" s="16">
        <v>58</v>
      </c>
      <c r="AE44" s="17"/>
      <c r="AF44" s="17">
        <v>37</v>
      </c>
      <c r="AG44" s="17">
        <v>45</v>
      </c>
      <c r="AH44" s="17">
        <v>3</v>
      </c>
      <c r="AI44" s="17">
        <v>0</v>
      </c>
      <c r="AJ44" s="17">
        <v>9</v>
      </c>
      <c r="AK44" s="17">
        <v>14</v>
      </c>
      <c r="AL44" s="16">
        <v>16</v>
      </c>
      <c r="AM44" s="17">
        <v>18</v>
      </c>
      <c r="AN44" s="17">
        <v>1</v>
      </c>
      <c r="AO44" s="17"/>
      <c r="AP44" s="17"/>
      <c r="AQ44" s="17">
        <v>21</v>
      </c>
      <c r="AR44" s="17"/>
      <c r="AS44" s="17">
        <v>51</v>
      </c>
      <c r="AT44" s="17">
        <v>2</v>
      </c>
      <c r="AU44" s="17"/>
      <c r="AV44" s="18"/>
      <c r="AW44" s="17">
        <v>40</v>
      </c>
      <c r="AX44" s="17">
        <v>41</v>
      </c>
    </row>
    <row r="45" spans="1:50">
      <c r="A45" s="15" t="s">
        <v>85</v>
      </c>
      <c r="B45" s="15" t="s">
        <v>86</v>
      </c>
      <c r="C45" s="16"/>
      <c r="D45" s="17"/>
      <c r="E45" s="17">
        <v>9</v>
      </c>
      <c r="F45" s="17">
        <v>80</v>
      </c>
      <c r="G45" s="17">
        <v>34</v>
      </c>
      <c r="H45" s="17">
        <v>0</v>
      </c>
      <c r="I45" s="16">
        <v>25</v>
      </c>
      <c r="J45" s="17">
        <v>34</v>
      </c>
      <c r="K45" s="17">
        <v>0</v>
      </c>
      <c r="L45" s="17">
        <v>36</v>
      </c>
      <c r="M45" s="17">
        <v>7</v>
      </c>
      <c r="N45" s="17">
        <v>15</v>
      </c>
      <c r="O45" s="17">
        <v>0</v>
      </c>
      <c r="P45" s="17">
        <v>14</v>
      </c>
      <c r="Q45" s="17"/>
      <c r="R45" s="17">
        <v>10</v>
      </c>
      <c r="S45" s="16">
        <v>23</v>
      </c>
      <c r="T45" s="17">
        <v>0</v>
      </c>
      <c r="U45" s="17">
        <v>21</v>
      </c>
      <c r="V45" s="17"/>
      <c r="W45" s="17"/>
      <c r="X45" s="17"/>
      <c r="Y45" s="17"/>
      <c r="Z45" s="17">
        <v>15</v>
      </c>
      <c r="AA45" s="17">
        <v>49</v>
      </c>
      <c r="AB45" s="17">
        <v>14</v>
      </c>
      <c r="AC45" s="17">
        <v>0</v>
      </c>
      <c r="AD45" s="16">
        <v>46</v>
      </c>
      <c r="AE45" s="17">
        <v>1</v>
      </c>
      <c r="AF45" s="17">
        <v>15</v>
      </c>
      <c r="AG45" s="17">
        <v>37</v>
      </c>
      <c r="AH45" s="17">
        <v>22</v>
      </c>
      <c r="AI45" s="17">
        <v>0</v>
      </c>
      <c r="AJ45" s="17">
        <v>16</v>
      </c>
      <c r="AK45" s="17">
        <v>9</v>
      </c>
      <c r="AL45" s="16">
        <v>39</v>
      </c>
      <c r="AM45" s="17">
        <v>34</v>
      </c>
      <c r="AN45" s="17"/>
      <c r="AO45" s="17"/>
      <c r="AP45" s="17"/>
      <c r="AQ45" s="17">
        <v>18</v>
      </c>
      <c r="AR45" s="17"/>
      <c r="AS45" s="17">
        <v>25</v>
      </c>
      <c r="AT45" s="17">
        <v>0</v>
      </c>
      <c r="AU45" s="17"/>
      <c r="AV45" s="18">
        <v>34</v>
      </c>
      <c r="AW45" s="17">
        <v>1</v>
      </c>
      <c r="AX45" s="17">
        <v>11</v>
      </c>
    </row>
    <row r="46" spans="1:50">
      <c r="A46" s="15" t="s">
        <v>87</v>
      </c>
      <c r="B46" s="15" t="s">
        <v>88</v>
      </c>
      <c r="C46" s="16"/>
      <c r="D46" s="17">
        <v>135</v>
      </c>
      <c r="E46" s="17">
        <v>12</v>
      </c>
      <c r="F46" s="17">
        <v>0</v>
      </c>
      <c r="G46" s="17">
        <v>88</v>
      </c>
      <c r="H46" s="17">
        <v>130</v>
      </c>
      <c r="I46" s="16">
        <v>147</v>
      </c>
      <c r="J46" s="17"/>
      <c r="K46" s="17">
        <v>14</v>
      </c>
      <c r="L46" s="17">
        <v>64</v>
      </c>
      <c r="M46" s="17">
        <v>58</v>
      </c>
      <c r="N46" s="17">
        <v>5</v>
      </c>
      <c r="O46" s="17">
        <v>0</v>
      </c>
      <c r="P46" s="17">
        <v>81</v>
      </c>
      <c r="Q46" s="17">
        <v>36</v>
      </c>
      <c r="R46" s="17"/>
      <c r="S46" s="16">
        <v>23</v>
      </c>
      <c r="T46" s="17">
        <v>0</v>
      </c>
      <c r="U46" s="17">
        <v>244</v>
      </c>
      <c r="V46" s="17">
        <v>31</v>
      </c>
      <c r="W46" s="17">
        <v>72</v>
      </c>
      <c r="X46" s="17"/>
      <c r="Y46" s="17">
        <v>141</v>
      </c>
      <c r="Z46" s="17">
        <v>66</v>
      </c>
      <c r="AA46" s="17">
        <v>8</v>
      </c>
      <c r="AB46" s="17">
        <v>2</v>
      </c>
      <c r="AC46" s="17">
        <v>1</v>
      </c>
      <c r="AD46" s="16">
        <v>152</v>
      </c>
      <c r="AE46" s="17"/>
      <c r="AF46" s="17">
        <v>37</v>
      </c>
      <c r="AG46" s="17">
        <v>78</v>
      </c>
      <c r="AH46" s="17">
        <v>17</v>
      </c>
      <c r="AI46" s="17">
        <v>3</v>
      </c>
      <c r="AJ46" s="17">
        <v>3</v>
      </c>
      <c r="AK46" s="17">
        <v>7</v>
      </c>
      <c r="AL46" s="16">
        <v>0</v>
      </c>
      <c r="AM46" s="17">
        <v>290</v>
      </c>
      <c r="AN46" s="17">
        <v>36</v>
      </c>
      <c r="AO46" s="17"/>
      <c r="AP46" s="17"/>
      <c r="AQ46" s="17">
        <v>20</v>
      </c>
      <c r="AR46" s="17"/>
      <c r="AS46" s="17">
        <v>107</v>
      </c>
      <c r="AT46" s="17">
        <v>77</v>
      </c>
      <c r="AU46" s="17">
        <v>1</v>
      </c>
      <c r="AV46" s="18"/>
      <c r="AW46" s="17">
        <v>55</v>
      </c>
      <c r="AX46" s="17">
        <v>42</v>
      </c>
    </row>
    <row r="47" spans="1:50">
      <c r="A47" s="15" t="s">
        <v>89</v>
      </c>
      <c r="B47" s="15" t="s">
        <v>90</v>
      </c>
      <c r="C47" s="16">
        <v>20</v>
      </c>
      <c r="D47" s="17">
        <v>67</v>
      </c>
      <c r="E47" s="17">
        <v>21</v>
      </c>
      <c r="F47" s="17">
        <v>0</v>
      </c>
      <c r="G47" s="17">
        <v>66</v>
      </c>
      <c r="H47" s="17">
        <v>50</v>
      </c>
      <c r="I47" s="16">
        <v>5</v>
      </c>
      <c r="J47" s="17"/>
      <c r="K47" s="17">
        <v>65</v>
      </c>
      <c r="L47" s="17">
        <v>80</v>
      </c>
      <c r="M47" s="17"/>
      <c r="N47" s="17"/>
      <c r="O47" s="17">
        <v>0</v>
      </c>
      <c r="P47" s="17">
        <v>74</v>
      </c>
      <c r="Q47" s="17">
        <v>23</v>
      </c>
      <c r="R47" s="17"/>
      <c r="S47" s="16">
        <v>4</v>
      </c>
      <c r="T47" s="17">
        <v>0</v>
      </c>
      <c r="U47" s="17">
        <v>83</v>
      </c>
      <c r="V47" s="17">
        <v>19</v>
      </c>
      <c r="W47" s="17"/>
      <c r="X47" s="17"/>
      <c r="Y47" s="17">
        <v>100</v>
      </c>
      <c r="Z47" s="17">
        <v>36</v>
      </c>
      <c r="AA47" s="17">
        <v>0</v>
      </c>
      <c r="AB47" s="17"/>
      <c r="AC47" s="17">
        <v>0</v>
      </c>
      <c r="AD47" s="16">
        <v>63</v>
      </c>
      <c r="AE47" s="17">
        <v>1</v>
      </c>
      <c r="AF47" s="17">
        <v>27</v>
      </c>
      <c r="AG47" s="17">
        <v>39</v>
      </c>
      <c r="AH47" s="17">
        <v>5</v>
      </c>
      <c r="AI47" s="17">
        <v>20</v>
      </c>
      <c r="AJ47" s="17">
        <v>23</v>
      </c>
      <c r="AK47" s="17">
        <v>28</v>
      </c>
      <c r="AL47" s="16">
        <v>57</v>
      </c>
      <c r="AM47" s="17">
        <v>27</v>
      </c>
      <c r="AN47" s="17"/>
      <c r="AO47" s="17"/>
      <c r="AP47" s="17"/>
      <c r="AQ47" s="17">
        <v>42</v>
      </c>
      <c r="AR47" s="17"/>
      <c r="AS47" s="17">
        <v>83</v>
      </c>
      <c r="AT47" s="17">
        <v>5</v>
      </c>
      <c r="AU47" s="17"/>
      <c r="AV47" s="18"/>
      <c r="AW47" s="17">
        <v>49</v>
      </c>
      <c r="AX47" s="17">
        <v>43</v>
      </c>
    </row>
    <row r="48" spans="1:50">
      <c r="A48" s="15" t="s">
        <v>91</v>
      </c>
      <c r="B48" s="15" t="s">
        <v>92</v>
      </c>
      <c r="C48" s="16">
        <v>9</v>
      </c>
      <c r="D48" s="17">
        <v>25</v>
      </c>
      <c r="E48" s="17">
        <v>42</v>
      </c>
      <c r="F48" s="17">
        <v>13</v>
      </c>
      <c r="G48" s="17">
        <v>3</v>
      </c>
      <c r="H48" s="17"/>
      <c r="I48" s="16"/>
      <c r="J48" s="17">
        <v>43</v>
      </c>
      <c r="K48" s="17">
        <v>0</v>
      </c>
      <c r="L48" s="17">
        <v>10</v>
      </c>
      <c r="M48" s="17"/>
      <c r="N48" s="17">
        <v>20</v>
      </c>
      <c r="O48" s="17"/>
      <c r="P48" s="17">
        <v>2</v>
      </c>
      <c r="Q48" s="17">
        <v>27</v>
      </c>
      <c r="R48" s="17"/>
      <c r="S48" s="16">
        <v>71</v>
      </c>
      <c r="T48" s="17">
        <v>0</v>
      </c>
      <c r="U48" s="17"/>
      <c r="V48" s="17"/>
      <c r="W48" s="17"/>
      <c r="X48" s="17"/>
      <c r="Y48" s="17">
        <v>58</v>
      </c>
      <c r="Z48" s="17"/>
      <c r="AA48" s="17"/>
      <c r="AB48" s="17"/>
      <c r="AC48" s="17">
        <v>0</v>
      </c>
      <c r="AD48" s="16">
        <v>10</v>
      </c>
      <c r="AE48" s="17"/>
      <c r="AF48" s="17"/>
      <c r="AG48" s="17">
        <v>4</v>
      </c>
      <c r="AH48" s="17">
        <v>5</v>
      </c>
      <c r="AI48" s="17">
        <v>67</v>
      </c>
      <c r="AJ48" s="17">
        <v>25</v>
      </c>
      <c r="AK48" s="17"/>
      <c r="AL48" s="16">
        <v>3</v>
      </c>
      <c r="AM48" s="17">
        <v>43</v>
      </c>
      <c r="AN48" s="17">
        <v>15</v>
      </c>
      <c r="AO48" s="17"/>
      <c r="AP48" s="17"/>
      <c r="AQ48" s="17">
        <v>0</v>
      </c>
      <c r="AR48" s="17"/>
      <c r="AS48" s="17">
        <v>48</v>
      </c>
      <c r="AT48" s="17">
        <v>25</v>
      </c>
      <c r="AU48" s="17"/>
      <c r="AV48" s="18">
        <v>12</v>
      </c>
      <c r="AW48" s="17">
        <v>42</v>
      </c>
      <c r="AX48" s="17"/>
    </row>
    <row r="49" spans="1:50">
      <c r="A49" s="15" t="s">
        <v>93</v>
      </c>
      <c r="B49" s="15" t="s">
        <v>94</v>
      </c>
      <c r="C49" s="16">
        <v>22</v>
      </c>
      <c r="D49" s="17"/>
      <c r="E49" s="17"/>
      <c r="F49" s="17">
        <v>17</v>
      </c>
      <c r="G49" s="17">
        <v>4</v>
      </c>
      <c r="H49" s="17">
        <v>7</v>
      </c>
      <c r="I49" s="16">
        <v>48</v>
      </c>
      <c r="J49" s="17">
        <v>47</v>
      </c>
      <c r="K49" s="17">
        <v>0</v>
      </c>
      <c r="L49" s="17">
        <v>13</v>
      </c>
      <c r="M49" s="17">
        <v>13</v>
      </c>
      <c r="N49" s="17">
        <v>25</v>
      </c>
      <c r="O49" s="17"/>
      <c r="P49" s="17">
        <v>2</v>
      </c>
      <c r="Q49" s="17">
        <v>29</v>
      </c>
      <c r="R49" s="17"/>
      <c r="S49" s="16">
        <v>49</v>
      </c>
      <c r="T49" s="17">
        <v>0</v>
      </c>
      <c r="U49" s="17">
        <v>64</v>
      </c>
      <c r="V49" s="17"/>
      <c r="W49" s="17"/>
      <c r="X49" s="17"/>
      <c r="Y49" s="17">
        <v>24</v>
      </c>
      <c r="Z49" s="17">
        <v>37</v>
      </c>
      <c r="AA49" s="17"/>
      <c r="AB49" s="17"/>
      <c r="AC49" s="17">
        <v>0</v>
      </c>
      <c r="AD49" s="16">
        <v>64</v>
      </c>
      <c r="AE49" s="17"/>
      <c r="AF49" s="17">
        <v>3</v>
      </c>
      <c r="AG49" s="17">
        <v>15</v>
      </c>
      <c r="AH49" s="17">
        <v>28</v>
      </c>
      <c r="AI49" s="17">
        <v>41</v>
      </c>
      <c r="AJ49" s="17">
        <v>27</v>
      </c>
      <c r="AK49" s="17">
        <v>7</v>
      </c>
      <c r="AL49" s="16">
        <v>14</v>
      </c>
      <c r="AM49" s="17">
        <v>12</v>
      </c>
      <c r="AN49" s="17">
        <v>32</v>
      </c>
      <c r="AO49" s="17"/>
      <c r="AP49" s="17"/>
      <c r="AQ49" s="17">
        <v>21</v>
      </c>
      <c r="AR49" s="17"/>
      <c r="AS49" s="17">
        <v>38</v>
      </c>
      <c r="AT49" s="17">
        <v>26</v>
      </c>
      <c r="AU49" s="17"/>
      <c r="AV49" s="18"/>
      <c r="AW49" s="17">
        <v>30</v>
      </c>
      <c r="AX49" s="17"/>
    </row>
    <row r="50" spans="1:50">
      <c r="A50" s="15" t="s">
        <v>95</v>
      </c>
      <c r="B50" s="15" t="s">
        <v>96</v>
      </c>
      <c r="C50" s="16">
        <v>17</v>
      </c>
      <c r="D50" s="17"/>
      <c r="E50" s="17"/>
      <c r="F50" s="17">
        <v>20</v>
      </c>
      <c r="G50" s="17">
        <v>3</v>
      </c>
      <c r="H50" s="17">
        <v>1</v>
      </c>
      <c r="I50" s="16">
        <v>1</v>
      </c>
      <c r="J50" s="17">
        <v>37</v>
      </c>
      <c r="K50" s="17">
        <v>0</v>
      </c>
      <c r="L50" s="17">
        <v>2</v>
      </c>
      <c r="M50" s="17">
        <v>35</v>
      </c>
      <c r="N50" s="17"/>
      <c r="O50" s="17">
        <v>0</v>
      </c>
      <c r="P50" s="17">
        <v>6</v>
      </c>
      <c r="Q50" s="17">
        <v>11</v>
      </c>
      <c r="R50" s="17"/>
      <c r="S50" s="16">
        <v>113</v>
      </c>
      <c r="T50" s="17">
        <v>0</v>
      </c>
      <c r="U50" s="17">
        <v>8</v>
      </c>
      <c r="V50" s="17"/>
      <c r="W50" s="17"/>
      <c r="X50" s="17"/>
      <c r="Y50" s="17"/>
      <c r="Z50" s="17">
        <v>20</v>
      </c>
      <c r="AA50" s="17">
        <v>71</v>
      </c>
      <c r="AB50" s="17">
        <v>17</v>
      </c>
      <c r="AC50" s="17">
        <v>0</v>
      </c>
      <c r="AD50" s="16">
        <v>26</v>
      </c>
      <c r="AE50" s="17">
        <v>6</v>
      </c>
      <c r="AF50" s="17">
        <v>9</v>
      </c>
      <c r="AG50" s="17">
        <v>19</v>
      </c>
      <c r="AH50" s="17">
        <v>1</v>
      </c>
      <c r="AI50" s="17">
        <v>0</v>
      </c>
      <c r="AJ50" s="17">
        <v>135</v>
      </c>
      <c r="AK50" s="17"/>
      <c r="AL50" s="16">
        <v>15</v>
      </c>
      <c r="AM50" s="17">
        <v>76</v>
      </c>
      <c r="AN50" s="17"/>
      <c r="AO50" s="17"/>
      <c r="AP50" s="17">
        <v>8</v>
      </c>
      <c r="AQ50" s="17">
        <v>17</v>
      </c>
      <c r="AR50" s="17"/>
      <c r="AS50" s="17">
        <v>65</v>
      </c>
      <c r="AT50" s="17">
        <v>4</v>
      </c>
      <c r="AU50" s="17"/>
      <c r="AV50" s="18">
        <v>8</v>
      </c>
      <c r="AW50" s="17">
        <v>3</v>
      </c>
      <c r="AX50" s="17">
        <v>43</v>
      </c>
    </row>
    <row r="51" spans="1:50" ht="15.75" thickBot="1">
      <c r="A51" s="19" t="s">
        <v>97</v>
      </c>
      <c r="B51" s="19" t="s">
        <v>98</v>
      </c>
      <c r="C51" s="20"/>
      <c r="D51" s="21"/>
      <c r="E51" s="21">
        <v>11</v>
      </c>
      <c r="F51" s="21">
        <v>29</v>
      </c>
      <c r="G51" s="21">
        <v>10</v>
      </c>
      <c r="H51" s="21"/>
      <c r="I51" s="20">
        <v>16</v>
      </c>
      <c r="J51" s="21">
        <v>25</v>
      </c>
      <c r="K51" s="21">
        <v>0</v>
      </c>
      <c r="L51" s="21">
        <v>23</v>
      </c>
      <c r="M51" s="21">
        <v>3</v>
      </c>
      <c r="N51" s="21"/>
      <c r="O51" s="21"/>
      <c r="P51" s="21">
        <v>4</v>
      </c>
      <c r="Q51" s="21"/>
      <c r="R51" s="21"/>
      <c r="S51" s="20">
        <v>16</v>
      </c>
      <c r="T51" s="21">
        <v>0</v>
      </c>
      <c r="U51" s="21"/>
      <c r="V51" s="21"/>
      <c r="W51" s="21"/>
      <c r="X51" s="21"/>
      <c r="Y51" s="21">
        <v>44</v>
      </c>
      <c r="Z51" s="21"/>
      <c r="AA51" s="21"/>
      <c r="AB51" s="21"/>
      <c r="AC51" s="21">
        <v>0</v>
      </c>
      <c r="AD51" s="20">
        <v>36</v>
      </c>
      <c r="AE51" s="21"/>
      <c r="AF51" s="21">
        <v>1</v>
      </c>
      <c r="AG51" s="21">
        <v>14</v>
      </c>
      <c r="AH51" s="21">
        <v>4</v>
      </c>
      <c r="AI51" s="21">
        <v>5</v>
      </c>
      <c r="AJ51" s="21">
        <v>7</v>
      </c>
      <c r="AK51" s="21">
        <v>23</v>
      </c>
      <c r="AL51" s="20">
        <v>2</v>
      </c>
      <c r="AM51" s="21">
        <v>13</v>
      </c>
      <c r="AN51" s="21"/>
      <c r="AO51" s="21">
        <v>1</v>
      </c>
      <c r="AP51" s="21"/>
      <c r="AQ51" s="21">
        <v>0</v>
      </c>
      <c r="AR51" s="21"/>
      <c r="AS51" s="21">
        <v>41</v>
      </c>
      <c r="AT51" s="21"/>
      <c r="AU51" s="21"/>
      <c r="AV51" s="22">
        <v>6</v>
      </c>
      <c r="AW51" s="17">
        <v>32</v>
      </c>
      <c r="AX51" s="17">
        <v>9</v>
      </c>
    </row>
    <row r="52" spans="1:50" ht="15.75" thickBot="1">
      <c r="A52" s="110" t="s">
        <v>99</v>
      </c>
      <c r="B52" s="111"/>
      <c r="C52" s="23">
        <f t="shared" ref="C52:AV52" si="0">SUM(C4:C51)</f>
        <v>742</v>
      </c>
      <c r="D52" s="23">
        <f t="shared" si="0"/>
        <v>1082</v>
      </c>
      <c r="E52" s="23">
        <f t="shared" si="0"/>
        <v>2062</v>
      </c>
      <c r="F52" s="23">
        <f t="shared" si="0"/>
        <v>936</v>
      </c>
      <c r="G52" s="24">
        <f t="shared" si="0"/>
        <v>1204</v>
      </c>
      <c r="H52" s="24">
        <f t="shared" si="0"/>
        <v>1195</v>
      </c>
      <c r="I52" s="23">
        <f t="shared" si="0"/>
        <v>2557</v>
      </c>
      <c r="J52" s="23">
        <f t="shared" si="0"/>
        <v>1340</v>
      </c>
      <c r="K52" s="23">
        <f t="shared" si="0"/>
        <v>627</v>
      </c>
      <c r="L52" s="23">
        <f t="shared" si="0"/>
        <v>1126</v>
      </c>
      <c r="M52" s="24">
        <f t="shared" si="0"/>
        <v>1372</v>
      </c>
      <c r="N52" s="24">
        <f t="shared" si="0"/>
        <v>1406</v>
      </c>
      <c r="O52" s="24">
        <f t="shared" si="0"/>
        <v>861</v>
      </c>
      <c r="P52" s="24">
        <f t="shared" si="0"/>
        <v>1090</v>
      </c>
      <c r="Q52" s="24">
        <f t="shared" si="0"/>
        <v>1549</v>
      </c>
      <c r="R52" s="24">
        <f t="shared" si="0"/>
        <v>1210</v>
      </c>
      <c r="S52" s="23">
        <f t="shared" si="0"/>
        <v>2286</v>
      </c>
      <c r="T52" s="23">
        <f t="shared" si="0"/>
        <v>667</v>
      </c>
      <c r="U52" s="23">
        <f t="shared" si="0"/>
        <v>2102</v>
      </c>
      <c r="V52" s="23">
        <f t="shared" si="0"/>
        <v>828</v>
      </c>
      <c r="W52" s="24">
        <f t="shared" si="0"/>
        <v>1087</v>
      </c>
      <c r="X52" s="24">
        <f t="shared" si="0"/>
        <v>759</v>
      </c>
      <c r="Y52" s="24">
        <f t="shared" si="0"/>
        <v>1936</v>
      </c>
      <c r="Z52" s="24">
        <f t="shared" si="0"/>
        <v>1649</v>
      </c>
      <c r="AA52" s="24">
        <f t="shared" si="0"/>
        <v>902</v>
      </c>
      <c r="AB52" s="24">
        <f t="shared" si="0"/>
        <v>1458</v>
      </c>
      <c r="AC52" s="24">
        <f t="shared" si="0"/>
        <v>975</v>
      </c>
      <c r="AD52" s="23">
        <f t="shared" si="0"/>
        <v>1641</v>
      </c>
      <c r="AE52" s="23">
        <f t="shared" si="0"/>
        <v>1179</v>
      </c>
      <c r="AF52" s="23">
        <f t="shared" si="0"/>
        <v>1285</v>
      </c>
      <c r="AG52" s="23">
        <f t="shared" si="0"/>
        <v>1464</v>
      </c>
      <c r="AH52" s="24">
        <f t="shared" si="0"/>
        <v>895</v>
      </c>
      <c r="AI52" s="24">
        <f t="shared" si="0"/>
        <v>1880</v>
      </c>
      <c r="AJ52" s="24">
        <f t="shared" si="0"/>
        <v>3066</v>
      </c>
      <c r="AK52" s="24">
        <f t="shared" si="0"/>
        <v>947</v>
      </c>
      <c r="AL52" s="23">
        <f t="shared" si="0"/>
        <v>1354</v>
      </c>
      <c r="AM52" s="23">
        <f t="shared" si="0"/>
        <v>1893</v>
      </c>
      <c r="AN52" s="23">
        <f t="shared" si="0"/>
        <v>1345</v>
      </c>
      <c r="AO52" s="23">
        <f t="shared" si="0"/>
        <v>817</v>
      </c>
      <c r="AP52" s="24">
        <f t="shared" si="0"/>
        <v>1265</v>
      </c>
      <c r="AQ52" s="24">
        <f t="shared" si="0"/>
        <v>1498</v>
      </c>
      <c r="AR52" s="24">
        <f t="shared" si="0"/>
        <v>1567</v>
      </c>
      <c r="AS52" s="24">
        <f t="shared" si="0"/>
        <v>1147</v>
      </c>
      <c r="AT52" s="24">
        <f t="shared" si="0"/>
        <v>1310</v>
      </c>
      <c r="AU52" s="24">
        <f t="shared" si="0"/>
        <v>1621</v>
      </c>
      <c r="AV52" s="25">
        <f t="shared" si="0"/>
        <v>974</v>
      </c>
      <c r="AW52" s="106">
        <f>SUM(AW4:AW51)</f>
        <v>794</v>
      </c>
      <c r="AX52" s="106">
        <f>SUM(AX4:AX51)</f>
        <v>1048</v>
      </c>
    </row>
  </sheetData>
  <mergeCells count="1">
    <mergeCell ref="A52:B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ك 2</vt:lpstr>
      <vt:lpstr>شباط</vt:lpstr>
      <vt:lpstr>آذار</vt:lpstr>
      <vt:lpstr>نيسان</vt:lpstr>
      <vt:lpstr>أيار</vt:lpstr>
      <vt:lpstr>حزيران</vt:lpstr>
      <vt:lpstr>تموز</vt:lpstr>
      <vt:lpstr>Sheet7</vt:lpstr>
      <vt:lpstr>Sheet1</vt:lpstr>
      <vt:lpstr>all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2017-07-19T17:30:27Z</dcterms:modified>
</cp:coreProperties>
</file>