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" i="1" l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Z3" i="1"/>
  <c r="Y3" i="1"/>
  <c r="Y4" i="1" s="1"/>
  <c r="Z2" i="1"/>
  <c r="Z4" i="1" l="1"/>
  <c r="AE3" i="1" s="1"/>
</calcChain>
</file>

<file path=xl/sharedStrings.xml><?xml version="1.0" encoding="utf-8"?>
<sst xmlns="http://schemas.openxmlformats.org/spreadsheetml/2006/main" count="32" uniqueCount="32">
  <si>
    <t>م</t>
  </si>
  <si>
    <t>رقـــم الجلــوس</t>
  </si>
  <si>
    <t>الاســـــــــــــــــــم</t>
  </si>
  <si>
    <t>ارشـــــاد النتيجـــة</t>
  </si>
  <si>
    <t>التربيـــة العمليــــة</t>
  </si>
  <si>
    <t>التربية صحية</t>
  </si>
  <si>
    <t>التفسيـــــــــر</t>
  </si>
  <si>
    <t>القــرآن الكريــم</t>
  </si>
  <si>
    <t>المجموع الكلي</t>
  </si>
  <si>
    <t>مواد التخلف</t>
  </si>
  <si>
    <t xml:space="preserve">ملاحظات </t>
  </si>
  <si>
    <t>المادة الاولي</t>
  </si>
  <si>
    <t>المادة الثانية</t>
  </si>
  <si>
    <t>إبراهيم السيد محمد علي</t>
  </si>
  <si>
    <t>فقه</t>
  </si>
  <si>
    <t>عقيدة</t>
  </si>
  <si>
    <t>تكنولوجيا</t>
  </si>
  <si>
    <t>علم نفس</t>
  </si>
  <si>
    <t>صحة نفسية</t>
  </si>
  <si>
    <t>تربية مقارنة</t>
  </si>
  <si>
    <t>تربية مشكلات</t>
  </si>
  <si>
    <t>وسائل تعليمية</t>
  </si>
  <si>
    <t>ديناميات</t>
  </si>
  <si>
    <t>موازنه</t>
  </si>
  <si>
    <t>تقويم</t>
  </si>
  <si>
    <t>فلسفة</t>
  </si>
  <si>
    <t>تخصص1</t>
  </si>
  <si>
    <t>تخصص2</t>
  </si>
  <si>
    <t>حديث</t>
  </si>
  <si>
    <t>غ</t>
  </si>
  <si>
    <t>ح</t>
  </si>
  <si>
    <r>
      <t xml:space="preserve">السلام عليكم ورحمة الله وبركاته،،،
المطلوب:
-  اذا زادت عدد مواد الرسوب عن مادتين؟؟؟ يتم الكتابه  في خانة الملاحظات </t>
    </r>
    <r>
      <rPr>
        <b/>
        <sz val="22"/>
        <color rgb="FFFF0000"/>
        <rFont val="Arial"/>
        <family val="2"/>
        <scheme val="minor"/>
      </rPr>
      <t>راسب</t>
    </r>
    <r>
      <rPr>
        <b/>
        <sz val="22"/>
        <color theme="1"/>
        <rFont val="Arial"/>
        <family val="2"/>
        <scheme val="minor"/>
      </rPr>
      <t xml:space="preserve">...
-  اذا كانت مادة او مادتين ؟؟ يكتب لي في خانة الملاحظات </t>
    </r>
    <r>
      <rPr>
        <b/>
        <sz val="22"/>
        <color rgb="FFFF0000"/>
        <rFont val="Arial"/>
        <family val="2"/>
        <scheme val="minor"/>
      </rPr>
      <t>منقول بمادة او مادتين</t>
    </r>
    <r>
      <rPr>
        <b/>
        <sz val="22"/>
        <color theme="1"/>
        <rFont val="Arial"/>
        <family val="2"/>
        <scheme val="minor"/>
      </rPr>
      <t>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</si>
</sst>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rial"/>
      <family val="2"/>
      <scheme val="minor"/>
    </font>
    <font>
      <b/>
      <sz val="36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28"/>
      <name val="Simplified Arabic"/>
      <family val="1"/>
    </font>
    <font>
      <b/>
      <sz val="22"/>
      <name val="Simplified Arabic"/>
      <family val="1"/>
    </font>
    <font>
      <b/>
      <sz val="26"/>
      <name val="Simplified Arabic"/>
      <family val="1"/>
    </font>
    <font>
      <b/>
      <sz val="18"/>
      <name val="Simplified Arabic"/>
      <family val="1"/>
    </font>
    <font>
      <b/>
      <sz val="36"/>
      <name val="Simplified Arabic"/>
      <family val="1"/>
    </font>
    <font>
      <b/>
      <sz val="48"/>
      <name val="Simplified Arabic"/>
      <family val="1"/>
    </font>
    <font>
      <sz val="36"/>
      <name val="Arial"/>
      <family val="2"/>
    </font>
    <font>
      <b/>
      <sz val="18"/>
      <name val="Arial"/>
      <family val="2"/>
    </font>
    <font>
      <sz val="48"/>
      <name val="Arial"/>
      <family val="2"/>
    </font>
    <font>
      <b/>
      <sz val="26"/>
      <name val="Times New Roman"/>
      <family val="1"/>
    </font>
    <font>
      <b/>
      <sz val="22"/>
      <name val="Arial"/>
      <family val="2"/>
    </font>
    <font>
      <b/>
      <sz val="26"/>
      <name val="Times New Roman"/>
      <family val="1"/>
      <scheme val="major"/>
    </font>
    <font>
      <b/>
      <sz val="18"/>
      <name val="Times New Roman"/>
      <family val="1"/>
    </font>
    <font>
      <b/>
      <sz val="22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textRotation="90" readingOrder="2"/>
    </xf>
    <xf numFmtId="0" fontId="3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textRotation="90" wrapText="1" readingOrder="2"/>
    </xf>
    <xf numFmtId="0" fontId="4" fillId="2" borderId="2" xfId="0" applyFont="1" applyFill="1" applyBorder="1" applyAlignment="1">
      <alignment horizontal="center" vertical="center" textRotation="90" readingOrder="2"/>
    </xf>
    <xf numFmtId="0" fontId="5" fillId="2" borderId="2" xfId="0" applyFont="1" applyFill="1" applyBorder="1" applyAlignment="1">
      <alignment horizontal="center" vertical="center" textRotation="90" readingOrder="2"/>
    </xf>
    <xf numFmtId="0" fontId="6" fillId="2" borderId="2" xfId="0" applyFont="1" applyFill="1" applyBorder="1" applyAlignment="1">
      <alignment horizontal="center" vertical="center" textRotation="90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textRotation="90" readingOrder="2"/>
    </xf>
    <xf numFmtId="0" fontId="8" fillId="2" borderId="2" xfId="0" applyFont="1" applyFill="1" applyBorder="1" applyAlignment="1">
      <alignment horizontal="center" vertical="center" readingOrder="2"/>
    </xf>
    <xf numFmtId="0" fontId="9" fillId="2" borderId="2" xfId="0" applyFont="1" applyFill="1" applyBorder="1" applyAlignment="1">
      <alignment horizontal="center" vertical="center" readingOrder="2"/>
    </xf>
    <xf numFmtId="0" fontId="10" fillId="2" borderId="3" xfId="0" applyFont="1" applyFill="1" applyBorder="1" applyAlignment="1">
      <alignment horizontal="center" vertical="center" readingOrder="2"/>
    </xf>
    <xf numFmtId="0" fontId="11" fillId="2" borderId="2" xfId="0" applyFont="1" applyFill="1" applyBorder="1" applyAlignment="1">
      <alignment horizontal="center" vertical="center" textRotation="90" readingOrder="2"/>
    </xf>
    <xf numFmtId="0" fontId="12" fillId="2" borderId="3" xfId="0" applyFont="1" applyFill="1" applyBorder="1" applyAlignment="1">
      <alignment horizontal="center" vertical="center" readingOrder="2"/>
    </xf>
    <xf numFmtId="0" fontId="0" fillId="2" borderId="3" xfId="0" applyFill="1" applyBorder="1" applyAlignment="1">
      <alignment horizontal="center" vertical="center" wrapText="1" readingOrder="2"/>
    </xf>
    <xf numFmtId="0" fontId="13" fillId="2" borderId="2" xfId="0" applyFont="1" applyFill="1" applyBorder="1" applyAlignment="1">
      <alignment horizontal="right" vertical="center" textRotation="90" wrapText="1" readingOrder="2"/>
    </xf>
    <xf numFmtId="0" fontId="13" fillId="2" borderId="2" xfId="0" applyFont="1" applyFill="1" applyBorder="1" applyAlignment="1">
      <alignment horizontal="center" vertical="center" textRotation="90" wrapText="1" readingOrder="2"/>
    </xf>
    <xf numFmtId="0" fontId="8" fillId="2" borderId="2" xfId="0" applyFont="1" applyFill="1" applyBorder="1" applyAlignment="1">
      <alignment horizontal="center" vertical="center" shrinkToFit="1" readingOrder="2"/>
    </xf>
    <xf numFmtId="0" fontId="6" fillId="2" borderId="4" xfId="0" applyFont="1" applyFill="1" applyBorder="1" applyAlignment="1">
      <alignment horizontal="center" vertical="center" readingOrder="2"/>
    </xf>
    <xf numFmtId="0" fontId="6" fillId="2" borderId="5" xfId="0" applyFont="1" applyFill="1" applyBorder="1" applyAlignment="1">
      <alignment horizontal="center" vertical="center" readingOrder="2"/>
    </xf>
    <xf numFmtId="0" fontId="14" fillId="2" borderId="2" xfId="0" applyFont="1" applyFill="1" applyBorder="1" applyAlignment="1">
      <alignment horizontal="center" vertical="center" readingOrder="2"/>
    </xf>
    <xf numFmtId="0" fontId="6" fillId="2" borderId="2" xfId="0" applyFont="1" applyFill="1" applyBorder="1" applyAlignment="1">
      <alignment horizontal="center" vertical="center" readingOrder="2"/>
    </xf>
    <xf numFmtId="0" fontId="15" fillId="2" borderId="1" xfId="0" applyFont="1" applyFill="1" applyBorder="1" applyAlignment="1">
      <alignment horizontal="right" vertical="center" readingOrder="2"/>
    </xf>
    <xf numFmtId="0" fontId="16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readingOrder="2"/>
    </xf>
    <xf numFmtId="0" fontId="15" fillId="2" borderId="3" xfId="0" applyFont="1" applyFill="1" applyBorder="1" applyAlignment="1">
      <alignment horizontal="right" vertical="center" readingOrder="2"/>
    </xf>
    <xf numFmtId="0" fontId="16" fillId="2" borderId="3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readingOrder="2"/>
    </xf>
    <xf numFmtId="0" fontId="5" fillId="2" borderId="7" xfId="0" applyFont="1" applyFill="1" applyBorder="1" applyAlignment="1">
      <alignment horizontal="center" vertical="center" readingOrder="2"/>
    </xf>
    <xf numFmtId="0" fontId="8" fillId="2" borderId="8" xfId="0" applyFont="1" applyFill="1" applyBorder="1" applyAlignment="1">
      <alignment horizontal="center" vertical="center" readingOrder="2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vertical="top" wrapText="1"/>
    </xf>
  </cellXfs>
  <cellStyles count="1">
    <cellStyle name="Normal" xfId="0" builtinId="0"/>
  </cellStyles>
  <dxfs count="2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"/>
  <sheetViews>
    <sheetView rightToLeft="1" tabSelected="1" topLeftCell="D1" zoomScale="51" zoomScaleNormal="51" workbookViewId="0">
      <selection activeCell="AA3" sqref="AA3:AB3"/>
    </sheetView>
  </sheetViews>
  <sheetFormatPr defaultRowHeight="14.25" x14ac:dyDescent="0.2"/>
  <cols>
    <col min="2" max="2" width="11.5" customWidth="1"/>
    <col min="3" max="3" width="52.125" customWidth="1"/>
    <col min="26" max="26" width="18.75" customWidth="1"/>
    <col min="31" max="31" width="68.125" customWidth="1"/>
  </cols>
  <sheetData>
    <row r="1" spans="1:31" ht="183.75" thickTop="1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14</v>
      </c>
      <c r="G1" s="5" t="s">
        <v>15</v>
      </c>
      <c r="H1" s="5" t="s">
        <v>5</v>
      </c>
      <c r="I1" s="5" t="s">
        <v>6</v>
      </c>
      <c r="J1" s="6" t="s">
        <v>16</v>
      </c>
      <c r="K1" s="7" t="s">
        <v>17</v>
      </c>
      <c r="L1" s="6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5" t="s">
        <v>23</v>
      </c>
      <c r="R1" s="5" t="s">
        <v>24</v>
      </c>
      <c r="S1" s="5" t="s">
        <v>25</v>
      </c>
      <c r="T1" s="5" t="s">
        <v>28</v>
      </c>
      <c r="U1" s="5" t="s">
        <v>26</v>
      </c>
      <c r="V1" s="5" t="s">
        <v>27</v>
      </c>
      <c r="W1" s="8" t="s">
        <v>7</v>
      </c>
      <c r="X1" s="8"/>
      <c r="Y1" s="8"/>
      <c r="Z1" s="9" t="s">
        <v>8</v>
      </c>
      <c r="AA1" s="10" t="s">
        <v>9</v>
      </c>
      <c r="AB1" s="10"/>
      <c r="AC1" s="10"/>
      <c r="AD1" s="10"/>
      <c r="AE1" s="11" t="s">
        <v>10</v>
      </c>
    </row>
    <row r="2" spans="1:31" ht="69" thickTop="1" thickBot="1" x14ac:dyDescent="0.25">
      <c r="A2" s="12"/>
      <c r="B2" s="13"/>
      <c r="C2" s="14"/>
      <c r="D2" s="15"/>
      <c r="E2" s="16">
        <v>100</v>
      </c>
      <c r="F2" s="16">
        <v>100</v>
      </c>
      <c r="G2" s="16">
        <v>100</v>
      </c>
      <c r="H2" s="16">
        <v>100</v>
      </c>
      <c r="I2" s="16">
        <v>100</v>
      </c>
      <c r="J2" s="16">
        <v>100</v>
      </c>
      <c r="K2" s="16">
        <v>100</v>
      </c>
      <c r="L2" s="16">
        <v>100</v>
      </c>
      <c r="M2" s="16">
        <v>150</v>
      </c>
      <c r="N2" s="16">
        <v>100</v>
      </c>
      <c r="O2" s="16">
        <v>150</v>
      </c>
      <c r="P2" s="16">
        <v>100</v>
      </c>
      <c r="Q2" s="16">
        <v>150</v>
      </c>
      <c r="R2" s="16">
        <v>100</v>
      </c>
      <c r="S2" s="16">
        <v>100</v>
      </c>
      <c r="T2" s="16">
        <v>100</v>
      </c>
      <c r="U2" s="16">
        <v>400</v>
      </c>
      <c r="V2" s="16">
        <v>400</v>
      </c>
      <c r="W2" s="17">
        <v>50</v>
      </c>
      <c r="X2" s="17">
        <v>50</v>
      </c>
      <c r="Y2" s="16">
        <v>100</v>
      </c>
      <c r="Z2" s="18">
        <f>SUM(E2:X2)</f>
        <v>2650</v>
      </c>
      <c r="AA2" s="19" t="s">
        <v>11</v>
      </c>
      <c r="AB2" s="20"/>
      <c r="AC2" s="19" t="s">
        <v>12</v>
      </c>
      <c r="AD2" s="20"/>
      <c r="AE2" s="11"/>
    </row>
    <row r="3" spans="1:31" ht="69" thickTop="1" thickBot="1" x14ac:dyDescent="0.25">
      <c r="A3" s="21">
        <v>1</v>
      </c>
      <c r="B3" s="22">
        <v>1001</v>
      </c>
      <c r="C3" s="23" t="s">
        <v>13</v>
      </c>
      <c r="D3" s="24"/>
      <c r="E3" s="25">
        <v>88</v>
      </c>
      <c r="F3" s="25">
        <v>40</v>
      </c>
      <c r="G3" s="25">
        <v>91</v>
      </c>
      <c r="H3" s="25">
        <v>70</v>
      </c>
      <c r="I3" s="25">
        <v>75</v>
      </c>
      <c r="J3" s="25">
        <v>86</v>
      </c>
      <c r="K3" s="25">
        <v>90</v>
      </c>
      <c r="L3" s="25">
        <v>20</v>
      </c>
      <c r="M3" s="25">
        <v>125</v>
      </c>
      <c r="N3" s="25">
        <v>83</v>
      </c>
      <c r="O3" s="25">
        <v>145</v>
      </c>
      <c r="P3" s="25" t="s">
        <v>29</v>
      </c>
      <c r="Q3" s="25">
        <v>123</v>
      </c>
      <c r="R3" s="25">
        <v>80</v>
      </c>
      <c r="S3" s="25">
        <v>89</v>
      </c>
      <c r="T3" s="25" t="s">
        <v>30</v>
      </c>
      <c r="U3" s="25">
        <v>310</v>
      </c>
      <c r="V3" s="25">
        <v>335</v>
      </c>
      <c r="W3" s="25">
        <v>25</v>
      </c>
      <c r="X3" s="25">
        <v>19</v>
      </c>
      <c r="Y3" s="25">
        <f>SUM(W3,X3)</f>
        <v>44</v>
      </c>
      <c r="Z3" s="26">
        <f>SUM(E3:X3)</f>
        <v>1894</v>
      </c>
      <c r="AA3" s="27"/>
      <c r="AB3" s="27"/>
      <c r="AC3" s="27"/>
      <c r="AD3" s="27"/>
      <c r="AE3" s="28" t="str">
        <f>IF(Z4="مقبول","ناجح ", IF(Z4="جيد","ناجح  ",IF(Z4= "جيد جدا","ناجح ",IF(Z4="ممتاز","ناجح ", IF(E4="ض","راسب لرسوبه في التربية العملية  ",IF(E4= "ض ج","راسب لرسوبه في التربية العملية ", IF(E4="غ","راسب لرسوبه في التربية العملية  "," ")))))))</f>
        <v xml:space="preserve"> </v>
      </c>
    </row>
    <row r="4" spans="1:31" ht="69" thickTop="1" thickBot="1" x14ac:dyDescent="0.25">
      <c r="A4" s="21"/>
      <c r="B4" s="22"/>
      <c r="C4" s="29"/>
      <c r="D4" s="30"/>
      <c r="E4" s="35" t="str">
        <f>IF(E3="ح","ح", IF(E3="غ","غ", IF( AND((E3/E$2)&gt;=0%, (E3/E$2)&lt;=34.88%),"ض جـ",IF( AND((E3/E$2)&gt;=35%,(E3/E$2)&lt;=47.88% ),"ض",IF(AND((E3/E$2)&gt;=48%,(E3/E$2)&lt;=64.8%),"ل",IF(AND( (E3/E$2)&gt;=65%, (E3/E$2)&lt;=74.88%),"جـ",IF(AND((E3/E$2)&gt;=75%,(E3/E$2)&lt;=84.88%),"جـ جـ",IF(AND((E3/E$2)&gt;=85%,(E3/E$2)&lt;=100%),"م","خطأ"))))))))</f>
        <v>م</v>
      </c>
      <c r="F4" s="35" t="str">
        <f>IF(F3="ح","ح", IF(F3="غ","غ", IF( AND((F3/F$2)&gt;=0%, (F3/F$2)&lt;=34.88%),"ض جـ",IF( AND((F3/F$2)&gt;=35%,(F3/F$2)&lt;=47.88% ),"ض",IF(AND((F3/F$2)&gt;=48%,(F3/F$2)&lt;=64.8%),"ل",IF(AND( (F3/F$2)&gt;=65%, (F3/F$2)&lt;=74.88%),"جـ",IF(AND((F3/F$2)&gt;=75%,(F3/F$2)&lt;=84.88%),"جـ جـ",IF(AND((F3/F$2)&gt;=85%,(F3/F$2)&lt;=100%),"م","خطأ"))))))))</f>
        <v>ض</v>
      </c>
      <c r="G4" s="35" t="str">
        <f t="shared" ref="G4:V4" si="0">IF(G3="ح","ح", IF(G3="غ","غ", IF( AND((G3/G$2)&gt;=0%, (G3/G$2)&lt;=34.88%),"ض جـ",IF( AND((G3/G$2)&gt;=35%,(G3/G$2)&lt;=47.88% ),"ض",IF(AND((G3/G$2)&gt;=48%,(G3/G$2)&lt;=64.8%),"ل",IF(AND( (G3/G$2)&gt;=65%, (G3/G$2)&lt;=74.88%),"جـ",IF(AND((G3/G$2)&gt;=75%,(G3/G$2)&lt;=84.88%),"جـ جـ",IF(AND((G3/G$2)&gt;=85%,(G3/G$2)&lt;=100%),"م","خطأ"))))))))</f>
        <v>م</v>
      </c>
      <c r="H4" s="35" t="str">
        <f t="shared" si="0"/>
        <v>جـ</v>
      </c>
      <c r="I4" s="35" t="str">
        <f t="shared" si="0"/>
        <v>جـ جـ</v>
      </c>
      <c r="J4" s="35" t="str">
        <f t="shared" si="0"/>
        <v>م</v>
      </c>
      <c r="K4" s="35" t="str">
        <f t="shared" si="0"/>
        <v>م</v>
      </c>
      <c r="L4" s="35" t="str">
        <f t="shared" si="0"/>
        <v>ض جـ</v>
      </c>
      <c r="M4" s="35" t="str">
        <f t="shared" si="0"/>
        <v>جـ جـ</v>
      </c>
      <c r="N4" s="35" t="str">
        <f t="shared" si="0"/>
        <v>جـ جـ</v>
      </c>
      <c r="O4" s="35" t="str">
        <f t="shared" si="0"/>
        <v>م</v>
      </c>
      <c r="P4" s="35" t="str">
        <f t="shared" si="0"/>
        <v>غ</v>
      </c>
      <c r="Q4" s="35" t="str">
        <f t="shared" si="0"/>
        <v>جـ جـ</v>
      </c>
      <c r="R4" s="35" t="str">
        <f t="shared" si="0"/>
        <v>جـ جـ</v>
      </c>
      <c r="S4" s="35" t="str">
        <f t="shared" si="0"/>
        <v>م</v>
      </c>
      <c r="T4" s="35" t="str">
        <f t="shared" si="0"/>
        <v>ح</v>
      </c>
      <c r="U4" s="35" t="str">
        <f t="shared" si="0"/>
        <v>جـ جـ</v>
      </c>
      <c r="V4" s="35" t="str">
        <f t="shared" si="0"/>
        <v>جـ جـ</v>
      </c>
      <c r="W4" s="31"/>
      <c r="X4" s="31"/>
      <c r="Y4" s="35" t="str">
        <f>IF(W3="غ","غ",IF(X3="غ","غ",IF(W3="ح","ح",IF(X3="ح","ح",IF( AND((W3/Y$2)&gt;=0%, (W3/Y$2)&lt;=19%),"ض جـ",IF( AND((X3/Y$2)&gt;=0%,(X3/Y$2)&lt;=19% ),"ض جـ",IF(Y3="ح","ح", IF(Y3="غ","غ", IF( AND((Y3/Y$2)&gt;=0%, (Y3/Y$2)&lt;=34.8%),"ض جـ",IF( AND((Y3/Y$2)&gt;=35%,(Y3/Y$2)&lt;=47.8% ),"ض",IF(AND((Y3/Y$2)&gt;=48%,(Y3/Y$2)&lt;=64.8%),"ل",IF(AND( (Y3/Y$2)&gt;=65%, (Y3/Y$2)&lt;=74.8%),"جـ",IF(AND((Y3/Y$2)&gt;=75%,(Y3/Y$2)&lt;=84.8%),"جـ جـ",IF(AND((Y3/Y$2)&gt;=85%,(Y3/Y$2)&lt;=100%),"م","خطأ"))))))))))))))</f>
        <v>ض جـ</v>
      </c>
      <c r="Z4" s="26" t="str">
        <f>IF(OR(E4="ض",F4="ض",G4="ض",H4="ض",I4="ض",J4="ض",K4="ض",L4="ض",M4="ض",N4="ض",O4="ض",P4="ض",Q4="ض",R4="ض",S4="ض",T4="ض",U4="ض",V4="ض",Y4="ض"),"----",IF(OR(E4="ح",F4="ح",G4="ح",H4="ح",I4="ح",J4="ح",K4="ح",L4="ح",M4="ح",N4="ح",O4="ح",P4="ح",Q4="ح",R4="ح",S4="ح",T4="ح",U4="ح",V4="ح",Y4="ح"),"----",IF(OR(E4="غ",F4="غ",G4="غ",H4="غ",I4="غ",J4="غ",K4="غ",L4="غ",M4="غ",N4="غ",O4="غ",P4="غ",Q4="غ",R4="غ",S4="غ",T4="غ",U4="غ",V4="غ",Y4="غ"),"----",IF(OR(E4="ض ج",F4="ض ج",G4="ض ج",H4="ض ج",I4="ض ج",J4="ض ج",K4="ض ج",L4="ض ج",M4="ض ج",N4="ض ج",O4="ض ج",P4="ض ج",Q4="ض ج",R4="ض ج",S4="ض ج",T4="ض ج",U4="ض ج",V4="ض ج",Y4="ض ج"),"----",IF(Z3="ح","ح",IF(Z3="غ","غ",IF(AND((Z3/Z$2)&gt;=0%,(Z3/Z$2)&lt;=34.8%),"ض جـ",IF(AND((Z3/Z$2)&gt;=35%,(Z3/Z$2)&lt;=47.8%),"ض",IF(AND((Z3/Z$2)&gt;=48%,(Z3/Z$2)&lt;=64.8%),"مقبول",IF(AND((Z3/Z$2)&gt;=65%,(Z3/Z$2)&lt;=74.8%),"جيد",IF(AND((Z3/Z$2)&gt;=75%,(Z3/Z$2)&lt;=84.8%),"جيد جدا",IF(AND((Z3/Z$2)&gt;=85%,(Z3/Z$2)&lt;=100%),"ممتاز","خطأ"))))))))))))</f>
        <v>----</v>
      </c>
      <c r="AA4" s="32"/>
      <c r="AB4" s="33"/>
      <c r="AC4" s="32"/>
      <c r="AD4" s="33"/>
      <c r="AE4" s="34"/>
    </row>
    <row r="5" spans="1:31" ht="15" thickTop="1" x14ac:dyDescent="0.2"/>
    <row r="8" spans="1:31" ht="27.75" customHeight="1" x14ac:dyDescent="0.2">
      <c r="L8" s="36" t="s">
        <v>31</v>
      </c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9" spans="1:31" ht="27.75" customHeight="1" x14ac:dyDescent="0.2"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31" ht="27.75" customHeight="1" x14ac:dyDescent="0.2"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spans="1:31" ht="27.75" customHeight="1" x14ac:dyDescent="0.2"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31" ht="27.75" customHeight="1" x14ac:dyDescent="0.2"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spans="1:31" ht="27.75" customHeight="1" x14ac:dyDescent="0.2"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31" ht="27.75" customHeight="1" x14ac:dyDescent="0.2"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</row>
  </sheetData>
  <mergeCells count="18">
    <mergeCell ref="AC4:AD4"/>
    <mergeCell ref="L8:AA14"/>
    <mergeCell ref="AE1:AE2"/>
    <mergeCell ref="AA2:AB2"/>
    <mergeCell ref="AC2:AD2"/>
    <mergeCell ref="A3:A4"/>
    <mergeCell ref="B3:B4"/>
    <mergeCell ref="C3:C4"/>
    <mergeCell ref="D3:D4"/>
    <mergeCell ref="AA3:AB3"/>
    <mergeCell ref="AC3:AD3"/>
    <mergeCell ref="AA4:AB4"/>
    <mergeCell ref="A1:A2"/>
    <mergeCell ref="B1:B2"/>
    <mergeCell ref="C1:C2"/>
    <mergeCell ref="D1:D2"/>
    <mergeCell ref="W1:Y1"/>
    <mergeCell ref="AA1:AD1"/>
  </mergeCells>
  <conditionalFormatting sqref="E4:V4">
    <cfRule type="expression" dxfId="1" priority="2">
      <formula>OR(E4="غ",E4="ض",E4="ح",E4="ض جـ")</formula>
    </cfRule>
  </conditionalFormatting>
  <conditionalFormatting sqref="Y4">
    <cfRule type="expression" dxfId="0" priority="1">
      <formula>OR(Y4="غ",Y4="ض",Y4="ح",Y4="ض جـ")</formula>
    </cfRule>
  </conditionalFormatting>
  <pageMargins left="0.7" right="0.7" top="0.75" bottom="0.75" header="0.3" footer="0.3"/>
  <pageSetup paperSize="9" scale="2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2017-07-23T17:09:15Z</dcterms:modified>
</cp:coreProperties>
</file>