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3"/>
  </bookViews>
  <sheets>
    <sheet name="ES0417" sheetId="1" r:id="rId1"/>
    <sheet name="ES0517" sheetId="6" r:id="rId2"/>
    <sheet name="ES0617" sheetId="7" r:id="rId3"/>
    <sheet name="TABLEAU" sheetId="5" r:id="rId4"/>
  </sheets>
  <definedNames>
    <definedName name="Print_Area" localSheetId="0">'ES0417'!$A$1:$X$33</definedName>
    <definedName name="Print_Area" localSheetId="1">'ES0517'!$A$1:$X$33</definedName>
    <definedName name="Print_Area" localSheetId="2">'ES0617'!$A$1:$X$33</definedName>
    <definedName name="Print_Area" localSheetId="3">TABLEAU!$A$1:$E$13</definedName>
    <definedName name="_xlnm.Print_Area" localSheetId="3">TABLEAU!$A$1:$F$17</definedName>
  </definedNames>
  <calcPr calcId="124519"/>
</workbook>
</file>

<file path=xl/calcChain.xml><?xml version="1.0" encoding="utf-8"?>
<calcChain xmlns="http://schemas.openxmlformats.org/spreadsheetml/2006/main">
  <c r="C5" i="5"/>
</calcChain>
</file>

<file path=xl/sharedStrings.xml><?xml version="1.0" encoding="utf-8"?>
<sst xmlns="http://schemas.openxmlformats.org/spreadsheetml/2006/main" count="632" uniqueCount="147">
  <si>
    <t>04/2017</t>
  </si>
  <si>
    <t xml:space="preserve">   EURL H I B  </t>
  </si>
  <si>
    <t>16 417 372 49</t>
  </si>
  <si>
    <t xml:space="preserve">ABSENCE </t>
  </si>
  <si>
    <t>N°</t>
  </si>
  <si>
    <t>NOM &amp; PRENOM</t>
  </si>
  <si>
    <t>FONCTION</t>
  </si>
  <si>
    <t>SALAIRE DE BASE</t>
  </si>
  <si>
    <t>JOURS</t>
  </si>
  <si>
    <t>MONTANT</t>
  </si>
  <si>
    <t>SALAIRE DE POSTE</t>
  </si>
  <si>
    <t>PANIER</t>
  </si>
  <si>
    <t>TRANSPORT</t>
  </si>
  <si>
    <t>DEPLACEMENT</t>
  </si>
  <si>
    <t>IRG/SALAIRE</t>
  </si>
  <si>
    <t>SS</t>
  </si>
  <si>
    <t>INTEMPERIE</t>
  </si>
  <si>
    <t>S/IMP</t>
  </si>
  <si>
    <t xml:space="preserve">Avance  </t>
  </si>
  <si>
    <t>PRÊT</t>
  </si>
  <si>
    <t xml:space="preserve">S/NET </t>
  </si>
  <si>
    <t>N° SS</t>
  </si>
  <si>
    <t>SIT F</t>
  </si>
  <si>
    <t>Date d'entrée</t>
  </si>
  <si>
    <t>Date de sortie</t>
  </si>
  <si>
    <t>Naissance</t>
  </si>
  <si>
    <t>CCP</t>
  </si>
  <si>
    <t>ADRESSE</t>
  </si>
  <si>
    <t>HAMICI MOHAMED BADREDINE</t>
  </si>
  <si>
    <t>Ingénieur</t>
  </si>
  <si>
    <t>M</t>
  </si>
  <si>
    <t>-</t>
  </si>
  <si>
    <t>ALGER</t>
  </si>
  <si>
    <t>SADI SAMIR</t>
  </si>
  <si>
    <t>CHEF DE DEPARTEMENT ETUDES ET REALISATION</t>
  </si>
  <si>
    <t>c</t>
  </si>
  <si>
    <t xml:space="preserve"> VILLAGE TAZRART MAKOUDA -W- TIZI OUZOU </t>
  </si>
  <si>
    <t>LEKMOUCHI MOHAMED BACHIR</t>
  </si>
  <si>
    <t>ADMINISTRATEUR</t>
  </si>
  <si>
    <t>1268448 CLE 75</t>
  </si>
  <si>
    <t>HAI RABIAA ABDERRAHMANE N°02 BOU HAROUN</t>
  </si>
  <si>
    <t>COMPTABLE</t>
  </si>
  <si>
    <t>C</t>
  </si>
  <si>
    <t>2281668 CLE 07</t>
  </si>
  <si>
    <t xml:space="preserve">RUE LARIBI BELKACEM KOLEA </t>
  </si>
  <si>
    <t>MECHAI EPS HAMICI AMINA</t>
  </si>
  <si>
    <t>ASSISTANTE</t>
  </si>
  <si>
    <t>4209736 CLE 02</t>
  </si>
  <si>
    <t>10 RUE ALI CHIBA BIRTOUTA</t>
  </si>
  <si>
    <t>MADANI TAHAR</t>
  </si>
  <si>
    <t>PREPARATEUR</t>
  </si>
  <si>
    <t>P / 1954</t>
  </si>
  <si>
    <t>1418031 CLE 48</t>
  </si>
  <si>
    <t>CITE DIAR EL AFIA N°31 BOUROUBA ALGER</t>
  </si>
  <si>
    <t>BERROUKAIA NABIL</t>
  </si>
  <si>
    <t>CHEF D'ATELIER</t>
  </si>
  <si>
    <t>00799999001737910891</t>
  </si>
  <si>
    <t>CITE 124 LOGTS BLOC 11 N°42 SIG MASCARA</t>
  </si>
  <si>
    <t>Benzemouri Redouane</t>
  </si>
  <si>
    <t>Chef d'equipe</t>
  </si>
  <si>
    <t xml:space="preserve">HAI ENASR CHELLALAT EL ADHAOURA - MEDEA - </t>
  </si>
  <si>
    <t>BAKDI MUSTAPHA</t>
  </si>
  <si>
    <t>CONTROLEUR TECHNIQUE</t>
  </si>
  <si>
    <t>00799999002294441019</t>
  </si>
  <si>
    <t>CITE LOUNADA BOURACHED AIN DEFLA</t>
  </si>
  <si>
    <t>BAKDI MOKHTAR</t>
  </si>
  <si>
    <t>cuisinier</t>
  </si>
  <si>
    <t xml:space="preserve"> CITE MAZOUNI AIN DEFLA </t>
  </si>
  <si>
    <t>Moussous Nadjim</t>
  </si>
  <si>
    <t>assembleur</t>
  </si>
  <si>
    <t>CITÉ 500 LOGTS FOUKA " W TIPAZA "</t>
  </si>
  <si>
    <t>CHEDJARI EL MEUR ABDELKADER</t>
  </si>
  <si>
    <t>SOUDEUR</t>
  </si>
  <si>
    <t>1378414 CLE 94</t>
  </si>
  <si>
    <t>RUE EL AMIR ABDELKADER KHEMISTI  W TIPAZA</t>
  </si>
  <si>
    <t>CHAFA OMAR</t>
  </si>
  <si>
    <t>HAI DU STADE FOUKA TIPAZA</t>
  </si>
  <si>
    <t>TABTI ANOUAR</t>
  </si>
  <si>
    <t>CITE HAMDANIA BOU-ISMAIL TIPAZA</t>
  </si>
  <si>
    <t>BOUABDALLAH FODHIL</t>
  </si>
  <si>
    <t>18/05/1973</t>
  </si>
  <si>
    <t>12561738 CLE 20</t>
  </si>
  <si>
    <t>CITE NOUVELLE AIN TAGOURAIT W TIPAZA</t>
  </si>
  <si>
    <t>BERRIAHI BELAHOUEL</t>
  </si>
  <si>
    <t>MACHINISTE</t>
  </si>
  <si>
    <t>RUE MOHAMED AREZKI BEN BOUZID EL ANNASSER - ALGER -</t>
  </si>
  <si>
    <t>KOUIDER DJELLOUL RABAH</t>
  </si>
  <si>
    <t>MONTEUR</t>
  </si>
  <si>
    <t>11496080 CLE 11</t>
  </si>
  <si>
    <t>CITE MEHARA 02 ARIB AIN DEFLA</t>
  </si>
  <si>
    <t>FERHI MADANI</t>
  </si>
  <si>
    <t>CHALUMISTE</t>
  </si>
  <si>
    <t>09/12/1955</t>
  </si>
  <si>
    <t>429191 CLE 70</t>
  </si>
  <si>
    <t>CITE BOUMAZA BT H 8 N°05 MAKARIA W ALGER</t>
  </si>
  <si>
    <t>achour madjid</t>
  </si>
  <si>
    <t>manœuvre</t>
  </si>
  <si>
    <t>m</t>
  </si>
  <si>
    <t>P / 1970</t>
  </si>
  <si>
    <t>27 HAI EL HAMDANIA BOU-ISMAIL</t>
  </si>
  <si>
    <t>sadoun billel</t>
  </si>
  <si>
    <t>clarkiste</t>
  </si>
  <si>
    <t>24 RUE SEDDIK FATMA BOU-ISMAIL</t>
  </si>
  <si>
    <t>KHETTAB AHMED*F"</t>
  </si>
  <si>
    <t>CHAUFFEUR</t>
  </si>
  <si>
    <t>0001892868  79</t>
  </si>
  <si>
    <t>RUE HAMRAT MOHAMED BOU ISMAIL</t>
  </si>
  <si>
    <t>BOUTALEB  BELKACEM</t>
  </si>
  <si>
    <t>AIDE - ASSEMBLEUR</t>
  </si>
  <si>
    <t>17/02/1962</t>
  </si>
  <si>
    <t>ROUTE DE KHEMISTI CHAIBA</t>
  </si>
  <si>
    <t>CHOUIKA REDHA</t>
  </si>
  <si>
    <t>00799999000118175888</t>
  </si>
  <si>
    <t>LOTISSEMENT 9 CHOHADAS BOU ISMAIL - TIPAZA</t>
  </si>
  <si>
    <t>zeblah mokhtar</t>
  </si>
  <si>
    <t>AIDE - MACHINISTE</t>
  </si>
  <si>
    <t>370 LOGTS ROUTE DE MASCARA SIG MASCARA</t>
  </si>
  <si>
    <t>achour abdelkader</t>
  </si>
  <si>
    <t>ROUTE DE KOLEA BOU-ISMAIL</t>
  </si>
  <si>
    <t>BOUTIBA EL HADJ</t>
  </si>
  <si>
    <t>7224314 CLE 71</t>
  </si>
  <si>
    <t>RUE FRERE BELHADJ N° 05 BOU ISMAIL W / TIPAZA</t>
  </si>
  <si>
    <t>DJERROUH  KARIM</t>
  </si>
  <si>
    <t>12/04/1974</t>
  </si>
  <si>
    <t xml:space="preserve">RUE 01 ER NOVEMBRE AIN TAGOURAIT - TIPAZA - </t>
  </si>
  <si>
    <t>SADOUNE MUSTAPHA</t>
  </si>
  <si>
    <t>13291661 CLE 08</t>
  </si>
  <si>
    <t>RUE SEDDIK FATMA N°59 BOU - ISMAIL " TIPAZA "</t>
  </si>
  <si>
    <t>HAMADA OUSSAMA</t>
  </si>
  <si>
    <t>00799999001808698678</t>
  </si>
  <si>
    <t>CITE DJELLOULI MOHAMED AIN TAGOURAIT W TIPAZA</t>
  </si>
  <si>
    <t>ADEM YOUCEF</t>
  </si>
  <si>
    <t>KHETTAB AHMED</t>
  </si>
  <si>
    <t>TOTAL</t>
  </si>
  <si>
    <t>05/2017</t>
  </si>
  <si>
    <t>06/2017</t>
  </si>
  <si>
    <t>TABLEAU</t>
  </si>
  <si>
    <t>الاسم و اللقب :</t>
  </si>
  <si>
    <t>الشهور</t>
  </si>
  <si>
    <t>???</t>
  </si>
  <si>
    <t>السلام عليكم</t>
  </si>
  <si>
    <t>ارجوا منكم مساعدتي في ايجاد دالة تقوم باستدعاء البيانات من اوراق عمل الاشهر الثلاثة لكل عامل</t>
  </si>
  <si>
    <t xml:space="preserve"> بطريقة مباشرة و بارك الله فيكم</t>
  </si>
  <si>
    <t>S S</t>
  </si>
  <si>
    <t>AVRIL 2017</t>
  </si>
  <si>
    <t>MAI 2017</t>
  </si>
  <si>
    <t>JUIN 2017</t>
  </si>
</sst>
</file>

<file path=xl/styles.xml><?xml version="1.0" encoding="utf-8"?>
<styleSheet xmlns="http://schemas.openxmlformats.org/spreadsheetml/2006/main">
  <numFmts count="6">
    <numFmt numFmtId="41" formatCode="_-* #,##0\ _€_-;\-* #,##0\ _€_-;_-* &quot;-&quot;\ _€_-;_-@_-"/>
    <numFmt numFmtId="43" formatCode="_-* #,##0.00\ _€_-;\-* #,##0.00\ _€_-;_-* &quot;-&quot;??\ _€_-;_-@_-"/>
    <numFmt numFmtId="164" formatCode="000000000000"/>
    <numFmt numFmtId="165" formatCode="_-* #,##0.00_-;\-* #,##0.00_-;_-* &quot;-&quot;??_-;_-@_-"/>
    <numFmt numFmtId="166" formatCode="_-* #,##0_-;\-* #,##0_-;_-* &quot;-&quot;_-;_-@_-"/>
    <numFmt numFmtId="167" formatCode="_-* #,##0.00\ _€_-;\-* #,##0.00\ _€_-;_-* &quot;-&quot;\ _€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indexed="8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Garamond"/>
      <family val="1"/>
    </font>
    <font>
      <b/>
      <sz val="14"/>
      <color rgb="FFFF0000"/>
      <name val="Calibri"/>
      <family val="2"/>
    </font>
    <font>
      <b/>
      <sz val="12"/>
      <color rgb="FF00B050"/>
      <name val="Calibri"/>
      <family val="2"/>
    </font>
    <font>
      <b/>
      <sz val="13"/>
      <color rgb="FF00B050"/>
      <name val="Calibri"/>
      <family val="2"/>
    </font>
    <font>
      <sz val="11"/>
      <color theme="1"/>
      <name val="Calibri"/>
      <family val="3"/>
      <charset val="129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11"/>
      <color rgb="FF9C6500"/>
      <name val="Calibri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1"/>
      <name val="Calibri"/>
      <family val="2"/>
      <charset val="129"/>
      <scheme val="minor"/>
    </font>
    <font>
      <sz val="11"/>
      <name val="ＭＳ Ｐゴシック"/>
      <family val="2"/>
    </font>
    <font>
      <u/>
      <sz val="11"/>
      <color indexed="12"/>
      <name val="ＭＳ Ｐゴシック"/>
      <family val="3"/>
      <charset val="128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5" fillId="2" borderId="1">
      <alignment vertical="center"/>
    </xf>
    <xf numFmtId="0" fontId="16" fillId="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6" fontId="13" fillId="0" borderId="0" applyFont="0" applyFill="0" applyBorder="0" applyAlignment="0" applyProtection="0">
      <alignment vertical="center"/>
    </xf>
    <xf numFmtId="166" fontId="1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166" fontId="13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3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166" fontId="13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166" fontId="1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/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2" fillId="4" borderId="2" xfId="1" applyFont="1" applyFill="1" applyBorder="1" applyAlignment="1">
      <alignment horizontal="center" vertical="center" wrapText="1"/>
    </xf>
    <xf numFmtId="43" fontId="5" fillId="4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14" fontId="9" fillId="0" borderId="2" xfId="1" applyNumberFormat="1" applyFont="1" applyFill="1" applyBorder="1" applyAlignment="1">
      <alignment horizontal="center" vertical="center"/>
    </xf>
    <xf numFmtId="14" fontId="2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/>
    </xf>
    <xf numFmtId="43" fontId="2" fillId="4" borderId="3" xfId="1" applyFont="1" applyFill="1" applyBorder="1" applyAlignment="1">
      <alignment horizontal="center" vertical="center"/>
    </xf>
    <xf numFmtId="43" fontId="2" fillId="4" borderId="4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3" fontId="2" fillId="4" borderId="5" xfId="1" applyFont="1" applyFill="1" applyBorder="1" applyAlignment="1">
      <alignment horizontal="center" vertical="center"/>
    </xf>
    <xf numFmtId="43" fontId="0" fillId="0" borderId="0" xfId="109" applyFont="1" applyAlignment="1">
      <alignment horizontal="left" vertical="center" wrapText="1"/>
    </xf>
    <xf numFmtId="43" fontId="0" fillId="0" borderId="0" xfId="109" applyFont="1" applyAlignment="1">
      <alignment vertical="center"/>
    </xf>
    <xf numFmtId="43" fontId="21" fillId="0" borderId="0" xfId="109" applyFont="1" applyAlignment="1">
      <alignment horizontal="right" vertical="center"/>
    </xf>
    <xf numFmtId="14" fontId="21" fillId="0" borderId="0" xfId="109" applyNumberFormat="1" applyFont="1" applyAlignment="1">
      <alignment horizontal="left" vertical="center"/>
    </xf>
    <xf numFmtId="41" fontId="22" fillId="0" borderId="0" xfId="109" applyNumberFormat="1" applyFont="1" applyAlignment="1">
      <alignment vertical="center"/>
    </xf>
    <xf numFmtId="43" fontId="0" fillId="0" borderId="0" xfId="109" applyFont="1" applyAlignment="1">
      <alignment vertical="center" wrapText="1"/>
    </xf>
    <xf numFmtId="43" fontId="23" fillId="5" borderId="7" xfId="109" applyFont="1" applyFill="1" applyBorder="1" applyAlignment="1">
      <alignment horizontal="center" vertical="center" wrapText="1"/>
    </xf>
    <xf numFmtId="43" fontId="23" fillId="5" borderId="8" xfId="109" applyFont="1" applyFill="1" applyBorder="1" applyAlignment="1">
      <alignment horizontal="center" vertical="center" wrapText="1"/>
    </xf>
    <xf numFmtId="43" fontId="23" fillId="5" borderId="9" xfId="109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vertical="center" wrapText="1"/>
    </xf>
    <xf numFmtId="43" fontId="24" fillId="5" borderId="7" xfId="109" applyNumberFormat="1" applyFont="1" applyFill="1" applyBorder="1" applyAlignment="1">
      <alignment horizontal="center" vertical="center" wrapText="1"/>
    </xf>
    <xf numFmtId="43" fontId="24" fillId="5" borderId="9" xfId="109" applyNumberFormat="1" applyFont="1" applyFill="1" applyBorder="1" applyAlignment="1">
      <alignment horizontal="center" vertical="center" wrapText="1"/>
    </xf>
    <xf numFmtId="14" fontId="25" fillId="0" borderId="0" xfId="109" applyNumberFormat="1" applyFont="1" applyBorder="1" applyAlignment="1">
      <alignment horizontal="center" vertical="center"/>
    </xf>
    <xf numFmtId="43" fontId="0" fillId="0" borderId="0" xfId="109" applyFont="1" applyAlignment="1">
      <alignment horizontal="left" vertical="center"/>
    </xf>
    <xf numFmtId="43" fontId="20" fillId="0" borderId="0" xfId="109" applyFont="1" applyAlignment="1">
      <alignment vertical="center"/>
    </xf>
    <xf numFmtId="43" fontId="0" fillId="0" borderId="0" xfId="109" applyFont="1" applyBorder="1" applyAlignment="1">
      <alignment horizontal="left" vertical="center"/>
    </xf>
    <xf numFmtId="0" fontId="20" fillId="0" borderId="0" xfId="109" applyNumberFormat="1" applyFont="1" applyBorder="1" applyAlignment="1">
      <alignment horizontal="left" vertical="center"/>
    </xf>
    <xf numFmtId="43" fontId="20" fillId="0" borderId="0" xfId="109" applyFont="1" applyAlignment="1">
      <alignment horizontal="left" vertical="center"/>
    </xf>
    <xf numFmtId="43" fontId="20" fillId="6" borderId="10" xfId="109" applyFont="1" applyFill="1" applyBorder="1" applyAlignment="1">
      <alignment horizontal="center" vertical="center"/>
    </xf>
    <xf numFmtId="43" fontId="20" fillId="6" borderId="11" xfId="109" applyFont="1" applyFill="1" applyBorder="1" applyAlignment="1">
      <alignment horizontal="center" vertical="center" wrapText="1"/>
    </xf>
    <xf numFmtId="49" fontId="0" fillId="0" borderId="10" xfId="109" applyNumberFormat="1" applyFont="1" applyBorder="1" applyAlignment="1">
      <alignment horizontal="center" vertical="center"/>
    </xf>
    <xf numFmtId="43" fontId="26" fillId="0" borderId="11" xfId="109" applyFont="1" applyBorder="1" applyAlignment="1">
      <alignment horizontal="center" vertical="center"/>
    </xf>
    <xf numFmtId="43" fontId="27" fillId="0" borderId="0" xfId="109" applyFont="1" applyAlignment="1">
      <alignment horizontal="center" vertical="center"/>
    </xf>
    <xf numFmtId="43" fontId="27" fillId="0" borderId="0" xfId="109" applyFont="1" applyBorder="1" applyAlignment="1">
      <alignment horizontal="center" vertical="center"/>
    </xf>
    <xf numFmtId="43" fontId="27" fillId="0" borderId="0" xfId="109" applyFont="1" applyAlignment="1">
      <alignment vertical="center"/>
    </xf>
    <xf numFmtId="43" fontId="28" fillId="0" borderId="0" xfId="109" applyFont="1" applyBorder="1" applyAlignment="1">
      <alignment horizontal="center" vertical="center"/>
    </xf>
    <xf numFmtId="43" fontId="29" fillId="0" borderId="0" xfId="109" applyFont="1" applyBorder="1" applyAlignment="1">
      <alignment horizontal="center" vertical="center"/>
    </xf>
    <xf numFmtId="43" fontId="29" fillId="0" borderId="0" xfId="109" applyFont="1" applyAlignment="1">
      <alignment horizontal="center" vertical="center"/>
    </xf>
    <xf numFmtId="17" fontId="29" fillId="0" borderId="0" xfId="109" applyNumberFormat="1" applyFont="1" applyBorder="1" applyAlignment="1">
      <alignment horizontal="center" vertical="center"/>
    </xf>
    <xf numFmtId="43" fontId="0" fillId="0" borderId="0" xfId="109" applyFont="1" applyAlignment="1">
      <alignment horizontal="center" vertical="center"/>
    </xf>
  </cellXfs>
  <cellStyles count="110">
    <cellStyle name="Comma 2" xfId="2"/>
    <cellStyle name="Comma 2 2" xfId="3"/>
    <cellStyle name="Comma 3" xfId="4"/>
    <cellStyle name="Comma 4" xfId="5"/>
    <cellStyle name="Comma 4 2" xfId="6"/>
    <cellStyle name="Lien hypertexte 2" xfId="7"/>
    <cellStyle name="Lien hypertexte 3" xfId="8"/>
    <cellStyle name="Lien hypertexte 4" xfId="9"/>
    <cellStyle name="Lien hypertexte 4 2" xfId="10"/>
    <cellStyle name="Lien hypertexte 5" xfId="11"/>
    <cellStyle name="Milliers" xfId="109" builtinId="3"/>
    <cellStyle name="Milliers [0] 2" xfId="12"/>
    <cellStyle name="Milliers 2" xfId="13"/>
    <cellStyle name="Milliers 3" xfId="1"/>
    <cellStyle name="Milliers 4" xfId="14"/>
    <cellStyle name="Milliers 5" xfId="15"/>
    <cellStyle name="Normal" xfId="0" builtinId="0"/>
    <cellStyle name="Normal 2" xfId="16"/>
    <cellStyle name="Normal 2 2" xfId="17"/>
    <cellStyle name="Normal 2 3" xfId="18"/>
    <cellStyle name="Normal 2 4" xfId="19"/>
    <cellStyle name="Normal 2 5" xfId="20"/>
    <cellStyle name="Normal 3" xfId="21"/>
    <cellStyle name="Normal 3 2" xfId="22"/>
    <cellStyle name="Normal 3 3" xfId="23"/>
    <cellStyle name="Normal 4" xfId="24"/>
    <cellStyle name="Normal 5" xfId="25"/>
    <cellStyle name="Normal 6" xfId="26"/>
    <cellStyle name="Style 1" xfId="27"/>
    <cellStyle name="강조색6 2" xfId="28"/>
    <cellStyle name="백분율 2" xfId="29"/>
    <cellStyle name="백분율 2 2" xfId="30"/>
    <cellStyle name="백분율 3" xfId="31"/>
    <cellStyle name="쉼표 [0] 10" xfId="32"/>
    <cellStyle name="쉼표 [0] 11" xfId="33"/>
    <cellStyle name="쉼표 [0] 2" xfId="34"/>
    <cellStyle name="쉼표 [0] 2 2" xfId="35"/>
    <cellStyle name="쉼표 [0] 2 3" xfId="36"/>
    <cellStyle name="쉼표 [0] 2 4" xfId="37"/>
    <cellStyle name="쉼표 [0] 2 5" xfId="38"/>
    <cellStyle name="쉼표 [0] 2 6" xfId="39"/>
    <cellStyle name="쉼표 [0] 2 7" xfId="40"/>
    <cellStyle name="쉼표 [0] 2 8" xfId="41"/>
    <cellStyle name="쉼표 [0] 3" xfId="42"/>
    <cellStyle name="쉼표 [0] 3 2" xfId="43"/>
    <cellStyle name="쉼표 [0] 3 3" xfId="44"/>
    <cellStyle name="쉼표 [0] 3 4" xfId="45"/>
    <cellStyle name="쉼표 [0] 4" xfId="46"/>
    <cellStyle name="쉼표 [0] 4 2" xfId="47"/>
    <cellStyle name="쉼표 [0] 5" xfId="48"/>
    <cellStyle name="쉼표 [0] 6" xfId="49"/>
    <cellStyle name="쉼표 [0] 7" xfId="50"/>
    <cellStyle name="쉼표 [0] 8" xfId="51"/>
    <cellStyle name="쉼표 [0] 8 2" xfId="52"/>
    <cellStyle name="쉼표 [0] 9" xfId="53"/>
    <cellStyle name="쉼표 10" xfId="54"/>
    <cellStyle name="쉼표 11" xfId="55"/>
    <cellStyle name="쉼표 12" xfId="56"/>
    <cellStyle name="쉼표 13" xfId="57"/>
    <cellStyle name="쉼표 14" xfId="58"/>
    <cellStyle name="쉼표 15" xfId="59"/>
    <cellStyle name="쉼표 16" xfId="60"/>
    <cellStyle name="쉼표 17" xfId="61"/>
    <cellStyle name="쉼표 18" xfId="62"/>
    <cellStyle name="쉼표 19" xfId="63"/>
    <cellStyle name="쉼표 2" xfId="64"/>
    <cellStyle name="쉼표 2 2" xfId="65"/>
    <cellStyle name="쉼표 20" xfId="66"/>
    <cellStyle name="쉼표 3" xfId="67"/>
    <cellStyle name="쉼표 4" xfId="68"/>
    <cellStyle name="쉼표 4 2" xfId="69"/>
    <cellStyle name="쉼표 4 3" xfId="70"/>
    <cellStyle name="쉼표 5" xfId="71"/>
    <cellStyle name="쉼표 6" xfId="72"/>
    <cellStyle name="쉼표 7" xfId="73"/>
    <cellStyle name="쉼표 8" xfId="74"/>
    <cellStyle name="쉼표 9" xfId="75"/>
    <cellStyle name="표준 10" xfId="76"/>
    <cellStyle name="표준 11" xfId="77"/>
    <cellStyle name="표준 12" xfId="78"/>
    <cellStyle name="표준 13" xfId="79"/>
    <cellStyle name="표준 14" xfId="80"/>
    <cellStyle name="표준 15" xfId="81"/>
    <cellStyle name="표준 16" xfId="82"/>
    <cellStyle name="표준 17" xfId="83"/>
    <cellStyle name="표준 18" xfId="84"/>
    <cellStyle name="표준 19" xfId="85"/>
    <cellStyle name="표준 2" xfId="86"/>
    <cellStyle name="표준 2 2" xfId="87"/>
    <cellStyle name="표준 2 3" xfId="88"/>
    <cellStyle name="표준 2 4" xfId="89"/>
    <cellStyle name="표준 2 5" xfId="90"/>
    <cellStyle name="표준 2 6" xfId="91"/>
    <cellStyle name="표준 2 7" xfId="92"/>
    <cellStyle name="표준 2 8" xfId="93"/>
    <cellStyle name="표준 20" xfId="94"/>
    <cellStyle name="표준 21" xfId="95"/>
    <cellStyle name="표준 3" xfId="96"/>
    <cellStyle name="표준 3 2" xfId="97"/>
    <cellStyle name="표준 3 3" xfId="98"/>
    <cellStyle name="표준 4" xfId="99"/>
    <cellStyle name="표준 4 2" xfId="100"/>
    <cellStyle name="표준 5" xfId="101"/>
    <cellStyle name="표준 6" xfId="102"/>
    <cellStyle name="표준 7" xfId="103"/>
    <cellStyle name="표준 8" xfId="104"/>
    <cellStyle name="표준 9" xfId="105"/>
    <cellStyle name="표준_Attachment #1-4" xfId="106"/>
    <cellStyle name="하이퍼링크 2" xfId="107"/>
    <cellStyle name="標準_Bank Adjustment sheet" xfId="108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881062</xdr:colOff>
      <xdr:row>11</xdr:row>
      <xdr:rowOff>130970</xdr:rowOff>
    </xdr:from>
    <xdr:to>
      <xdr:col>4</xdr:col>
      <xdr:colOff>404812</xdr:colOff>
      <xdr:row>13</xdr:row>
      <xdr:rowOff>226219</xdr:rowOff>
    </xdr:to>
    <xdr:cxnSp macro="">
      <xdr:nvCxnSpPr>
        <xdr:cNvPr id="2" name="Connecteur droit avec flèche 1"/>
        <xdr:cNvCxnSpPr/>
      </xdr:nvCxnSpPr>
      <xdr:spPr>
        <a:xfrm rot="10800000">
          <a:off x="3767137" y="3493295"/>
          <a:ext cx="962025" cy="6476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X33"/>
  <sheetViews>
    <sheetView workbookViewId="0">
      <pane xSplit="2" topLeftCell="K1" activePane="topRight" state="frozen"/>
      <selection activeCell="B35" sqref="B35"/>
      <selection pane="topRight" activeCell="N6" sqref="N6"/>
    </sheetView>
  </sheetViews>
  <sheetFormatPr baseColWidth="10" defaultColWidth="11.42578125" defaultRowHeight="29.25" customHeight="1"/>
  <cols>
    <col min="1" max="1" width="12.5703125" style="8" customWidth="1"/>
    <col min="2" max="2" width="36.5703125" style="8" customWidth="1"/>
    <col min="3" max="3" width="49.42578125" style="26" bestFit="1" customWidth="1"/>
    <col min="4" max="4" width="21" style="8" customWidth="1"/>
    <col min="5" max="5" width="10.7109375" style="27" customWidth="1"/>
    <col min="6" max="6" width="17.140625" style="27" customWidth="1"/>
    <col min="7" max="7" width="20.5703125" style="27" bestFit="1" customWidth="1"/>
    <col min="8" max="8" width="14.28515625" style="27" customWidth="1"/>
    <col min="9" max="9" width="14.42578125" style="8" bestFit="1" customWidth="1"/>
    <col min="10" max="10" width="17" style="27" bestFit="1" customWidth="1"/>
    <col min="11" max="11" width="14.7109375" style="27" bestFit="1" customWidth="1"/>
    <col min="12" max="12" width="14.7109375" style="27" customWidth="1"/>
    <col min="13" max="13" width="15.85546875" style="8" customWidth="1"/>
    <col min="14" max="14" width="14.42578125" style="8" bestFit="1" customWidth="1"/>
    <col min="15" max="16" width="15.5703125" style="8" customWidth="1"/>
    <col min="17" max="17" width="16.42578125" style="22" bestFit="1" customWidth="1"/>
    <col min="18" max="18" width="17.5703125" style="28" customWidth="1"/>
    <col min="19" max="19" width="13" style="29" customWidth="1"/>
    <col min="20" max="20" width="14.42578125" style="30" bestFit="1" customWidth="1"/>
    <col min="21" max="21" width="16.5703125" style="31" bestFit="1" customWidth="1"/>
    <col min="22" max="22" width="13.7109375" style="31" customWidth="1"/>
    <col min="23" max="23" width="28.28515625" style="32" customWidth="1"/>
    <col min="24" max="24" width="65.28515625" style="33" customWidth="1"/>
    <col min="25" max="16384" width="11.42578125" style="8"/>
  </cols>
  <sheetData>
    <row r="1" spans="1:24" ht="29.25" customHeight="1">
      <c r="A1" s="1" t="s">
        <v>0</v>
      </c>
      <c r="B1" s="2" t="s">
        <v>1</v>
      </c>
      <c r="C1" s="3" t="s">
        <v>2</v>
      </c>
      <c r="D1" s="4"/>
      <c r="E1" s="34" t="s">
        <v>3</v>
      </c>
      <c r="F1" s="35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36"/>
      <c r="C33" s="37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34"/>
      <c r="S33" s="38"/>
      <c r="T33" s="38"/>
      <c r="U33" s="35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2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X33"/>
  <sheetViews>
    <sheetView topLeftCell="A4" workbookViewId="0">
      <pane xSplit="2" topLeftCell="K1" activePane="topRight" state="frozen"/>
      <selection activeCell="B35" sqref="B35"/>
      <selection pane="topRight"/>
    </sheetView>
  </sheetViews>
  <sheetFormatPr baseColWidth="10" defaultColWidth="11.42578125" defaultRowHeight="29.25" customHeight="1"/>
  <cols>
    <col min="1" max="1" width="12.5703125" style="8" customWidth="1"/>
    <col min="2" max="2" width="36.5703125" style="8" customWidth="1"/>
    <col min="3" max="3" width="49.42578125" style="26" bestFit="1" customWidth="1"/>
    <col min="4" max="4" width="21" style="8" customWidth="1"/>
    <col min="5" max="5" width="10.7109375" style="27" customWidth="1"/>
    <col min="6" max="6" width="17.140625" style="27" customWidth="1"/>
    <col min="7" max="7" width="20.5703125" style="27" bestFit="1" customWidth="1"/>
    <col min="8" max="8" width="14.28515625" style="27" customWidth="1"/>
    <col min="9" max="9" width="14.42578125" style="8" bestFit="1" customWidth="1"/>
    <col min="10" max="10" width="17" style="27" bestFit="1" customWidth="1"/>
    <col min="11" max="11" width="14.7109375" style="27" bestFit="1" customWidth="1"/>
    <col min="12" max="12" width="14.7109375" style="27" customWidth="1"/>
    <col min="13" max="13" width="15.85546875" style="8" customWidth="1"/>
    <col min="14" max="14" width="14.42578125" style="8" bestFit="1" customWidth="1"/>
    <col min="15" max="16" width="15.5703125" style="8" customWidth="1"/>
    <col min="17" max="17" width="16.42578125" style="22" bestFit="1" customWidth="1"/>
    <col min="18" max="18" width="17.5703125" style="28" customWidth="1"/>
    <col min="19" max="19" width="13" style="29" customWidth="1"/>
    <col min="20" max="20" width="14.42578125" style="30" bestFit="1" customWidth="1"/>
    <col min="21" max="21" width="16.5703125" style="31" bestFit="1" customWidth="1"/>
    <col min="22" max="22" width="13.7109375" style="31" customWidth="1"/>
    <col min="23" max="23" width="28.28515625" style="32" customWidth="1"/>
    <col min="24" max="24" width="65.28515625" style="33" customWidth="1"/>
    <col min="25" max="16384" width="11.42578125" style="8"/>
  </cols>
  <sheetData>
    <row r="1" spans="1:24" ht="29.25" customHeight="1">
      <c r="A1" s="1" t="s">
        <v>134</v>
      </c>
      <c r="B1" s="2" t="s">
        <v>1</v>
      </c>
      <c r="C1" s="3" t="s">
        <v>2</v>
      </c>
      <c r="D1" s="4"/>
      <c r="E1" s="34" t="s">
        <v>3</v>
      </c>
      <c r="F1" s="35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36"/>
      <c r="C33" s="37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34"/>
      <c r="S33" s="38"/>
      <c r="T33" s="38"/>
      <c r="U33" s="35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1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33"/>
  <sheetViews>
    <sheetView workbookViewId="0">
      <pane xSplit="2" topLeftCell="C1" activePane="topRight" state="frozen"/>
      <selection activeCell="B35" sqref="B35"/>
      <selection pane="topRight" activeCell="B4" sqref="B4"/>
    </sheetView>
  </sheetViews>
  <sheetFormatPr baseColWidth="10" defaultColWidth="11.42578125" defaultRowHeight="29.25" customHeight="1"/>
  <cols>
    <col min="1" max="1" width="12.5703125" style="8" customWidth="1"/>
    <col min="2" max="2" width="36.5703125" style="8" customWidth="1"/>
    <col min="3" max="3" width="49.42578125" style="26" bestFit="1" customWidth="1"/>
    <col min="4" max="4" width="21" style="8" customWidth="1"/>
    <col min="5" max="5" width="10.7109375" style="27" customWidth="1"/>
    <col min="6" max="6" width="17.140625" style="27" customWidth="1"/>
    <col min="7" max="7" width="20.5703125" style="27" bestFit="1" customWidth="1"/>
    <col min="8" max="8" width="14.28515625" style="27" customWidth="1"/>
    <col min="9" max="9" width="14.42578125" style="8" bestFit="1" customWidth="1"/>
    <col min="10" max="10" width="17" style="27" bestFit="1" customWidth="1"/>
    <col min="11" max="11" width="14.7109375" style="27" bestFit="1" customWidth="1"/>
    <col min="12" max="12" width="14.7109375" style="27" customWidth="1"/>
    <col min="13" max="13" width="15.85546875" style="8" customWidth="1"/>
    <col min="14" max="14" width="14.42578125" style="8" bestFit="1" customWidth="1"/>
    <col min="15" max="16" width="15.5703125" style="8" customWidth="1"/>
    <col min="17" max="17" width="16.42578125" style="22" bestFit="1" customWidth="1"/>
    <col min="18" max="18" width="17.5703125" style="28" customWidth="1"/>
    <col min="19" max="19" width="13" style="29" customWidth="1"/>
    <col min="20" max="20" width="14.42578125" style="30" bestFit="1" customWidth="1"/>
    <col min="21" max="21" width="16.5703125" style="31" bestFit="1" customWidth="1"/>
    <col min="22" max="22" width="13.7109375" style="31" customWidth="1"/>
    <col min="23" max="23" width="28.28515625" style="32" customWidth="1"/>
    <col min="24" max="24" width="65.28515625" style="33" customWidth="1"/>
    <col min="25" max="16384" width="11.42578125" style="8"/>
  </cols>
  <sheetData>
    <row r="1" spans="1:24" ht="29.25" customHeight="1">
      <c r="A1" s="1" t="s">
        <v>135</v>
      </c>
      <c r="B1" s="2" t="s">
        <v>1</v>
      </c>
      <c r="C1" s="3" t="s">
        <v>2</v>
      </c>
      <c r="D1" s="4"/>
      <c r="E1" s="34" t="s">
        <v>3</v>
      </c>
      <c r="F1" s="35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36"/>
      <c r="C33" s="37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34"/>
      <c r="S33" s="38"/>
      <c r="T33" s="38"/>
      <c r="U33" s="35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0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G17"/>
  <sheetViews>
    <sheetView tabSelected="1" view="pageBreakPreview" zoomScale="80" zoomScaleSheetLayoutView="80" workbookViewId="0">
      <selection activeCell="A3" sqref="A3:F3"/>
    </sheetView>
  </sheetViews>
  <sheetFormatPr baseColWidth="10" defaultColWidth="16.5703125" defaultRowHeight="21.75" customHeight="1"/>
  <cols>
    <col min="1" max="1" width="17.140625" style="68" bestFit="1" customWidth="1"/>
    <col min="2" max="2" width="18.5703125" style="68" bestFit="1" customWidth="1"/>
    <col min="3" max="3" width="12.85546875" style="68" customWidth="1"/>
    <col min="4" max="4" width="17.5703125" style="68" customWidth="1"/>
    <col min="5" max="5" width="12.140625" style="68" bestFit="1" customWidth="1"/>
    <col min="6" max="6" width="15.85546875" style="68" customWidth="1"/>
    <col min="7" max="7" width="15.42578125" style="40" customWidth="1"/>
    <col min="8" max="16384" width="16.5703125" style="40"/>
  </cols>
  <sheetData>
    <row r="1" spans="1:7" ht="21.75" customHeight="1">
      <c r="A1" s="39"/>
      <c r="B1" s="40"/>
      <c r="C1" s="40"/>
      <c r="D1" s="41"/>
      <c r="E1" s="42"/>
      <c r="F1" s="42"/>
      <c r="G1" s="43">
        <v>30</v>
      </c>
    </row>
    <row r="2" spans="1:7" ht="21.75" customHeight="1" thickBot="1">
      <c r="A2" s="44"/>
      <c r="B2" s="40"/>
      <c r="C2" s="40"/>
      <c r="D2" s="40"/>
      <c r="E2" s="40"/>
      <c r="F2" s="40"/>
    </row>
    <row r="3" spans="1:7" ht="33" customHeight="1" thickBot="1">
      <c r="A3" s="45" t="s">
        <v>136</v>
      </c>
      <c r="B3" s="46"/>
      <c r="C3" s="46"/>
      <c r="D3" s="46"/>
      <c r="E3" s="46"/>
      <c r="F3" s="47"/>
    </row>
    <row r="4" spans="1:7" s="44" customFormat="1" ht="21.75" customHeight="1" thickBot="1">
      <c r="C4" s="48"/>
    </row>
    <row r="5" spans="1:7" s="44" customFormat="1" ht="21.75" customHeight="1" thickBot="1">
      <c r="C5" s="49" t="str">
        <f>IFERROR(VLOOKUP(G1,'ES0417'!A3:X32,2,0),"-")</f>
        <v>KHETTAB AHMED</v>
      </c>
      <c r="D5" s="50"/>
      <c r="E5" s="51" t="s">
        <v>137</v>
      </c>
      <c r="F5" s="51"/>
    </row>
    <row r="6" spans="1:7" ht="21.75" customHeight="1">
      <c r="A6" s="52"/>
      <c r="B6" s="53"/>
      <c r="C6" s="53"/>
      <c r="D6" s="54"/>
      <c r="E6" s="55"/>
      <c r="F6" s="55"/>
    </row>
    <row r="7" spans="1:7" ht="21.75" customHeight="1">
      <c r="A7" s="52"/>
      <c r="B7" s="56"/>
      <c r="C7" s="56"/>
      <c r="D7" s="54"/>
      <c r="E7" s="55"/>
      <c r="F7" s="55"/>
    </row>
    <row r="8" spans="1:7" ht="36" customHeight="1">
      <c r="A8" s="57" t="s">
        <v>138</v>
      </c>
      <c r="B8" s="58" t="s">
        <v>10</v>
      </c>
      <c r="C8" s="58" t="s">
        <v>143</v>
      </c>
      <c r="D8" s="58" t="s">
        <v>17</v>
      </c>
      <c r="E8" s="58" t="s">
        <v>14</v>
      </c>
      <c r="F8" s="58" t="s">
        <v>20</v>
      </c>
    </row>
    <row r="9" spans="1:7" ht="21.75" customHeight="1">
      <c r="A9" s="59" t="s">
        <v>144</v>
      </c>
      <c r="B9" s="60" t="s">
        <v>139</v>
      </c>
      <c r="C9" s="60" t="s">
        <v>139</v>
      </c>
      <c r="D9" s="60" t="s">
        <v>139</v>
      </c>
      <c r="E9" s="60" t="s">
        <v>139</v>
      </c>
      <c r="F9" s="60" t="s">
        <v>139</v>
      </c>
    </row>
    <row r="10" spans="1:7" ht="21.75" customHeight="1">
      <c r="A10" s="59" t="s">
        <v>145</v>
      </c>
      <c r="B10" s="60" t="s">
        <v>139</v>
      </c>
      <c r="C10" s="60" t="s">
        <v>139</v>
      </c>
      <c r="D10" s="60" t="s">
        <v>139</v>
      </c>
      <c r="E10" s="60" t="s">
        <v>139</v>
      </c>
      <c r="F10" s="60" t="s">
        <v>139</v>
      </c>
    </row>
    <row r="11" spans="1:7" ht="21.75" customHeight="1">
      <c r="A11" s="59" t="s">
        <v>146</v>
      </c>
      <c r="B11" s="60" t="s">
        <v>139</v>
      </c>
      <c r="C11" s="60" t="s">
        <v>139</v>
      </c>
      <c r="D11" s="60" t="s">
        <v>139</v>
      </c>
      <c r="E11" s="60" t="s">
        <v>139</v>
      </c>
      <c r="F11" s="60" t="s">
        <v>139</v>
      </c>
    </row>
    <row r="12" spans="1:7" s="63" customFormat="1" ht="21.75" customHeight="1">
      <c r="A12" s="61"/>
      <c r="B12" s="62"/>
      <c r="C12" s="62"/>
      <c r="D12" s="62"/>
      <c r="E12" s="62"/>
      <c r="F12" s="62"/>
    </row>
    <row r="13" spans="1:7" s="63" customFormat="1" ht="21.75" customHeight="1">
      <c r="A13" s="61"/>
      <c r="B13" s="62"/>
      <c r="C13" s="62"/>
      <c r="D13" s="61"/>
      <c r="E13" s="62"/>
      <c r="F13" s="64" t="s">
        <v>140</v>
      </c>
    </row>
    <row r="14" spans="1:7" s="63" customFormat="1" ht="21.75" customHeight="1">
      <c r="A14" s="61"/>
      <c r="B14" s="61"/>
      <c r="C14" s="61"/>
      <c r="D14" s="61"/>
      <c r="E14" s="61"/>
      <c r="F14" s="61"/>
    </row>
    <row r="15" spans="1:7" s="63" customFormat="1" ht="21.75" customHeight="1">
      <c r="A15" s="65" t="s">
        <v>141</v>
      </c>
      <c r="B15" s="65"/>
      <c r="C15" s="65"/>
      <c r="D15" s="65"/>
      <c r="E15" s="65"/>
      <c r="F15" s="65"/>
    </row>
    <row r="16" spans="1:7" s="63" customFormat="1" ht="21.75" customHeight="1">
      <c r="A16" s="66" t="s">
        <v>142</v>
      </c>
      <c r="B16" s="66"/>
      <c r="C16" s="66"/>
      <c r="D16" s="66"/>
      <c r="E16" s="66"/>
      <c r="F16" s="66"/>
    </row>
    <row r="17" spans="1:6" s="63" customFormat="1" ht="21.75" customHeight="1">
      <c r="A17" s="67"/>
      <c r="B17" s="67"/>
      <c r="C17" s="67"/>
      <c r="D17" s="67"/>
      <c r="E17" s="67"/>
      <c r="F17" s="67"/>
    </row>
  </sheetData>
  <mergeCells count="6">
    <mergeCell ref="A3:F3"/>
    <mergeCell ref="C5:D5"/>
    <mergeCell ref="E5:F5"/>
    <mergeCell ref="A15:F15"/>
    <mergeCell ref="A16:F16"/>
    <mergeCell ref="A17:F17"/>
  </mergeCells>
  <pageMargins left="0.35433070866141736" right="0.31496062992125984" top="0.76" bottom="0.6" header="0.23" footer="0.1574803149606299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ES0417</vt:lpstr>
      <vt:lpstr>ES0517</vt:lpstr>
      <vt:lpstr>ES0617</vt:lpstr>
      <vt:lpstr>TABLEAU</vt:lpstr>
      <vt:lpstr>'ES0417'!Print_Area</vt:lpstr>
      <vt:lpstr>'ES0517'!Print_Area</vt:lpstr>
      <vt:lpstr>'ES0617'!Print_Area</vt:lpstr>
      <vt:lpstr>TABLEAU!Print_Area</vt:lpstr>
      <vt:lpstr>TABLEAU!Zone_d_impression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2017-07-24T18:19:25Z</dcterms:created>
  <dcterms:modified xsi:type="dcterms:W3CDTF">2017-07-24T18:31:47Z</dcterms:modified>
</cp:coreProperties>
</file>