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135" windowWidth="20055" windowHeight="7170" activeTab="3"/>
  </bookViews>
  <sheets>
    <sheet name="ES0417" sheetId="1" r:id="rId1"/>
    <sheet name="ES0517" sheetId="6" r:id="rId2"/>
    <sheet name="ES0617" sheetId="7" r:id="rId3"/>
    <sheet name="TABLEAU" sheetId="5" r:id="rId4"/>
  </sheets>
  <definedNames>
    <definedName name="_xlnm.Print_Area" localSheetId="0">'ES0417'!$A$1:$X$33</definedName>
    <definedName name="_xlnm.Print_Area" localSheetId="1">'ES0517'!$A$1:$X$33</definedName>
    <definedName name="_xlnm.Print_Area" localSheetId="2">'ES0617'!$A$1:$X$33</definedName>
    <definedName name="_xlnm.Print_Area" localSheetId="3">TABLEAU!$A$1:$F$17</definedName>
    <definedName name="wer" localSheetId="3">TABLEAU!$A$1:$E$13</definedName>
  </definedNames>
  <calcPr calcId="162913"/>
</workbook>
</file>

<file path=xl/calcChain.xml><?xml version="1.0" encoding="utf-8"?>
<calcChain xmlns="http://schemas.openxmlformats.org/spreadsheetml/2006/main">
  <c r="C9" i="5" l="1"/>
  <c r="D9" i="5"/>
  <c r="E9" i="5"/>
  <c r="F9" i="5"/>
  <c r="C10" i="5"/>
  <c r="D10" i="5"/>
  <c r="E10" i="5"/>
  <c r="F10" i="5"/>
  <c r="C11" i="5"/>
  <c r="D11" i="5"/>
  <c r="E11" i="5"/>
  <c r="F11" i="5"/>
  <c r="B11" i="5"/>
  <c r="B10" i="5"/>
  <c r="C5" i="5" l="1"/>
  <c r="B9" i="5" s="1"/>
</calcChain>
</file>

<file path=xl/sharedStrings.xml><?xml version="1.0" encoding="utf-8"?>
<sst xmlns="http://schemas.openxmlformats.org/spreadsheetml/2006/main" count="617" uniqueCount="146">
  <si>
    <t>04/2017</t>
  </si>
  <si>
    <t xml:space="preserve">   EURL H I B  </t>
  </si>
  <si>
    <t>16 417 372 49</t>
  </si>
  <si>
    <t xml:space="preserve">ABSENCE </t>
  </si>
  <si>
    <t>N°</t>
  </si>
  <si>
    <t>NOM &amp; PRENOM</t>
  </si>
  <si>
    <t>FONCTION</t>
  </si>
  <si>
    <t>SALAIRE DE BASE</t>
  </si>
  <si>
    <t>JOURS</t>
  </si>
  <si>
    <t>MONTANT</t>
  </si>
  <si>
    <t>SALAIRE DE POSTE</t>
  </si>
  <si>
    <t>PANIER</t>
  </si>
  <si>
    <t>TRANSPORT</t>
  </si>
  <si>
    <t>DEPLACEMENT</t>
  </si>
  <si>
    <t>IRG/SALAIRE</t>
  </si>
  <si>
    <t>SS</t>
  </si>
  <si>
    <t>INTEMPERIE</t>
  </si>
  <si>
    <t>S/IMP</t>
  </si>
  <si>
    <t xml:space="preserve">Avance  </t>
  </si>
  <si>
    <t>PRÊT</t>
  </si>
  <si>
    <t xml:space="preserve">S/NET </t>
  </si>
  <si>
    <t>N° SS</t>
  </si>
  <si>
    <t>SIT F</t>
  </si>
  <si>
    <t>Date d'entrée</t>
  </si>
  <si>
    <t>Date de sortie</t>
  </si>
  <si>
    <t>Naissance</t>
  </si>
  <si>
    <t>CCP</t>
  </si>
  <si>
    <t>ADRESSE</t>
  </si>
  <si>
    <t>HAMICI MOHAMED BADREDINE</t>
  </si>
  <si>
    <t>Ingénieur</t>
  </si>
  <si>
    <t>M</t>
  </si>
  <si>
    <t>-</t>
  </si>
  <si>
    <t>ALGER</t>
  </si>
  <si>
    <t>SADI SAMIR</t>
  </si>
  <si>
    <t>CHEF DE DEPARTEMENT ETUDES ET REALISATION</t>
  </si>
  <si>
    <t>c</t>
  </si>
  <si>
    <t xml:space="preserve"> VILLAGE TAZRART MAKOUDA -W- TIZI OUZOU </t>
  </si>
  <si>
    <t>LEKMOUCHI MOHAMED BACHIR</t>
  </si>
  <si>
    <t>ADMINISTRATEUR</t>
  </si>
  <si>
    <t>1268448 CLE 75</t>
  </si>
  <si>
    <t>HAI RABIAA ABDERRAHMANE N°02 BOU HAROUN</t>
  </si>
  <si>
    <t>COMPTABLE</t>
  </si>
  <si>
    <t>C</t>
  </si>
  <si>
    <t>2281668 CLE 07</t>
  </si>
  <si>
    <t xml:space="preserve">RUE LARIBI BELKACEM KOLEA </t>
  </si>
  <si>
    <t>MECHAI EPS HAMICI AMINA</t>
  </si>
  <si>
    <t>ASSISTANTE</t>
  </si>
  <si>
    <t>4209736 CLE 02</t>
  </si>
  <si>
    <t>10 RUE ALI CHIBA BIRTOUTA</t>
  </si>
  <si>
    <t>MADANI TAHAR</t>
  </si>
  <si>
    <t>PREPARATEUR</t>
  </si>
  <si>
    <t>P / 1954</t>
  </si>
  <si>
    <t>1418031 CLE 48</t>
  </si>
  <si>
    <t>CITE DIAR EL AFIA N°31 BOUROUBA ALGER</t>
  </si>
  <si>
    <t>BERROUKAIA NABIL</t>
  </si>
  <si>
    <t>CHEF D'ATELIER</t>
  </si>
  <si>
    <t>00799999001737910891</t>
  </si>
  <si>
    <t>CITE 124 LOGTS BLOC 11 N°42 SIG MASCARA</t>
  </si>
  <si>
    <t>Benzemouri Redouane</t>
  </si>
  <si>
    <t>Chef d'equipe</t>
  </si>
  <si>
    <t xml:space="preserve">HAI ENASR CHELLALAT EL ADHAOURA - MEDEA - </t>
  </si>
  <si>
    <t>BAKDI MUSTAPHA</t>
  </si>
  <si>
    <t>CONTROLEUR TECHNIQUE</t>
  </si>
  <si>
    <t>00799999002294441019</t>
  </si>
  <si>
    <t>CITE LOUNADA BOURACHED AIN DEFLA</t>
  </si>
  <si>
    <t>BAKDI MOKHTAR</t>
  </si>
  <si>
    <t>cuisinier</t>
  </si>
  <si>
    <t xml:space="preserve"> CITE MAZOUNI AIN DEFLA </t>
  </si>
  <si>
    <t>Moussous Nadjim</t>
  </si>
  <si>
    <t>assembleur</t>
  </si>
  <si>
    <t>CITÉ 500 LOGTS FOUKA " W TIPAZA "</t>
  </si>
  <si>
    <t>CHEDJARI EL MEUR ABDELKADER</t>
  </si>
  <si>
    <t>SOUDEUR</t>
  </si>
  <si>
    <t>1378414 CLE 94</t>
  </si>
  <si>
    <t>RUE EL AMIR ABDELKADER KHEMISTI  W TIPAZA</t>
  </si>
  <si>
    <t>CHAFA OMAR</t>
  </si>
  <si>
    <t>HAI DU STADE FOUKA TIPAZA</t>
  </si>
  <si>
    <t>TABTI ANOUAR</t>
  </si>
  <si>
    <t>CITE HAMDANIA BOU-ISMAIL TIPAZA</t>
  </si>
  <si>
    <t>BOUABDALLAH FODHIL</t>
  </si>
  <si>
    <t>18/05/1973</t>
  </si>
  <si>
    <t>12561738 CLE 20</t>
  </si>
  <si>
    <t>CITE NOUVELLE AIN TAGOURAIT W TIPAZA</t>
  </si>
  <si>
    <t>BERRIAHI BELAHOUEL</t>
  </si>
  <si>
    <t>MACHINISTE</t>
  </si>
  <si>
    <t>RUE MOHAMED AREZKI BEN BOUZID EL ANNASSER - ALGER -</t>
  </si>
  <si>
    <t>KOUIDER DJELLOUL RABAH</t>
  </si>
  <si>
    <t>MONTEUR</t>
  </si>
  <si>
    <t>11496080 CLE 11</t>
  </si>
  <si>
    <t>CITE MEHARA 02 ARIB AIN DEFLA</t>
  </si>
  <si>
    <t>FERHI MADANI</t>
  </si>
  <si>
    <t>CHALUMISTE</t>
  </si>
  <si>
    <t>09/12/1955</t>
  </si>
  <si>
    <t>429191 CLE 70</t>
  </si>
  <si>
    <t>CITE BOUMAZA BT H 8 N°05 MAKARIA W ALGER</t>
  </si>
  <si>
    <t>achour madjid</t>
  </si>
  <si>
    <t>manœuvre</t>
  </si>
  <si>
    <t>m</t>
  </si>
  <si>
    <t>P / 1970</t>
  </si>
  <si>
    <t>27 HAI EL HAMDANIA BOU-ISMAIL</t>
  </si>
  <si>
    <t>sadoun billel</t>
  </si>
  <si>
    <t>clarkiste</t>
  </si>
  <si>
    <t>24 RUE SEDDIK FATMA BOU-ISMAIL</t>
  </si>
  <si>
    <t>KHETTAB AHMED*F"</t>
  </si>
  <si>
    <t>CHAUFFEUR</t>
  </si>
  <si>
    <t>0001892868  79</t>
  </si>
  <si>
    <t>RUE HAMRAT MOHAMED BOU ISMAIL</t>
  </si>
  <si>
    <t>BOUTALEB  BELKACEM</t>
  </si>
  <si>
    <t>AIDE - ASSEMBLEUR</t>
  </si>
  <si>
    <t>17/02/1962</t>
  </si>
  <si>
    <t>ROUTE DE KHEMISTI CHAIBA</t>
  </si>
  <si>
    <t>CHOUIKA REDHA</t>
  </si>
  <si>
    <t>00799999000118175888</t>
  </si>
  <si>
    <t>LOTISSEMENT 9 CHOHADAS BOU ISMAIL - TIPAZA</t>
  </si>
  <si>
    <t>zeblah mokhtar</t>
  </si>
  <si>
    <t>AIDE - MACHINISTE</t>
  </si>
  <si>
    <t>370 LOGTS ROUTE DE MASCARA SIG MASCARA</t>
  </si>
  <si>
    <t>achour abdelkader</t>
  </si>
  <si>
    <t>ROUTE DE KOLEA BOU-ISMAIL</t>
  </si>
  <si>
    <t>BOUTIBA EL HADJ</t>
  </si>
  <si>
    <t>7224314 CLE 71</t>
  </si>
  <si>
    <t>RUE FRERE BELHADJ N° 05 BOU ISMAIL W / TIPAZA</t>
  </si>
  <si>
    <t>DJERROUH  KARIM</t>
  </si>
  <si>
    <t>12/04/1974</t>
  </si>
  <si>
    <t xml:space="preserve">RUE 01 ER NOVEMBRE AIN TAGOURAIT - TIPAZA - </t>
  </si>
  <si>
    <t>SADOUNE MUSTAPHA</t>
  </si>
  <si>
    <t>13291661 CLE 08</t>
  </si>
  <si>
    <t>RUE SEDDIK FATMA N°59 BOU - ISMAIL " TIPAZA "</t>
  </si>
  <si>
    <t>HAMADA OUSSAMA</t>
  </si>
  <si>
    <t>00799999001808698678</t>
  </si>
  <si>
    <t>CITE DJELLOULI MOHAMED AIN TAGOURAIT W TIPAZA</t>
  </si>
  <si>
    <t>ADEM YOUCEF</t>
  </si>
  <si>
    <t>KHETTAB AHMED</t>
  </si>
  <si>
    <t>TOTAL</t>
  </si>
  <si>
    <t>05/2017</t>
  </si>
  <si>
    <t>06/2017</t>
  </si>
  <si>
    <t>TABLEAU</t>
  </si>
  <si>
    <t>الاسم و اللقب :</t>
  </si>
  <si>
    <t>الشهور</t>
  </si>
  <si>
    <t>السلام عليكم</t>
  </si>
  <si>
    <t>ارجوا منكم مساعدتي في ايجاد دالة تقوم باستدعاء البيانات من اوراق عمل الاشهر الثلاثة لكل عامل</t>
  </si>
  <si>
    <t xml:space="preserve"> بطريقة مباشرة و بارك الله فيكم</t>
  </si>
  <si>
    <t>S S</t>
  </si>
  <si>
    <t>AVRIL 2017</t>
  </si>
  <si>
    <t>MAI 2017</t>
  </si>
  <si>
    <t>JUIN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</si>
</sst>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€_-;\-* #,##0\ _€_-;_-* &quot;-&quot;\ _€_-;_-@_-"/>
    <numFmt numFmtId="165" formatCode="_-* #,##0.00\ _€_-;\-* #,##0.00\ _€_-;_-* &quot;-&quot;??\ _€_-;_-@_-"/>
    <numFmt numFmtId="166" formatCode="000000000000"/>
    <numFmt numFmtId="167" formatCode="_-* #,##0.00_-;\-* #,##0.00_-;_-* &quot;-&quot;??_-;_-@_-"/>
    <numFmt numFmtId="168" formatCode="_-* #,##0_-;\-* #,##0_-;_-* &quot;-&quot;_-;_-@_-"/>
    <numFmt numFmtId="169" formatCode="_-* #,##0.00\ _€_-;\-* #,##0.00\ _€_-;_-* &quot;-&quot;\ _€_-;_-@_-"/>
  </numFmts>
  <fonts count="3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Calibri"/>
      <family val="2"/>
    </font>
    <font>
      <sz val="11"/>
      <color indexed="8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Garamond"/>
      <family val="1"/>
    </font>
    <font>
      <b/>
      <sz val="14"/>
      <color rgb="FFFF0000"/>
      <name val="Calibri"/>
      <family val="2"/>
    </font>
    <font>
      <b/>
      <sz val="12"/>
      <color rgb="FF00B050"/>
      <name val="Calibri"/>
      <family val="2"/>
    </font>
    <font>
      <b/>
      <sz val="13"/>
      <color rgb="FF00B050"/>
      <name val="Calibri"/>
      <family val="2"/>
    </font>
    <font>
      <sz val="11"/>
      <color theme="1"/>
      <name val="Arial"/>
      <family val="3"/>
      <charset val="129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11"/>
      <color rgb="FF9C6500"/>
      <name val="Arial"/>
      <family val="3"/>
      <charset val="129"/>
      <scheme val="minor"/>
    </font>
    <font>
      <sz val="11"/>
      <color theme="0"/>
      <name val="맑은 고딕"/>
      <family val="3"/>
      <charset val="129"/>
    </font>
    <font>
      <sz val="11"/>
      <color theme="1"/>
      <name val="Arial"/>
      <family val="2"/>
      <charset val="129"/>
      <scheme val="minor"/>
    </font>
    <font>
      <sz val="11"/>
      <name val="ＭＳ Ｐゴシック"/>
      <family val="2"/>
    </font>
    <font>
      <u/>
      <sz val="11"/>
      <color indexed="12"/>
      <name val="ＭＳ Ｐゴシック"/>
      <family val="3"/>
      <charset val="128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i/>
      <sz val="18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b/>
      <u val="singleAccounting"/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0">
    <xf numFmtId="0" fontId="0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67" fontId="10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5" fillId="2" borderId="1">
      <alignment vertical="center"/>
    </xf>
    <xf numFmtId="0" fontId="16" fillId="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68" fontId="17" fillId="0" borderId="0" applyFont="0" applyFill="0" applyBorder="0" applyAlignment="0" applyProtection="0">
      <alignment vertical="center"/>
    </xf>
    <xf numFmtId="164" fontId="3" fillId="0" borderId="0" applyFont="0" applyFill="0" applyBorder="0" applyAlignment="0" applyProtection="0"/>
    <xf numFmtId="168" fontId="13" fillId="0" borderId="0" applyFont="0" applyFill="0" applyBorder="0" applyAlignment="0" applyProtection="0">
      <alignment vertical="center"/>
    </xf>
    <xf numFmtId="168" fontId="13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8" fontId="13" fillId="0" borderId="0" applyFont="0" applyFill="0" applyBorder="0" applyAlignment="0" applyProtection="0">
      <alignment vertical="center"/>
    </xf>
    <xf numFmtId="168" fontId="17" fillId="0" borderId="0" applyFont="0" applyFill="0" applyBorder="0" applyAlignment="0" applyProtection="0">
      <alignment vertical="center"/>
    </xf>
    <xf numFmtId="168" fontId="17" fillId="0" borderId="0" applyFont="0" applyFill="0" applyBorder="0" applyAlignment="0" applyProtection="0">
      <alignment vertical="center"/>
    </xf>
    <xf numFmtId="168" fontId="17" fillId="0" borderId="0" applyFont="0" applyFill="0" applyBorder="0" applyAlignment="0" applyProtection="0">
      <alignment vertical="center"/>
    </xf>
    <xf numFmtId="168" fontId="17" fillId="0" borderId="0" applyFont="0" applyFill="0" applyBorder="0" applyAlignment="0" applyProtection="0">
      <alignment vertical="center"/>
    </xf>
    <xf numFmtId="168" fontId="13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168" fontId="13" fillId="0" borderId="0" applyFont="0" applyFill="0" applyBorder="0" applyAlignment="0" applyProtection="0">
      <alignment vertical="center"/>
    </xf>
    <xf numFmtId="168" fontId="1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center"/>
    </xf>
    <xf numFmtId="168" fontId="17" fillId="0" borderId="0" applyFont="0" applyFill="0" applyBorder="0" applyAlignment="0" applyProtection="0">
      <alignment vertical="center"/>
    </xf>
    <xf numFmtId="168" fontId="17" fillId="0" borderId="0" applyFont="0" applyFill="0" applyBorder="0" applyAlignment="0" applyProtection="0">
      <alignment vertical="center"/>
    </xf>
    <xf numFmtId="168" fontId="17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3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" fillId="0" borderId="0"/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1" fillId="0" borderId="0"/>
    <xf numFmtId="165" fontId="1" fillId="0" borderId="0" applyFont="0" applyFill="0" applyBorder="0" applyAlignment="0" applyProtection="0"/>
  </cellStyleXfs>
  <cellXfs count="69">
    <xf numFmtId="0" fontId="0" fillId="0" borderId="0" xfId="0"/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5" fontId="2" fillId="4" borderId="2" xfId="1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166" fontId="2" fillId="4" borderId="2" xfId="0" applyNumberFormat="1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2" fillId="4" borderId="2" xfId="1" applyFont="1" applyFill="1" applyBorder="1" applyAlignment="1">
      <alignment horizontal="center" vertical="center" wrapText="1"/>
    </xf>
    <xf numFmtId="165" fontId="5" fillId="4" borderId="2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65" fontId="2" fillId="0" borderId="2" xfId="1" applyFont="1" applyFill="1" applyBorder="1" applyAlignment="1">
      <alignment horizontal="center" vertical="center"/>
    </xf>
    <xf numFmtId="165" fontId="6" fillId="0" borderId="2" xfId="1" applyFont="1" applyFill="1" applyBorder="1" applyAlignment="1">
      <alignment horizontal="center" vertical="center"/>
    </xf>
    <xf numFmtId="165" fontId="7" fillId="0" borderId="2" xfId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/>
    </xf>
    <xf numFmtId="14" fontId="9" fillId="0" borderId="2" xfId="1" applyNumberFormat="1" applyFont="1" applyFill="1" applyBorder="1" applyAlignment="1">
      <alignment horizontal="center" vertical="center"/>
    </xf>
    <xf numFmtId="14" fontId="2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4" fillId="0" borderId="0" xfId="1" applyFont="1" applyFill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left" vertical="center"/>
    </xf>
    <xf numFmtId="165" fontId="0" fillId="0" borderId="0" xfId="109" applyFont="1" applyAlignment="1">
      <alignment horizontal="left" vertical="center" wrapText="1"/>
    </xf>
    <xf numFmtId="165" fontId="0" fillId="0" borderId="0" xfId="109" applyFont="1" applyAlignment="1">
      <alignment vertical="center"/>
    </xf>
    <xf numFmtId="165" fontId="21" fillId="0" borderId="0" xfId="109" applyFont="1" applyAlignment="1">
      <alignment horizontal="right" vertical="center"/>
    </xf>
    <xf numFmtId="14" fontId="21" fillId="0" borderId="0" xfId="109" applyNumberFormat="1" applyFont="1" applyAlignment="1">
      <alignment horizontal="left" vertical="center"/>
    </xf>
    <xf numFmtId="164" fontId="22" fillId="0" borderId="0" xfId="109" applyNumberFormat="1" applyFont="1" applyAlignment="1">
      <alignment vertical="center"/>
    </xf>
    <xf numFmtId="165" fontId="0" fillId="0" borderId="0" xfId="109" applyFont="1" applyAlignment="1">
      <alignment vertical="center" wrapText="1"/>
    </xf>
    <xf numFmtId="165" fontId="0" fillId="0" borderId="0" xfId="109" applyFont="1" applyBorder="1" applyAlignment="1">
      <alignment vertical="center" wrapText="1"/>
    </xf>
    <xf numFmtId="165" fontId="0" fillId="0" borderId="0" xfId="109" applyFont="1" applyAlignment="1">
      <alignment horizontal="left" vertical="center"/>
    </xf>
    <xf numFmtId="165" fontId="20" fillId="0" borderId="0" xfId="109" applyFont="1" applyAlignment="1">
      <alignment vertical="center"/>
    </xf>
    <xf numFmtId="165" fontId="0" fillId="0" borderId="0" xfId="109" applyFont="1" applyBorder="1" applyAlignment="1">
      <alignment horizontal="left" vertical="center"/>
    </xf>
    <xf numFmtId="0" fontId="20" fillId="0" borderId="0" xfId="109" applyNumberFormat="1" applyFont="1" applyBorder="1" applyAlignment="1">
      <alignment horizontal="left" vertical="center"/>
    </xf>
    <xf numFmtId="165" fontId="20" fillId="0" borderId="0" xfId="109" applyFont="1" applyAlignment="1">
      <alignment horizontal="left" vertical="center"/>
    </xf>
    <xf numFmtId="165" fontId="20" fillId="6" borderId="10" xfId="109" applyFont="1" applyFill="1" applyBorder="1" applyAlignment="1">
      <alignment horizontal="center" vertical="center"/>
    </xf>
    <xf numFmtId="165" fontId="20" fillId="6" borderId="11" xfId="109" applyFont="1" applyFill="1" applyBorder="1" applyAlignment="1">
      <alignment horizontal="center" vertical="center" wrapText="1"/>
    </xf>
    <xf numFmtId="49" fontId="0" fillId="0" borderId="10" xfId="109" applyNumberFormat="1" applyFont="1" applyBorder="1" applyAlignment="1">
      <alignment horizontal="center" vertical="center"/>
    </xf>
    <xf numFmtId="165" fontId="26" fillId="0" borderId="11" xfId="109" applyFont="1" applyBorder="1" applyAlignment="1">
      <alignment horizontal="center" vertical="center"/>
    </xf>
    <xf numFmtId="165" fontId="27" fillId="0" borderId="0" xfId="109" applyFont="1" applyAlignment="1">
      <alignment horizontal="center" vertical="center"/>
    </xf>
    <xf numFmtId="165" fontId="27" fillId="0" borderId="0" xfId="109" applyFont="1" applyBorder="1" applyAlignment="1">
      <alignment horizontal="center" vertical="center"/>
    </xf>
    <xf numFmtId="165" fontId="27" fillId="0" borderId="0" xfId="109" applyFont="1" applyAlignment="1">
      <alignment vertical="center"/>
    </xf>
    <xf numFmtId="165" fontId="28" fillId="0" borderId="0" xfId="109" applyFont="1" applyBorder="1" applyAlignment="1">
      <alignment horizontal="center" vertical="center"/>
    </xf>
    <xf numFmtId="165" fontId="0" fillId="0" borderId="0" xfId="109" applyFont="1" applyAlignment="1">
      <alignment horizontal="center" vertical="center"/>
    </xf>
    <xf numFmtId="165" fontId="2" fillId="4" borderId="3" xfId="1" applyFont="1" applyFill="1" applyBorder="1" applyAlignment="1">
      <alignment horizontal="center" vertical="center"/>
    </xf>
    <xf numFmtId="165" fontId="2" fillId="4" borderId="4" xfId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5" fontId="2" fillId="4" borderId="5" xfId="1" applyFont="1" applyFill="1" applyBorder="1" applyAlignment="1">
      <alignment horizontal="center" vertical="center"/>
    </xf>
    <xf numFmtId="165" fontId="23" fillId="5" borderId="7" xfId="109" applyFont="1" applyFill="1" applyBorder="1" applyAlignment="1">
      <alignment horizontal="center" vertical="center" wrapText="1"/>
    </xf>
    <xf numFmtId="165" fontId="23" fillId="5" borderId="8" xfId="109" applyFont="1" applyFill="1" applyBorder="1" applyAlignment="1">
      <alignment horizontal="center" vertical="center" wrapText="1"/>
    </xf>
    <xf numFmtId="165" fontId="23" fillId="5" borderId="9" xfId="109" applyFont="1" applyFill="1" applyBorder="1" applyAlignment="1">
      <alignment horizontal="center" vertical="center" wrapText="1"/>
    </xf>
    <xf numFmtId="165" fontId="24" fillId="5" borderId="7" xfId="109" applyNumberFormat="1" applyFont="1" applyFill="1" applyBorder="1" applyAlignment="1">
      <alignment horizontal="center" vertical="center" wrapText="1"/>
    </xf>
    <xf numFmtId="165" fontId="24" fillId="5" borderId="9" xfId="109" applyNumberFormat="1" applyFont="1" applyFill="1" applyBorder="1" applyAlignment="1">
      <alignment horizontal="center" vertical="center" wrapText="1"/>
    </xf>
    <xf numFmtId="14" fontId="25" fillId="0" borderId="0" xfId="109" applyNumberFormat="1" applyFont="1" applyBorder="1" applyAlignment="1">
      <alignment horizontal="center" vertical="center"/>
    </xf>
    <xf numFmtId="165" fontId="29" fillId="0" borderId="0" xfId="109" applyFont="1" applyBorder="1" applyAlignment="1">
      <alignment horizontal="center" vertical="center"/>
    </xf>
    <xf numFmtId="165" fontId="29" fillId="0" borderId="0" xfId="109" applyFont="1" applyAlignment="1">
      <alignment horizontal="center" vertical="center"/>
    </xf>
    <xf numFmtId="17" fontId="29" fillId="0" borderId="0" xfId="109" applyNumberFormat="1" applyFont="1" applyBorder="1" applyAlignment="1">
      <alignment horizontal="center" vertical="center"/>
    </xf>
  </cellXfs>
  <cellStyles count="110">
    <cellStyle name="Comma" xfId="109" builtinId="3"/>
    <cellStyle name="Comma 2" xfId="2"/>
    <cellStyle name="Comma 2 2" xfId="3"/>
    <cellStyle name="Comma 3" xfId="4"/>
    <cellStyle name="Comma 4" xfId="5"/>
    <cellStyle name="Comma 4 2" xfId="6"/>
    <cellStyle name="Lien hypertexte 2" xfId="7"/>
    <cellStyle name="Lien hypertexte 3" xfId="8"/>
    <cellStyle name="Lien hypertexte 4" xfId="9"/>
    <cellStyle name="Lien hypertexte 4 2" xfId="10"/>
    <cellStyle name="Lien hypertexte 5" xfId="11"/>
    <cellStyle name="Milliers [0] 2" xfId="12"/>
    <cellStyle name="Milliers 2" xfId="13"/>
    <cellStyle name="Milliers 3" xfId="1"/>
    <cellStyle name="Milliers 4" xfId="14"/>
    <cellStyle name="Milliers 5" xfId="15"/>
    <cellStyle name="Normal" xfId="0" builtinId="0"/>
    <cellStyle name="Normal 2" xfId="16"/>
    <cellStyle name="Normal 2 2" xfId="17"/>
    <cellStyle name="Normal 2 3" xfId="18"/>
    <cellStyle name="Normal 2 4" xfId="19"/>
    <cellStyle name="Normal 2 5" xfId="20"/>
    <cellStyle name="Normal 3" xfId="21"/>
    <cellStyle name="Normal 3 2" xfId="22"/>
    <cellStyle name="Normal 3 3" xfId="23"/>
    <cellStyle name="Normal 4" xfId="24"/>
    <cellStyle name="Normal 5" xfId="25"/>
    <cellStyle name="Normal 6" xfId="26"/>
    <cellStyle name="Style 1" xfId="27"/>
    <cellStyle name="강조색6 2" xfId="28"/>
    <cellStyle name="백분율 2" xfId="29"/>
    <cellStyle name="백분율 2 2" xfId="30"/>
    <cellStyle name="백분율 3" xfId="31"/>
    <cellStyle name="쉼표 [0] 10" xfId="32"/>
    <cellStyle name="쉼표 [0] 11" xfId="33"/>
    <cellStyle name="쉼표 [0] 2" xfId="34"/>
    <cellStyle name="쉼표 [0] 2 2" xfId="35"/>
    <cellStyle name="쉼표 [0] 2 3" xfId="36"/>
    <cellStyle name="쉼표 [0] 2 4" xfId="37"/>
    <cellStyle name="쉼표 [0] 2 5" xfId="38"/>
    <cellStyle name="쉼표 [0] 2 6" xfId="39"/>
    <cellStyle name="쉼표 [0] 2 7" xfId="40"/>
    <cellStyle name="쉼표 [0] 2 8" xfId="41"/>
    <cellStyle name="쉼표 [0] 3" xfId="42"/>
    <cellStyle name="쉼표 [0] 3 2" xfId="43"/>
    <cellStyle name="쉼표 [0] 3 3" xfId="44"/>
    <cellStyle name="쉼표 [0] 3 4" xfId="45"/>
    <cellStyle name="쉼표 [0] 4" xfId="46"/>
    <cellStyle name="쉼표 [0] 4 2" xfId="47"/>
    <cellStyle name="쉼표 [0] 5" xfId="48"/>
    <cellStyle name="쉼표 [0] 6" xfId="49"/>
    <cellStyle name="쉼표 [0] 7" xfId="50"/>
    <cellStyle name="쉼표 [0] 8" xfId="51"/>
    <cellStyle name="쉼표 [0] 8 2" xfId="52"/>
    <cellStyle name="쉼표 [0] 9" xfId="53"/>
    <cellStyle name="쉼표 10" xfId="54"/>
    <cellStyle name="쉼표 11" xfId="55"/>
    <cellStyle name="쉼표 12" xfId="56"/>
    <cellStyle name="쉼표 13" xfId="57"/>
    <cellStyle name="쉼표 14" xfId="58"/>
    <cellStyle name="쉼표 15" xfId="59"/>
    <cellStyle name="쉼표 16" xfId="60"/>
    <cellStyle name="쉼표 17" xfId="61"/>
    <cellStyle name="쉼표 18" xfId="62"/>
    <cellStyle name="쉼표 19" xfId="63"/>
    <cellStyle name="쉼표 2" xfId="64"/>
    <cellStyle name="쉼표 2 2" xfId="65"/>
    <cellStyle name="쉼표 20" xfId="66"/>
    <cellStyle name="쉼표 3" xfId="67"/>
    <cellStyle name="쉼표 4" xfId="68"/>
    <cellStyle name="쉼표 4 2" xfId="69"/>
    <cellStyle name="쉼표 4 3" xfId="70"/>
    <cellStyle name="쉼표 5" xfId="71"/>
    <cellStyle name="쉼표 6" xfId="72"/>
    <cellStyle name="쉼표 7" xfId="73"/>
    <cellStyle name="쉼표 8" xfId="74"/>
    <cellStyle name="쉼표 9" xfId="75"/>
    <cellStyle name="표준 10" xfId="76"/>
    <cellStyle name="표준 11" xfId="77"/>
    <cellStyle name="표준 12" xfId="78"/>
    <cellStyle name="표준 13" xfId="79"/>
    <cellStyle name="표준 14" xfId="80"/>
    <cellStyle name="표준 15" xfId="81"/>
    <cellStyle name="표준 16" xfId="82"/>
    <cellStyle name="표준 17" xfId="83"/>
    <cellStyle name="표준 18" xfId="84"/>
    <cellStyle name="표준 19" xfId="85"/>
    <cellStyle name="표준 2" xfId="86"/>
    <cellStyle name="표준 2 2" xfId="87"/>
    <cellStyle name="표준 2 3" xfId="88"/>
    <cellStyle name="표준 2 4" xfId="89"/>
    <cellStyle name="표준 2 5" xfId="90"/>
    <cellStyle name="표준 2 6" xfId="91"/>
    <cellStyle name="표준 2 7" xfId="92"/>
    <cellStyle name="표준 2 8" xfId="93"/>
    <cellStyle name="표준 20" xfId="94"/>
    <cellStyle name="표준 21" xfId="95"/>
    <cellStyle name="표준 3" xfId="96"/>
    <cellStyle name="표준 3 2" xfId="97"/>
    <cellStyle name="표준 3 3" xfId="98"/>
    <cellStyle name="표준 4" xfId="99"/>
    <cellStyle name="표준 4 2" xfId="100"/>
    <cellStyle name="표준 5" xfId="101"/>
    <cellStyle name="표준 6" xfId="102"/>
    <cellStyle name="표준 7" xfId="103"/>
    <cellStyle name="표준 8" xfId="104"/>
    <cellStyle name="표준 9" xfId="105"/>
    <cellStyle name="표준_Attachment #1-4" xfId="106"/>
    <cellStyle name="하이퍼링크 2" xfId="107"/>
    <cellStyle name="標準_Bank Adjustment sheet" xfId="108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881062</xdr:colOff>
      <xdr:row>11</xdr:row>
      <xdr:rowOff>130970</xdr:rowOff>
    </xdr:from>
    <xdr:to>
      <xdr:col>4</xdr:col>
      <xdr:colOff>404812</xdr:colOff>
      <xdr:row>13</xdr:row>
      <xdr:rowOff>226219</xdr:rowOff>
    </xdr:to>
    <xdr:cxnSp macro="">
      <xdr:nvCxnSpPr>
        <xdr:cNvPr id="2" name="Connecteur droit avec flèch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rot="10800000">
          <a:off x="3767137" y="3493295"/>
          <a:ext cx="962025" cy="64769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3"/>
  <sheetViews>
    <sheetView workbookViewId="0">
      <pane xSplit="2" topLeftCell="K1" activePane="topRight" state="frozen"/>
      <selection activeCell="B35" sqref="B35"/>
      <selection pane="topRight" activeCell="N6" sqref="N6"/>
    </sheetView>
  </sheetViews>
  <sheetFormatPr defaultColWidth="11.375" defaultRowHeight="29.25" customHeight="1"/>
  <cols>
    <col min="1" max="1" width="12.625" style="8" customWidth="1"/>
    <col min="2" max="2" width="36.625" style="8" customWidth="1"/>
    <col min="3" max="3" width="49.375" style="26" bestFit="1" customWidth="1"/>
    <col min="4" max="4" width="21" style="8" customWidth="1"/>
    <col min="5" max="5" width="10.75" style="27" customWidth="1"/>
    <col min="6" max="6" width="17.125" style="27" customWidth="1"/>
    <col min="7" max="7" width="20.625" style="27" bestFit="1" customWidth="1"/>
    <col min="8" max="8" width="14.25" style="27" customWidth="1"/>
    <col min="9" max="9" width="14.375" style="8" bestFit="1" customWidth="1"/>
    <col min="10" max="10" width="17" style="27" bestFit="1" customWidth="1"/>
    <col min="11" max="11" width="14.75" style="27" bestFit="1" customWidth="1"/>
    <col min="12" max="12" width="14.75" style="27" customWidth="1"/>
    <col min="13" max="13" width="15.875" style="8" customWidth="1"/>
    <col min="14" max="14" width="14.375" style="8" bestFit="1" customWidth="1"/>
    <col min="15" max="16" width="15.625" style="8" customWidth="1"/>
    <col min="17" max="17" width="16.375" style="22" bestFit="1" customWidth="1"/>
    <col min="18" max="18" width="17.625" style="28" customWidth="1"/>
    <col min="19" max="19" width="13" style="29" customWidth="1"/>
    <col min="20" max="20" width="14.375" style="30" bestFit="1" customWidth="1"/>
    <col min="21" max="21" width="16.625" style="31" bestFit="1" customWidth="1"/>
    <col min="22" max="22" width="13.75" style="31" customWidth="1"/>
    <col min="23" max="23" width="28.25" style="32" customWidth="1"/>
    <col min="24" max="24" width="65.25" style="33" customWidth="1"/>
    <col min="25" max="16384" width="11.375" style="8"/>
  </cols>
  <sheetData>
    <row r="1" spans="1:24" ht="29.25" customHeight="1">
      <c r="A1" s="1" t="s">
        <v>0</v>
      </c>
      <c r="B1" s="2" t="s">
        <v>1</v>
      </c>
      <c r="C1" s="3" t="s">
        <v>2</v>
      </c>
      <c r="D1" s="4"/>
      <c r="E1" s="55" t="s">
        <v>3</v>
      </c>
      <c r="F1" s="56"/>
      <c r="G1" s="4"/>
      <c r="H1" s="3"/>
      <c r="I1" s="4"/>
      <c r="J1" s="4"/>
      <c r="K1" s="4"/>
      <c r="L1" s="3"/>
      <c r="M1" s="3"/>
      <c r="N1" s="3"/>
      <c r="O1" s="3"/>
      <c r="P1" s="3"/>
      <c r="Q1" s="3"/>
      <c r="R1" s="5"/>
      <c r="S1" s="4"/>
      <c r="T1" s="6"/>
      <c r="U1" s="6"/>
      <c r="V1" s="7"/>
      <c r="W1" s="3"/>
      <c r="X1" s="2"/>
    </row>
    <row r="2" spans="1:24" ht="29.25" customHeight="1">
      <c r="A2" s="3" t="s">
        <v>4</v>
      </c>
      <c r="B2" s="2" t="s">
        <v>5</v>
      </c>
      <c r="C2" s="7" t="s">
        <v>6</v>
      </c>
      <c r="D2" s="4" t="s">
        <v>7</v>
      </c>
      <c r="E2" s="3" t="s">
        <v>8</v>
      </c>
      <c r="F2" s="3" t="s">
        <v>9</v>
      </c>
      <c r="G2" s="4" t="s">
        <v>10</v>
      </c>
      <c r="H2" s="7" t="s">
        <v>11</v>
      </c>
      <c r="I2" s="4" t="s">
        <v>12</v>
      </c>
      <c r="J2" s="4" t="s">
        <v>13</v>
      </c>
      <c r="K2" s="4" t="s">
        <v>14</v>
      </c>
      <c r="L2" s="7" t="s">
        <v>15</v>
      </c>
      <c r="M2" s="7" t="s">
        <v>16</v>
      </c>
      <c r="N2" s="7" t="s">
        <v>17</v>
      </c>
      <c r="O2" s="9" t="s">
        <v>18</v>
      </c>
      <c r="P2" s="9" t="s">
        <v>19</v>
      </c>
      <c r="Q2" s="10" t="s">
        <v>20</v>
      </c>
      <c r="R2" s="5" t="s">
        <v>21</v>
      </c>
      <c r="S2" s="6" t="s">
        <v>22</v>
      </c>
      <c r="T2" s="7" t="s">
        <v>23</v>
      </c>
      <c r="U2" s="3" t="s">
        <v>24</v>
      </c>
      <c r="V2" s="7" t="s">
        <v>25</v>
      </c>
      <c r="W2" s="3" t="s">
        <v>26</v>
      </c>
      <c r="X2" s="3" t="s">
        <v>27</v>
      </c>
    </row>
    <row r="3" spans="1:24" s="22" customFormat="1" ht="29.25" customHeight="1">
      <c r="A3" s="11">
        <v>1</v>
      </c>
      <c r="B3" s="12" t="s">
        <v>28</v>
      </c>
      <c r="C3" s="12" t="s">
        <v>29</v>
      </c>
      <c r="D3" s="13">
        <v>40194.21</v>
      </c>
      <c r="E3" s="13">
        <v>0</v>
      </c>
      <c r="F3" s="13">
        <v>0</v>
      </c>
      <c r="G3" s="13">
        <v>40194.21</v>
      </c>
      <c r="H3" s="13">
        <v>0</v>
      </c>
      <c r="I3" s="13">
        <v>10000</v>
      </c>
      <c r="J3" s="13">
        <v>21000</v>
      </c>
      <c r="K3" s="13">
        <v>7426</v>
      </c>
      <c r="L3" s="13">
        <v>3617.48</v>
      </c>
      <c r="M3" s="13">
        <v>150.72999999999999</v>
      </c>
      <c r="N3" s="13">
        <v>46425.999999999993</v>
      </c>
      <c r="O3" s="14">
        <v>0</v>
      </c>
      <c r="P3" s="14">
        <v>0</v>
      </c>
      <c r="Q3" s="15">
        <v>60000</v>
      </c>
      <c r="R3" s="16">
        <v>812969160139</v>
      </c>
      <c r="S3" s="17" t="s">
        <v>30</v>
      </c>
      <c r="T3" s="18">
        <v>41491</v>
      </c>
      <c r="U3" s="19" t="s">
        <v>31</v>
      </c>
      <c r="V3" s="19">
        <v>29796</v>
      </c>
      <c r="W3" s="20">
        <v>498535791</v>
      </c>
      <c r="X3" s="21" t="s">
        <v>32</v>
      </c>
    </row>
    <row r="4" spans="1:24" s="22" customFormat="1" ht="29.25" customHeight="1">
      <c r="A4" s="11">
        <v>2</v>
      </c>
      <c r="B4" s="12" t="s">
        <v>33</v>
      </c>
      <c r="C4" s="12" t="s">
        <v>34</v>
      </c>
      <c r="D4" s="13">
        <v>40194.21</v>
      </c>
      <c r="E4" s="13">
        <v>0</v>
      </c>
      <c r="F4" s="13">
        <v>0</v>
      </c>
      <c r="G4" s="13">
        <v>40194.21</v>
      </c>
      <c r="H4" s="13">
        <v>0</v>
      </c>
      <c r="I4" s="13">
        <v>10000.000000000011</v>
      </c>
      <c r="J4" s="13">
        <v>21000</v>
      </c>
      <c r="K4" s="13">
        <v>7426</v>
      </c>
      <c r="L4" s="13">
        <v>3617.48</v>
      </c>
      <c r="M4" s="13">
        <v>150.72999999999999</v>
      </c>
      <c r="N4" s="13">
        <v>46426</v>
      </c>
      <c r="O4" s="14">
        <v>2000</v>
      </c>
      <c r="P4" s="14">
        <v>0</v>
      </c>
      <c r="Q4" s="15">
        <v>58000</v>
      </c>
      <c r="R4" s="16">
        <v>840136003555</v>
      </c>
      <c r="S4" s="17" t="s">
        <v>35</v>
      </c>
      <c r="T4" s="18">
        <v>41617</v>
      </c>
      <c r="U4" s="19" t="s">
        <v>31</v>
      </c>
      <c r="V4" s="19">
        <v>30716</v>
      </c>
      <c r="W4" s="20">
        <v>795347803</v>
      </c>
      <c r="X4" s="21" t="s">
        <v>36</v>
      </c>
    </row>
    <row r="5" spans="1:24" s="22" customFormat="1" ht="29.25" customHeight="1">
      <c r="A5" s="11">
        <v>3</v>
      </c>
      <c r="B5" s="12" t="s">
        <v>37</v>
      </c>
      <c r="C5" s="12" t="s">
        <v>38</v>
      </c>
      <c r="D5" s="13">
        <v>22921.26</v>
      </c>
      <c r="E5" s="13">
        <v>0</v>
      </c>
      <c r="F5" s="13">
        <v>0</v>
      </c>
      <c r="G5" s="13">
        <v>22921.26</v>
      </c>
      <c r="H5" s="13">
        <v>0</v>
      </c>
      <c r="I5" s="13">
        <v>4000</v>
      </c>
      <c r="J5" s="13">
        <v>17000</v>
      </c>
      <c r="K5" s="13">
        <v>1772.4</v>
      </c>
      <c r="L5" s="13">
        <v>2062.91</v>
      </c>
      <c r="M5" s="13">
        <v>85.95</v>
      </c>
      <c r="N5" s="13">
        <v>24772.399999999998</v>
      </c>
      <c r="O5" s="14">
        <v>0</v>
      </c>
      <c r="P5" s="14">
        <v>5000</v>
      </c>
      <c r="Q5" s="15">
        <v>35000</v>
      </c>
      <c r="R5" s="16">
        <v>591576000449</v>
      </c>
      <c r="S5" s="17" t="s">
        <v>30</v>
      </c>
      <c r="T5" s="18">
        <v>42372</v>
      </c>
      <c r="U5" s="19" t="s">
        <v>31</v>
      </c>
      <c r="V5" s="19">
        <v>21864</v>
      </c>
      <c r="W5" s="20" t="s">
        <v>39</v>
      </c>
      <c r="X5" s="21" t="s">
        <v>40</v>
      </c>
    </row>
    <row r="6" spans="1:24" s="22" customFormat="1" ht="29.25" customHeight="1">
      <c r="A6" s="11">
        <v>4</v>
      </c>
      <c r="B6" s="12" t="s">
        <v>45</v>
      </c>
      <c r="C6" s="12" t="s">
        <v>46</v>
      </c>
      <c r="D6" s="13">
        <v>32630.07</v>
      </c>
      <c r="E6" s="13">
        <v>0</v>
      </c>
      <c r="F6" s="13">
        <v>0</v>
      </c>
      <c r="G6" s="13">
        <v>32630.07</v>
      </c>
      <c r="H6" s="13">
        <v>0</v>
      </c>
      <c r="I6" s="13">
        <v>4000</v>
      </c>
      <c r="J6" s="13">
        <v>0</v>
      </c>
      <c r="K6" s="13">
        <v>3571</v>
      </c>
      <c r="L6" s="13">
        <v>2936.71</v>
      </c>
      <c r="M6" s="13">
        <v>122.36</v>
      </c>
      <c r="N6" s="13">
        <v>33571</v>
      </c>
      <c r="O6" s="14">
        <v>0</v>
      </c>
      <c r="P6" s="14">
        <v>0</v>
      </c>
      <c r="Q6" s="15">
        <v>30000</v>
      </c>
      <c r="R6" s="16">
        <v>780490000847</v>
      </c>
      <c r="S6" s="17" t="s">
        <v>30</v>
      </c>
      <c r="T6" s="18">
        <v>42248</v>
      </c>
      <c r="U6" s="19" t="s">
        <v>31</v>
      </c>
      <c r="V6" s="19">
        <v>28543</v>
      </c>
      <c r="W6" s="20" t="s">
        <v>47</v>
      </c>
      <c r="X6" s="21" t="s">
        <v>48</v>
      </c>
    </row>
    <row r="7" spans="1:24" s="22" customFormat="1" ht="29.25" customHeight="1">
      <c r="A7" s="11">
        <v>5</v>
      </c>
      <c r="B7" s="12" t="s">
        <v>49</v>
      </c>
      <c r="C7" s="12" t="s">
        <v>50</v>
      </c>
      <c r="D7" s="13">
        <v>22921.26</v>
      </c>
      <c r="E7" s="13">
        <v>22</v>
      </c>
      <c r="F7" s="13">
        <v>22921.26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4">
        <v>0</v>
      </c>
      <c r="P7" s="14">
        <v>0</v>
      </c>
      <c r="Q7" s="15">
        <v>0</v>
      </c>
      <c r="R7" s="16">
        <v>540097006345</v>
      </c>
      <c r="S7" s="17" t="s">
        <v>30</v>
      </c>
      <c r="T7" s="18">
        <v>42596</v>
      </c>
      <c r="U7" s="19" t="s">
        <v>31</v>
      </c>
      <c r="V7" s="19" t="s">
        <v>51</v>
      </c>
      <c r="W7" s="20" t="s">
        <v>52</v>
      </c>
      <c r="X7" s="21" t="s">
        <v>53</v>
      </c>
    </row>
    <row r="8" spans="1:24" s="22" customFormat="1" ht="29.25" customHeight="1">
      <c r="A8" s="11">
        <v>6</v>
      </c>
      <c r="B8" s="12" t="s">
        <v>54</v>
      </c>
      <c r="C8" s="12" t="s">
        <v>55</v>
      </c>
      <c r="D8" s="13">
        <v>27269.52</v>
      </c>
      <c r="E8" s="13">
        <v>0</v>
      </c>
      <c r="F8" s="13">
        <v>0</v>
      </c>
      <c r="G8" s="13">
        <v>27269.52</v>
      </c>
      <c r="H8" s="13">
        <v>0</v>
      </c>
      <c r="I8" s="13">
        <v>6000</v>
      </c>
      <c r="J8" s="13">
        <v>22000</v>
      </c>
      <c r="K8" s="13">
        <v>2713</v>
      </c>
      <c r="L8" s="13">
        <v>2454.2600000000002</v>
      </c>
      <c r="M8" s="13">
        <v>102.26</v>
      </c>
      <c r="N8" s="13">
        <v>30713.000000000004</v>
      </c>
      <c r="O8" s="14">
        <v>0</v>
      </c>
      <c r="P8" s="14">
        <v>0</v>
      </c>
      <c r="Q8" s="15">
        <v>50000</v>
      </c>
      <c r="R8" s="16">
        <v>872483000445</v>
      </c>
      <c r="S8" s="17" t="s">
        <v>35</v>
      </c>
      <c r="T8" s="18">
        <v>41414</v>
      </c>
      <c r="U8" s="19" t="s">
        <v>31</v>
      </c>
      <c r="V8" s="19">
        <v>32131</v>
      </c>
      <c r="W8" s="20" t="s">
        <v>56</v>
      </c>
      <c r="X8" s="21" t="s">
        <v>57</v>
      </c>
    </row>
    <row r="9" spans="1:24" s="22" customFormat="1" ht="29.25" customHeight="1">
      <c r="A9" s="11">
        <v>7</v>
      </c>
      <c r="B9" s="12" t="s">
        <v>58</v>
      </c>
      <c r="C9" s="12" t="s">
        <v>59</v>
      </c>
      <c r="D9" s="13">
        <v>22921.26</v>
      </c>
      <c r="E9" s="13">
        <v>22</v>
      </c>
      <c r="F9" s="13">
        <v>22921.26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4">
        <v>0</v>
      </c>
      <c r="P9" s="14">
        <v>0</v>
      </c>
      <c r="Q9" s="15">
        <v>0</v>
      </c>
      <c r="R9" s="16">
        <v>822491001052</v>
      </c>
      <c r="S9" s="17" t="s">
        <v>42</v>
      </c>
      <c r="T9" s="18">
        <v>42239</v>
      </c>
      <c r="U9" s="23">
        <v>42794</v>
      </c>
      <c r="V9" s="19">
        <v>30288</v>
      </c>
      <c r="W9" s="20">
        <v>1011965260</v>
      </c>
      <c r="X9" s="21" t="s">
        <v>60</v>
      </c>
    </row>
    <row r="10" spans="1:24" s="22" customFormat="1" ht="29.25" customHeight="1">
      <c r="A10" s="11">
        <v>8</v>
      </c>
      <c r="B10" s="12" t="s">
        <v>61</v>
      </c>
      <c r="C10" s="12" t="s">
        <v>62</v>
      </c>
      <c r="D10" s="13">
        <v>22921.26</v>
      </c>
      <c r="E10" s="13">
        <v>0</v>
      </c>
      <c r="F10" s="13">
        <v>0</v>
      </c>
      <c r="G10" s="13">
        <v>22921.26</v>
      </c>
      <c r="H10" s="13">
        <v>0</v>
      </c>
      <c r="I10" s="13">
        <v>4000</v>
      </c>
      <c r="J10" s="13">
        <v>32000</v>
      </c>
      <c r="K10" s="13">
        <v>1772.4</v>
      </c>
      <c r="L10" s="13">
        <v>2062.91</v>
      </c>
      <c r="M10" s="13">
        <v>85.95</v>
      </c>
      <c r="N10" s="13">
        <v>24772.399999999998</v>
      </c>
      <c r="O10" s="14">
        <v>5000</v>
      </c>
      <c r="P10" s="14">
        <v>2000</v>
      </c>
      <c r="Q10" s="15">
        <v>48000</v>
      </c>
      <c r="R10" s="16">
        <v>670230000765</v>
      </c>
      <c r="S10" s="17" t="s">
        <v>30</v>
      </c>
      <c r="T10" s="18">
        <v>42649</v>
      </c>
      <c r="U10" s="19" t="s">
        <v>31</v>
      </c>
      <c r="V10" s="19">
        <v>24532</v>
      </c>
      <c r="W10" s="20" t="s">
        <v>63</v>
      </c>
      <c r="X10" s="21" t="s">
        <v>64</v>
      </c>
    </row>
    <row r="11" spans="1:24" s="22" customFormat="1" ht="29.25" customHeight="1">
      <c r="A11" s="11">
        <v>9</v>
      </c>
      <c r="B11" s="12" t="s">
        <v>65</v>
      </c>
      <c r="C11" s="12" t="s">
        <v>66</v>
      </c>
      <c r="D11" s="13">
        <v>22921.26</v>
      </c>
      <c r="E11" s="13">
        <v>0</v>
      </c>
      <c r="F11" s="13">
        <v>0</v>
      </c>
      <c r="G11" s="13">
        <v>22921.26</v>
      </c>
      <c r="H11" s="13">
        <v>0</v>
      </c>
      <c r="I11" s="13">
        <v>4000</v>
      </c>
      <c r="J11" s="13">
        <v>16000</v>
      </c>
      <c r="K11" s="13">
        <v>1772.4</v>
      </c>
      <c r="L11" s="13">
        <v>2062.91</v>
      </c>
      <c r="M11" s="13">
        <v>85.95</v>
      </c>
      <c r="N11" s="13">
        <v>24772.399999999998</v>
      </c>
      <c r="O11" s="14">
        <v>4000</v>
      </c>
      <c r="P11" s="14">
        <v>0</v>
      </c>
      <c r="Q11" s="15">
        <v>35000</v>
      </c>
      <c r="R11" s="16">
        <v>640279000551</v>
      </c>
      <c r="S11" s="17" t="s">
        <v>30</v>
      </c>
      <c r="T11" s="18">
        <v>41414</v>
      </c>
      <c r="U11" s="19" t="s">
        <v>31</v>
      </c>
      <c r="V11" s="19">
        <v>23452</v>
      </c>
      <c r="W11" s="20">
        <v>231659072</v>
      </c>
      <c r="X11" s="21" t="s">
        <v>67</v>
      </c>
    </row>
    <row r="12" spans="1:24" s="22" customFormat="1" ht="29.25" customHeight="1">
      <c r="A12" s="11">
        <v>10</v>
      </c>
      <c r="B12" s="12" t="s">
        <v>68</v>
      </c>
      <c r="C12" s="12" t="s">
        <v>69</v>
      </c>
      <c r="D12" s="13">
        <v>22921.26</v>
      </c>
      <c r="E12" s="13">
        <v>22</v>
      </c>
      <c r="F12" s="13">
        <v>22921.26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4">
        <v>0</v>
      </c>
      <c r="P12" s="14">
        <v>0</v>
      </c>
      <c r="Q12" s="15">
        <v>0</v>
      </c>
      <c r="R12" s="16">
        <v>890077039527</v>
      </c>
      <c r="S12" s="17" t="s">
        <v>30</v>
      </c>
      <c r="T12" s="18">
        <v>41550</v>
      </c>
      <c r="U12" s="19">
        <v>42794</v>
      </c>
      <c r="V12" s="19">
        <v>32543</v>
      </c>
      <c r="W12" s="20">
        <v>1446786478</v>
      </c>
      <c r="X12" s="21" t="s">
        <v>70</v>
      </c>
    </row>
    <row r="13" spans="1:24" s="22" customFormat="1" ht="29.25" customHeight="1">
      <c r="A13" s="11">
        <v>11</v>
      </c>
      <c r="B13" s="12" t="s">
        <v>71</v>
      </c>
      <c r="C13" s="12" t="s">
        <v>72</v>
      </c>
      <c r="D13" s="13">
        <v>22921.26</v>
      </c>
      <c r="E13" s="13">
        <v>3</v>
      </c>
      <c r="F13" s="13">
        <v>3125.63</v>
      </c>
      <c r="G13" s="13">
        <v>19795.629999999997</v>
      </c>
      <c r="H13" s="13">
        <v>0</v>
      </c>
      <c r="I13" s="13">
        <v>3454.55</v>
      </c>
      <c r="J13" s="13">
        <v>12091.37</v>
      </c>
      <c r="K13" s="13">
        <v>1530.7090909090909</v>
      </c>
      <c r="L13" s="13">
        <v>1781.61</v>
      </c>
      <c r="M13" s="13">
        <v>74.23</v>
      </c>
      <c r="N13" s="13">
        <v>21394.339999999997</v>
      </c>
      <c r="O13" s="14">
        <v>2000</v>
      </c>
      <c r="P13" s="14">
        <v>0</v>
      </c>
      <c r="Q13" s="15">
        <v>29955</v>
      </c>
      <c r="R13" s="16">
        <v>540095021751</v>
      </c>
      <c r="S13" s="17" t="s">
        <v>30</v>
      </c>
      <c r="T13" s="18">
        <v>42347</v>
      </c>
      <c r="U13" s="19" t="s">
        <v>31</v>
      </c>
      <c r="V13" s="19">
        <v>20065</v>
      </c>
      <c r="W13" s="20" t="s">
        <v>73</v>
      </c>
      <c r="X13" s="21" t="s">
        <v>74</v>
      </c>
    </row>
    <row r="14" spans="1:24" s="22" customFormat="1" ht="29.25" customHeight="1">
      <c r="A14" s="11">
        <v>12</v>
      </c>
      <c r="B14" s="12" t="s">
        <v>75</v>
      </c>
      <c r="C14" s="12" t="s">
        <v>72</v>
      </c>
      <c r="D14" s="13">
        <v>22921.26</v>
      </c>
      <c r="E14" s="13">
        <v>0.5</v>
      </c>
      <c r="F14" s="13">
        <v>520.94000000000005</v>
      </c>
      <c r="G14" s="13">
        <v>22400.32</v>
      </c>
      <c r="H14" s="13">
        <v>0</v>
      </c>
      <c r="I14" s="13">
        <v>3909.09</v>
      </c>
      <c r="J14" s="13">
        <v>11728.74</v>
      </c>
      <c r="K14" s="13">
        <v>1732.1181818181817</v>
      </c>
      <c r="L14" s="13">
        <v>2016.03</v>
      </c>
      <c r="M14" s="13">
        <v>84</v>
      </c>
      <c r="N14" s="13">
        <v>24209.38</v>
      </c>
      <c r="O14" s="14">
        <v>3000</v>
      </c>
      <c r="P14" s="14">
        <v>0</v>
      </c>
      <c r="Q14" s="15">
        <v>31206</v>
      </c>
      <c r="R14" s="16">
        <v>951870000547</v>
      </c>
      <c r="S14" s="17" t="s">
        <v>35</v>
      </c>
      <c r="T14" s="18">
        <v>41869</v>
      </c>
      <c r="U14" s="19" t="s">
        <v>31</v>
      </c>
      <c r="V14" s="19">
        <v>34996</v>
      </c>
      <c r="W14" s="20">
        <v>1681164638</v>
      </c>
      <c r="X14" s="21" t="s">
        <v>76</v>
      </c>
    </row>
    <row r="15" spans="1:24" s="22" customFormat="1" ht="29.25" customHeight="1">
      <c r="A15" s="11">
        <v>13</v>
      </c>
      <c r="B15" s="12" t="s">
        <v>77</v>
      </c>
      <c r="C15" s="12" t="s">
        <v>72</v>
      </c>
      <c r="D15" s="13">
        <v>22921.26</v>
      </c>
      <c r="E15" s="13">
        <v>0</v>
      </c>
      <c r="F15" s="13">
        <v>0</v>
      </c>
      <c r="G15" s="13">
        <v>22921.26</v>
      </c>
      <c r="H15" s="13">
        <v>0</v>
      </c>
      <c r="I15" s="13">
        <v>4000</v>
      </c>
      <c r="J15" s="13">
        <v>13590</v>
      </c>
      <c r="K15" s="13">
        <v>1772.4</v>
      </c>
      <c r="L15" s="13">
        <v>2062.91</v>
      </c>
      <c r="M15" s="13">
        <v>85.95</v>
      </c>
      <c r="N15" s="13">
        <v>24772.399999999998</v>
      </c>
      <c r="O15" s="14">
        <v>2000</v>
      </c>
      <c r="P15" s="14">
        <v>0</v>
      </c>
      <c r="Q15" s="15">
        <v>34590</v>
      </c>
      <c r="R15" s="16">
        <v>930453003946</v>
      </c>
      <c r="S15" s="17" t="s">
        <v>35</v>
      </c>
      <c r="T15" s="18">
        <v>41744</v>
      </c>
      <c r="U15" s="19" t="s">
        <v>31</v>
      </c>
      <c r="V15" s="19">
        <v>34148</v>
      </c>
      <c r="W15" s="20">
        <v>1984156804</v>
      </c>
      <c r="X15" s="21" t="s">
        <v>78</v>
      </c>
    </row>
    <row r="16" spans="1:24" s="22" customFormat="1" ht="29.25" customHeight="1">
      <c r="A16" s="11">
        <v>14</v>
      </c>
      <c r="B16" s="12" t="s">
        <v>79</v>
      </c>
      <c r="C16" s="12" t="s">
        <v>72</v>
      </c>
      <c r="D16" s="13">
        <v>22921.26</v>
      </c>
      <c r="E16" s="13">
        <v>1</v>
      </c>
      <c r="F16" s="13">
        <v>1041.8800000000001</v>
      </c>
      <c r="G16" s="13">
        <v>21879.379999999997</v>
      </c>
      <c r="H16" s="13">
        <v>0</v>
      </c>
      <c r="I16" s="13">
        <v>3818.18</v>
      </c>
      <c r="J16" s="13">
        <v>14318.47</v>
      </c>
      <c r="K16" s="13">
        <v>1691.8363636363638</v>
      </c>
      <c r="L16" s="13">
        <v>1969.14</v>
      </c>
      <c r="M16" s="13">
        <v>82.05</v>
      </c>
      <c r="N16" s="13">
        <v>23646.37</v>
      </c>
      <c r="O16" s="14">
        <v>0</v>
      </c>
      <c r="P16" s="14">
        <v>0</v>
      </c>
      <c r="Q16" s="15">
        <v>36273</v>
      </c>
      <c r="R16" s="16">
        <v>730879001148</v>
      </c>
      <c r="S16" s="17" t="s">
        <v>30</v>
      </c>
      <c r="T16" s="18">
        <v>42652</v>
      </c>
      <c r="U16" s="19" t="s">
        <v>31</v>
      </c>
      <c r="V16" s="19" t="s">
        <v>80</v>
      </c>
      <c r="W16" s="20" t="s">
        <v>81</v>
      </c>
      <c r="X16" s="21" t="s">
        <v>82</v>
      </c>
    </row>
    <row r="17" spans="1:24" s="22" customFormat="1" ht="29.25" customHeight="1">
      <c r="A17" s="11">
        <v>15</v>
      </c>
      <c r="B17" s="12" t="s">
        <v>83</v>
      </c>
      <c r="C17" s="12" t="s">
        <v>84</v>
      </c>
      <c r="D17" s="13">
        <v>22921.26</v>
      </c>
      <c r="E17" s="13">
        <v>22</v>
      </c>
      <c r="F17" s="13">
        <v>22921.26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4">
        <v>0</v>
      </c>
      <c r="P17" s="14">
        <v>0</v>
      </c>
      <c r="Q17" s="15">
        <v>0</v>
      </c>
      <c r="R17" s="16">
        <v>820130041662</v>
      </c>
      <c r="S17" s="17" t="s">
        <v>30</v>
      </c>
      <c r="T17" s="18">
        <v>42463</v>
      </c>
      <c r="U17" s="19" t="s">
        <v>31</v>
      </c>
      <c r="V17" s="19">
        <v>29993</v>
      </c>
      <c r="W17" s="20">
        <v>2001745168</v>
      </c>
      <c r="X17" s="21" t="s">
        <v>85</v>
      </c>
    </row>
    <row r="18" spans="1:24" s="22" customFormat="1" ht="29.25" customHeight="1">
      <c r="A18" s="11">
        <v>16</v>
      </c>
      <c r="B18" s="12" t="s">
        <v>86</v>
      </c>
      <c r="C18" s="12" t="s">
        <v>87</v>
      </c>
      <c r="D18" s="13">
        <v>22921.26</v>
      </c>
      <c r="E18" s="13">
        <v>2</v>
      </c>
      <c r="F18" s="13">
        <v>2083.75</v>
      </c>
      <c r="G18" s="13">
        <v>20837.509999999998</v>
      </c>
      <c r="H18" s="13">
        <v>0</v>
      </c>
      <c r="I18" s="13">
        <v>3636.36</v>
      </c>
      <c r="J18" s="13">
        <v>10910.92</v>
      </c>
      <c r="K18" s="13">
        <v>1611.2727272727273</v>
      </c>
      <c r="L18" s="13">
        <v>1875.38</v>
      </c>
      <c r="M18" s="13">
        <v>78.14</v>
      </c>
      <c r="N18" s="13">
        <v>22520.35</v>
      </c>
      <c r="O18" s="14">
        <v>3000</v>
      </c>
      <c r="P18" s="14">
        <v>0</v>
      </c>
      <c r="Q18" s="15">
        <v>28820</v>
      </c>
      <c r="R18" s="16">
        <v>890999002727</v>
      </c>
      <c r="S18" s="17" t="s">
        <v>42</v>
      </c>
      <c r="T18" s="18">
        <v>42648</v>
      </c>
      <c r="U18" s="19" t="s">
        <v>31</v>
      </c>
      <c r="V18" s="19">
        <v>32628</v>
      </c>
      <c r="W18" s="20" t="s">
        <v>88</v>
      </c>
      <c r="X18" s="21" t="s">
        <v>89</v>
      </c>
    </row>
    <row r="19" spans="1:24" s="22" customFormat="1" ht="29.25" customHeight="1">
      <c r="A19" s="11">
        <v>17</v>
      </c>
      <c r="B19" s="12" t="s">
        <v>90</v>
      </c>
      <c r="C19" s="12" t="s">
        <v>91</v>
      </c>
      <c r="D19" s="13">
        <v>22921.26</v>
      </c>
      <c r="E19" s="13">
        <v>1.5</v>
      </c>
      <c r="F19" s="13">
        <v>1562.81</v>
      </c>
      <c r="G19" s="13">
        <v>21358.449999999997</v>
      </c>
      <c r="H19" s="13">
        <v>0</v>
      </c>
      <c r="I19" s="13">
        <v>3727.27</v>
      </c>
      <c r="J19" s="13">
        <v>11183.18</v>
      </c>
      <c r="K19" s="13">
        <v>1651.5545454545456</v>
      </c>
      <c r="L19" s="13">
        <v>1922.26</v>
      </c>
      <c r="M19" s="13">
        <v>80.09</v>
      </c>
      <c r="N19" s="13">
        <v>23083.37</v>
      </c>
      <c r="O19" s="14">
        <v>2000</v>
      </c>
      <c r="P19" s="14">
        <v>0</v>
      </c>
      <c r="Q19" s="15">
        <v>30615</v>
      </c>
      <c r="R19" s="16">
        <v>550155007351</v>
      </c>
      <c r="S19" s="17" t="s">
        <v>30</v>
      </c>
      <c r="T19" s="18">
        <v>42659</v>
      </c>
      <c r="U19" s="19" t="s">
        <v>31</v>
      </c>
      <c r="V19" s="19" t="s">
        <v>92</v>
      </c>
      <c r="W19" s="20" t="s">
        <v>93</v>
      </c>
      <c r="X19" s="21" t="s">
        <v>94</v>
      </c>
    </row>
    <row r="20" spans="1:24" s="22" customFormat="1" ht="29.25" customHeight="1">
      <c r="A20" s="11">
        <v>18</v>
      </c>
      <c r="B20" s="12" t="s">
        <v>95</v>
      </c>
      <c r="C20" s="12" t="s">
        <v>96</v>
      </c>
      <c r="D20" s="13">
        <v>22921.26</v>
      </c>
      <c r="E20" s="13">
        <v>22</v>
      </c>
      <c r="F20" s="13">
        <v>22921.26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4">
        <v>0</v>
      </c>
      <c r="P20" s="14">
        <v>0</v>
      </c>
      <c r="Q20" s="15">
        <v>0</v>
      </c>
      <c r="R20" s="16">
        <v>700151023659</v>
      </c>
      <c r="S20" s="17" t="s">
        <v>97</v>
      </c>
      <c r="T20" s="18">
        <v>42058</v>
      </c>
      <c r="U20" s="23">
        <v>42794</v>
      </c>
      <c r="V20" s="19" t="s">
        <v>98</v>
      </c>
      <c r="W20" s="20">
        <v>85943118</v>
      </c>
      <c r="X20" s="21" t="s">
        <v>99</v>
      </c>
    </row>
    <row r="21" spans="1:24" s="22" customFormat="1" ht="29.25" customHeight="1">
      <c r="A21" s="11">
        <v>19</v>
      </c>
      <c r="B21" s="12" t="s">
        <v>100</v>
      </c>
      <c r="C21" s="12" t="s">
        <v>101</v>
      </c>
      <c r="D21" s="13">
        <v>22921.26</v>
      </c>
      <c r="E21" s="13">
        <v>0</v>
      </c>
      <c r="F21" s="13">
        <v>0</v>
      </c>
      <c r="G21" s="13">
        <v>22921.26</v>
      </c>
      <c r="H21" s="13">
        <v>0</v>
      </c>
      <c r="I21" s="13">
        <v>4000</v>
      </c>
      <c r="J21" s="13">
        <v>6000</v>
      </c>
      <c r="K21" s="13">
        <v>1772.4</v>
      </c>
      <c r="L21" s="13">
        <v>2062.91</v>
      </c>
      <c r="M21" s="13">
        <v>85.95</v>
      </c>
      <c r="N21" s="13">
        <v>24772.399999999998</v>
      </c>
      <c r="O21" s="14">
        <v>4000</v>
      </c>
      <c r="P21" s="14">
        <v>0</v>
      </c>
      <c r="Q21" s="15">
        <v>25000</v>
      </c>
      <c r="R21" s="16">
        <v>860360015645</v>
      </c>
      <c r="S21" s="17" t="s">
        <v>30</v>
      </c>
      <c r="T21" s="18">
        <v>41414</v>
      </c>
      <c r="U21" s="19" t="s">
        <v>31</v>
      </c>
      <c r="V21" s="19">
        <v>31553</v>
      </c>
      <c r="W21" s="20">
        <v>1340010083</v>
      </c>
      <c r="X21" s="21" t="s">
        <v>102</v>
      </c>
    </row>
    <row r="22" spans="1:24" s="22" customFormat="1" ht="29.25" customHeight="1">
      <c r="A22" s="11">
        <v>20</v>
      </c>
      <c r="B22" s="12" t="s">
        <v>103</v>
      </c>
      <c r="C22" s="12" t="s">
        <v>104</v>
      </c>
      <c r="D22" s="13">
        <v>0</v>
      </c>
      <c r="E22" s="13">
        <v>0</v>
      </c>
      <c r="F22" s="13">
        <v>0</v>
      </c>
      <c r="G22" s="13">
        <v>0</v>
      </c>
      <c r="H22" s="13" t="s">
        <v>31</v>
      </c>
      <c r="I22" s="13" t="s">
        <v>31</v>
      </c>
      <c r="J22" s="13" t="s">
        <v>31</v>
      </c>
      <c r="K22" s="13" t="s">
        <v>31</v>
      </c>
      <c r="L22" s="13">
        <v>0</v>
      </c>
      <c r="M22" s="13">
        <v>0</v>
      </c>
      <c r="N22" s="13" t="s">
        <v>31</v>
      </c>
      <c r="O22" s="14">
        <v>0</v>
      </c>
      <c r="P22" s="14">
        <v>0</v>
      </c>
      <c r="Q22" s="15" t="s">
        <v>31</v>
      </c>
      <c r="R22" s="16">
        <v>620211012669</v>
      </c>
      <c r="S22" s="17" t="s">
        <v>30</v>
      </c>
      <c r="T22" s="18">
        <v>42583</v>
      </c>
      <c r="U22" s="19">
        <v>42759</v>
      </c>
      <c r="V22" s="19">
        <v>22810</v>
      </c>
      <c r="W22" s="20" t="s">
        <v>105</v>
      </c>
      <c r="X22" s="21" t="s">
        <v>106</v>
      </c>
    </row>
    <row r="23" spans="1:24" s="22" customFormat="1" ht="29.25" customHeight="1">
      <c r="A23" s="11">
        <v>21</v>
      </c>
      <c r="B23" s="12" t="s">
        <v>107</v>
      </c>
      <c r="C23" s="12" t="s">
        <v>108</v>
      </c>
      <c r="D23" s="13">
        <v>22921.26</v>
      </c>
      <c r="E23" s="13">
        <v>22</v>
      </c>
      <c r="F23" s="13">
        <v>22921.26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4">
        <v>0</v>
      </c>
      <c r="P23" s="14">
        <v>0</v>
      </c>
      <c r="Q23" s="15">
        <v>0</v>
      </c>
      <c r="R23" s="16">
        <v>620028035852</v>
      </c>
      <c r="S23" s="17" t="s">
        <v>30</v>
      </c>
      <c r="T23" s="18">
        <v>42672</v>
      </c>
      <c r="U23" s="19" t="s">
        <v>31</v>
      </c>
      <c r="V23" s="19" t="s">
        <v>109</v>
      </c>
      <c r="W23" s="20">
        <v>13443617919</v>
      </c>
      <c r="X23" s="21" t="s">
        <v>110</v>
      </c>
    </row>
    <row r="24" spans="1:24" s="22" customFormat="1" ht="29.25" customHeight="1">
      <c r="A24" s="11">
        <v>22</v>
      </c>
      <c r="B24" s="12" t="s">
        <v>111</v>
      </c>
      <c r="C24" s="12" t="s">
        <v>108</v>
      </c>
      <c r="D24" s="13">
        <v>22921.26</v>
      </c>
      <c r="E24" s="13">
        <v>9</v>
      </c>
      <c r="F24" s="13">
        <v>9376.8799999999992</v>
      </c>
      <c r="G24" s="13">
        <v>13544.38</v>
      </c>
      <c r="H24" s="13">
        <v>0</v>
      </c>
      <c r="I24" s="13">
        <v>2363.64</v>
      </c>
      <c r="J24" s="13">
        <v>4137.09</v>
      </c>
      <c r="K24" s="13">
        <v>1047.3272727272727</v>
      </c>
      <c r="L24" s="13">
        <v>1218.99</v>
      </c>
      <c r="M24" s="13">
        <v>50.79</v>
      </c>
      <c r="N24" s="13">
        <v>14638.239999999998</v>
      </c>
      <c r="O24" s="14">
        <v>3000</v>
      </c>
      <c r="P24" s="14">
        <v>0</v>
      </c>
      <c r="Q24" s="15">
        <v>14728</v>
      </c>
      <c r="R24" s="16">
        <v>750056019936</v>
      </c>
      <c r="S24" s="17" t="s">
        <v>30</v>
      </c>
      <c r="T24" s="18">
        <v>42675</v>
      </c>
      <c r="U24" s="19" t="s">
        <v>31</v>
      </c>
      <c r="V24" s="19">
        <v>27403</v>
      </c>
      <c r="W24" s="20" t="s">
        <v>112</v>
      </c>
      <c r="X24" s="21" t="s">
        <v>113</v>
      </c>
    </row>
    <row r="25" spans="1:24" s="22" customFormat="1" ht="29.25" customHeight="1">
      <c r="A25" s="11">
        <v>23</v>
      </c>
      <c r="B25" s="12" t="s">
        <v>114</v>
      </c>
      <c r="C25" s="12" t="s">
        <v>115</v>
      </c>
      <c r="D25" s="13">
        <v>22921.26</v>
      </c>
      <c r="E25" s="13">
        <v>22</v>
      </c>
      <c r="F25" s="13">
        <v>22921.26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4">
        <v>0</v>
      </c>
      <c r="P25" s="14">
        <v>0</v>
      </c>
      <c r="Q25" s="15">
        <v>0</v>
      </c>
      <c r="R25" s="16">
        <v>871903004846</v>
      </c>
      <c r="S25" s="17" t="s">
        <v>35</v>
      </c>
      <c r="T25" s="18">
        <v>41869</v>
      </c>
      <c r="U25" s="19" t="s">
        <v>31</v>
      </c>
      <c r="V25" s="19">
        <v>32045</v>
      </c>
      <c r="W25" s="20">
        <v>1347196856</v>
      </c>
      <c r="X25" s="21" t="s">
        <v>116</v>
      </c>
    </row>
    <row r="26" spans="1:24" s="22" customFormat="1" ht="29.25" customHeight="1">
      <c r="A26" s="11">
        <v>24</v>
      </c>
      <c r="B26" s="12" t="s">
        <v>117</v>
      </c>
      <c r="C26" s="12" t="s">
        <v>96</v>
      </c>
      <c r="D26" s="13">
        <v>22921.26</v>
      </c>
      <c r="E26" s="13">
        <v>1.5</v>
      </c>
      <c r="F26" s="13">
        <v>1562.81</v>
      </c>
      <c r="G26" s="13">
        <v>21358.449999999997</v>
      </c>
      <c r="H26" s="13">
        <v>0</v>
      </c>
      <c r="I26" s="13">
        <v>3727.27</v>
      </c>
      <c r="J26" s="13">
        <v>3728.18</v>
      </c>
      <c r="K26" s="13">
        <v>1651.5545454545456</v>
      </c>
      <c r="L26" s="13">
        <v>1922.26</v>
      </c>
      <c r="M26" s="13">
        <v>80.09</v>
      </c>
      <c r="N26" s="13">
        <v>23083.37</v>
      </c>
      <c r="O26" s="14">
        <v>5000</v>
      </c>
      <c r="P26" s="14">
        <v>0</v>
      </c>
      <c r="Q26" s="15">
        <v>20160</v>
      </c>
      <c r="R26" s="16">
        <v>670444005747</v>
      </c>
      <c r="S26" s="17" t="s">
        <v>97</v>
      </c>
      <c r="T26" s="18">
        <v>41416</v>
      </c>
      <c r="U26" s="19" t="s">
        <v>31</v>
      </c>
      <c r="V26" s="19">
        <v>24824</v>
      </c>
      <c r="W26" s="20">
        <v>1573499911</v>
      </c>
      <c r="X26" s="21" t="s">
        <v>118</v>
      </c>
    </row>
    <row r="27" spans="1:24" s="22" customFormat="1" ht="29.25" customHeight="1">
      <c r="A27" s="11">
        <v>25</v>
      </c>
      <c r="B27" s="12" t="s">
        <v>119</v>
      </c>
      <c r="C27" s="12" t="s">
        <v>96</v>
      </c>
      <c r="D27" s="13">
        <v>22921.26</v>
      </c>
      <c r="E27" s="13">
        <v>22</v>
      </c>
      <c r="F27" s="13">
        <v>22921.26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4">
        <v>0</v>
      </c>
      <c r="P27" s="14">
        <v>0</v>
      </c>
      <c r="Q27" s="15">
        <v>0</v>
      </c>
      <c r="R27" s="16">
        <v>620180005454</v>
      </c>
      <c r="S27" s="17" t="s">
        <v>30</v>
      </c>
      <c r="T27" s="18">
        <v>42648</v>
      </c>
      <c r="U27" s="19" t="s">
        <v>31</v>
      </c>
      <c r="V27" s="19">
        <v>22692</v>
      </c>
      <c r="W27" s="20" t="s">
        <v>120</v>
      </c>
      <c r="X27" s="21" t="s">
        <v>121</v>
      </c>
    </row>
    <row r="28" spans="1:24" s="22" customFormat="1" ht="29.25" customHeight="1">
      <c r="A28" s="11">
        <v>26</v>
      </c>
      <c r="B28" s="12" t="s">
        <v>122</v>
      </c>
      <c r="C28" s="12" t="s">
        <v>96</v>
      </c>
      <c r="D28" s="13">
        <v>22921.26</v>
      </c>
      <c r="E28" s="13">
        <v>22</v>
      </c>
      <c r="F28" s="13">
        <v>22921.26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4">
        <v>0</v>
      </c>
      <c r="P28" s="14">
        <v>0</v>
      </c>
      <c r="Q28" s="15">
        <v>0</v>
      </c>
      <c r="R28" s="16">
        <v>741801004656</v>
      </c>
      <c r="S28" s="17" t="s">
        <v>30</v>
      </c>
      <c r="T28" s="18">
        <v>42668</v>
      </c>
      <c r="U28" s="19" t="s">
        <v>31</v>
      </c>
      <c r="V28" s="19" t="s">
        <v>123</v>
      </c>
      <c r="W28" s="20">
        <v>175581264</v>
      </c>
      <c r="X28" s="21" t="s">
        <v>124</v>
      </c>
    </row>
    <row r="29" spans="1:24" s="22" customFormat="1" ht="29.25" customHeight="1">
      <c r="A29" s="11">
        <v>27</v>
      </c>
      <c r="B29" s="12" t="s">
        <v>125</v>
      </c>
      <c r="C29" s="12" t="s">
        <v>96</v>
      </c>
      <c r="D29" s="13">
        <v>22921.26</v>
      </c>
      <c r="E29" s="13">
        <v>22</v>
      </c>
      <c r="F29" s="13">
        <v>22921.26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4">
        <v>0</v>
      </c>
      <c r="P29" s="14">
        <v>0</v>
      </c>
      <c r="Q29" s="15">
        <v>0</v>
      </c>
      <c r="R29" s="16">
        <v>0</v>
      </c>
      <c r="S29" s="17" t="s">
        <v>42</v>
      </c>
      <c r="T29" s="18">
        <v>42681</v>
      </c>
      <c r="U29" s="19">
        <v>42734</v>
      </c>
      <c r="V29" s="19">
        <v>31683</v>
      </c>
      <c r="W29" s="20" t="s">
        <v>126</v>
      </c>
      <c r="X29" s="21" t="s">
        <v>127</v>
      </c>
    </row>
    <row r="30" spans="1:24" s="22" customFormat="1" ht="29.25" customHeight="1">
      <c r="A30" s="11">
        <v>28</v>
      </c>
      <c r="B30" s="12" t="s">
        <v>128</v>
      </c>
      <c r="C30" s="12" t="s">
        <v>72</v>
      </c>
      <c r="D30" s="13">
        <v>22921.26</v>
      </c>
      <c r="E30" s="13">
        <v>2.5</v>
      </c>
      <c r="F30" s="13">
        <v>2604.69</v>
      </c>
      <c r="G30" s="13">
        <v>20316.57</v>
      </c>
      <c r="H30" s="13">
        <v>0</v>
      </c>
      <c r="I30" s="13">
        <v>3545.45</v>
      </c>
      <c r="J30" s="13">
        <v>10636.65</v>
      </c>
      <c r="K30" s="13">
        <v>1570.9909090909093</v>
      </c>
      <c r="L30" s="13">
        <v>1828.49</v>
      </c>
      <c r="M30" s="13">
        <v>76.19</v>
      </c>
      <c r="N30" s="13">
        <v>21957.34</v>
      </c>
      <c r="O30" s="14">
        <v>3000</v>
      </c>
      <c r="P30" s="14">
        <v>0</v>
      </c>
      <c r="Q30" s="15">
        <v>28023</v>
      </c>
      <c r="R30" s="16">
        <v>911239005546</v>
      </c>
      <c r="S30" s="17" t="s">
        <v>42</v>
      </c>
      <c r="T30" s="24">
        <v>42808</v>
      </c>
      <c r="U30" s="19">
        <v>42855</v>
      </c>
      <c r="V30" s="19">
        <v>33484</v>
      </c>
      <c r="W30" s="20" t="s">
        <v>129</v>
      </c>
      <c r="X30" s="21" t="s">
        <v>130</v>
      </c>
    </row>
    <row r="31" spans="1:24" s="22" customFormat="1" ht="29.25" customHeight="1">
      <c r="A31" s="11">
        <v>29</v>
      </c>
      <c r="B31" s="12" t="s">
        <v>131</v>
      </c>
      <c r="C31" s="12" t="s">
        <v>41</v>
      </c>
      <c r="D31" s="13">
        <v>22921.26</v>
      </c>
      <c r="E31" s="13">
        <v>6</v>
      </c>
      <c r="F31" s="13">
        <v>6251.25</v>
      </c>
      <c r="G31" s="13">
        <v>16670.009999999998</v>
      </c>
      <c r="H31" s="13">
        <v>0</v>
      </c>
      <c r="I31" s="13">
        <v>0</v>
      </c>
      <c r="J31" s="13">
        <v>277.07</v>
      </c>
      <c r="K31" s="13">
        <v>839.27272727272725</v>
      </c>
      <c r="L31" s="13">
        <v>1500.3</v>
      </c>
      <c r="M31" s="13">
        <v>62.51</v>
      </c>
      <c r="N31" s="13">
        <v>15107.199999999999</v>
      </c>
      <c r="O31" s="14">
        <v>0</v>
      </c>
      <c r="P31" s="14">
        <v>0</v>
      </c>
      <c r="Q31" s="15">
        <v>14545</v>
      </c>
      <c r="R31" s="16">
        <v>860279011148</v>
      </c>
      <c r="S31" s="17" t="s">
        <v>42</v>
      </c>
      <c r="T31" s="24">
        <v>42795</v>
      </c>
      <c r="U31" s="19" t="s">
        <v>31</v>
      </c>
      <c r="V31" s="19">
        <v>31441</v>
      </c>
      <c r="W31" s="20" t="s">
        <v>43</v>
      </c>
      <c r="X31" s="21" t="s">
        <v>44</v>
      </c>
    </row>
    <row r="32" spans="1:24" s="22" customFormat="1" ht="29.25" customHeight="1">
      <c r="A32" s="11">
        <v>30</v>
      </c>
      <c r="B32" s="12" t="s">
        <v>132</v>
      </c>
      <c r="C32" s="12" t="s">
        <v>104</v>
      </c>
      <c r="D32" s="13">
        <v>22921.26</v>
      </c>
      <c r="E32" s="13">
        <v>0.5</v>
      </c>
      <c r="F32" s="13">
        <v>520.94000000000005</v>
      </c>
      <c r="G32" s="13">
        <v>22400.32</v>
      </c>
      <c r="H32" s="13">
        <v>0</v>
      </c>
      <c r="I32" s="13">
        <v>3909.09</v>
      </c>
      <c r="J32" s="13">
        <v>3908.74</v>
      </c>
      <c r="K32" s="13">
        <v>1732.1181818181817</v>
      </c>
      <c r="L32" s="13">
        <v>2016.03</v>
      </c>
      <c r="M32" s="13">
        <v>84</v>
      </c>
      <c r="N32" s="13">
        <v>24209.38</v>
      </c>
      <c r="O32" s="14">
        <v>5000</v>
      </c>
      <c r="P32" s="14">
        <v>0</v>
      </c>
      <c r="Q32" s="15">
        <v>21386</v>
      </c>
      <c r="R32" s="16">
        <v>620211012669</v>
      </c>
      <c r="S32" s="17" t="s">
        <v>30</v>
      </c>
      <c r="T32" s="24">
        <v>42767</v>
      </c>
      <c r="U32" s="19" t="s">
        <v>31</v>
      </c>
      <c r="V32" s="19">
        <v>22810</v>
      </c>
      <c r="W32" s="20" t="s">
        <v>105</v>
      </c>
      <c r="X32" s="21" t="s">
        <v>106</v>
      </c>
    </row>
    <row r="33" spans="1:24" s="22" customFormat="1" ht="29.25" customHeight="1">
      <c r="A33" s="3" t="s">
        <v>133</v>
      </c>
      <c r="B33" s="57"/>
      <c r="C33" s="58"/>
      <c r="D33" s="4">
        <v>713319.51000000013</v>
      </c>
      <c r="E33" s="4"/>
      <c r="F33" s="4">
        <v>257864.18000000005</v>
      </c>
      <c r="G33" s="4">
        <v>455455.33000000007</v>
      </c>
      <c r="H33" s="4"/>
      <c r="I33" s="4">
        <v>82090.900000000009</v>
      </c>
      <c r="J33" s="4">
        <v>231510.40999999997</v>
      </c>
      <c r="K33" s="4">
        <v>45056.75454545454</v>
      </c>
      <c r="L33" s="4">
        <v>40990.97</v>
      </c>
      <c r="M33" s="4">
        <v>1707.92</v>
      </c>
      <c r="N33" s="4">
        <v>494847.34</v>
      </c>
      <c r="O33" s="4">
        <v>43000</v>
      </c>
      <c r="P33" s="4">
        <v>7000</v>
      </c>
      <c r="Q33" s="4">
        <v>631301</v>
      </c>
      <c r="R33" s="55"/>
      <c r="S33" s="59"/>
      <c r="T33" s="59"/>
      <c r="U33" s="56"/>
      <c r="V33" s="25"/>
      <c r="W33" s="3"/>
      <c r="X33" s="2"/>
    </row>
  </sheetData>
  <mergeCells count="3">
    <mergeCell ref="E1:F1"/>
    <mergeCell ref="B33:C33"/>
    <mergeCell ref="R33:U33"/>
  </mergeCells>
  <conditionalFormatting sqref="B1:B1048576">
    <cfRule type="duplicateValues" dxfId="2" priority="1"/>
  </conditionalFormatting>
  <pageMargins left="0.15748031496062992" right="0.11811023622047245" top="0.31496062992125984" bottom="0.23622047244094491" header="0.11811023622047245" footer="0.11811023622047245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3"/>
  <sheetViews>
    <sheetView workbookViewId="0">
      <pane xSplit="2" topLeftCell="K1" activePane="topRight" state="frozen"/>
      <selection activeCell="B35" sqref="B35"/>
      <selection pane="topRight"/>
    </sheetView>
  </sheetViews>
  <sheetFormatPr defaultColWidth="11.375" defaultRowHeight="29.25" customHeight="1"/>
  <cols>
    <col min="1" max="1" width="12.625" style="8" customWidth="1"/>
    <col min="2" max="2" width="36.625" style="8" customWidth="1"/>
    <col min="3" max="3" width="49.375" style="26" bestFit="1" customWidth="1"/>
    <col min="4" max="4" width="21" style="8" customWidth="1"/>
    <col min="5" max="5" width="10.75" style="27" customWidth="1"/>
    <col min="6" max="6" width="17.125" style="27" customWidth="1"/>
    <col min="7" max="7" width="20.625" style="27" bestFit="1" customWidth="1"/>
    <col min="8" max="8" width="14.25" style="27" customWidth="1"/>
    <col min="9" max="9" width="14.375" style="8" bestFit="1" customWidth="1"/>
    <col min="10" max="10" width="17" style="27" bestFit="1" customWidth="1"/>
    <col min="11" max="11" width="14.75" style="27" bestFit="1" customWidth="1"/>
    <col min="12" max="12" width="14.75" style="27" customWidth="1"/>
    <col min="13" max="13" width="15.875" style="8" customWidth="1"/>
    <col min="14" max="14" width="14.375" style="8" bestFit="1" customWidth="1"/>
    <col min="15" max="16" width="15.625" style="8" customWidth="1"/>
    <col min="17" max="17" width="16.375" style="22" bestFit="1" customWidth="1"/>
    <col min="18" max="18" width="17.625" style="28" customWidth="1"/>
    <col min="19" max="19" width="13" style="29" customWidth="1"/>
    <col min="20" max="20" width="14.375" style="30" bestFit="1" customWidth="1"/>
    <col min="21" max="21" width="16.625" style="31" bestFit="1" customWidth="1"/>
    <col min="22" max="22" width="13.75" style="31" customWidth="1"/>
    <col min="23" max="23" width="28.25" style="32" customWidth="1"/>
    <col min="24" max="24" width="65.25" style="33" customWidth="1"/>
    <col min="25" max="16384" width="11.375" style="8"/>
  </cols>
  <sheetData>
    <row r="1" spans="1:24" ht="29.25" customHeight="1">
      <c r="A1" s="1" t="s">
        <v>134</v>
      </c>
      <c r="B1" s="2" t="s">
        <v>1</v>
      </c>
      <c r="C1" s="3" t="s">
        <v>2</v>
      </c>
      <c r="D1" s="4"/>
      <c r="E1" s="55" t="s">
        <v>3</v>
      </c>
      <c r="F1" s="56"/>
      <c r="G1" s="4"/>
      <c r="H1" s="3"/>
      <c r="I1" s="4"/>
      <c r="J1" s="4"/>
      <c r="K1" s="4"/>
      <c r="L1" s="3"/>
      <c r="M1" s="3"/>
      <c r="N1" s="3"/>
      <c r="O1" s="3"/>
      <c r="P1" s="3"/>
      <c r="Q1" s="3"/>
      <c r="R1" s="5"/>
      <c r="S1" s="4"/>
      <c r="T1" s="6"/>
      <c r="U1" s="6"/>
      <c r="V1" s="7"/>
      <c r="W1" s="3"/>
      <c r="X1" s="2"/>
    </row>
    <row r="2" spans="1:24" ht="29.25" customHeight="1">
      <c r="A2" s="3" t="s">
        <v>4</v>
      </c>
      <c r="B2" s="2" t="s">
        <v>5</v>
      </c>
      <c r="C2" s="7" t="s">
        <v>6</v>
      </c>
      <c r="D2" s="4" t="s">
        <v>7</v>
      </c>
      <c r="E2" s="3" t="s">
        <v>8</v>
      </c>
      <c r="F2" s="3" t="s">
        <v>9</v>
      </c>
      <c r="G2" s="4" t="s">
        <v>10</v>
      </c>
      <c r="H2" s="7" t="s">
        <v>11</v>
      </c>
      <c r="I2" s="4" t="s">
        <v>12</v>
      </c>
      <c r="J2" s="4" t="s">
        <v>13</v>
      </c>
      <c r="K2" s="4" t="s">
        <v>14</v>
      </c>
      <c r="L2" s="7" t="s">
        <v>15</v>
      </c>
      <c r="M2" s="7" t="s">
        <v>16</v>
      </c>
      <c r="N2" s="7" t="s">
        <v>17</v>
      </c>
      <c r="O2" s="9" t="s">
        <v>18</v>
      </c>
      <c r="P2" s="9" t="s">
        <v>19</v>
      </c>
      <c r="Q2" s="10" t="s">
        <v>20</v>
      </c>
      <c r="R2" s="5" t="s">
        <v>21</v>
      </c>
      <c r="S2" s="6" t="s">
        <v>22</v>
      </c>
      <c r="T2" s="7" t="s">
        <v>23</v>
      </c>
      <c r="U2" s="3" t="s">
        <v>24</v>
      </c>
      <c r="V2" s="7" t="s">
        <v>25</v>
      </c>
      <c r="W2" s="3" t="s">
        <v>26</v>
      </c>
      <c r="X2" s="3" t="s">
        <v>27</v>
      </c>
    </row>
    <row r="3" spans="1:24" s="22" customFormat="1" ht="29.25" customHeight="1">
      <c r="A3" s="11">
        <v>1</v>
      </c>
      <c r="B3" s="12" t="s">
        <v>28</v>
      </c>
      <c r="C3" s="12" t="s">
        <v>29</v>
      </c>
      <c r="D3" s="13">
        <v>40194.21</v>
      </c>
      <c r="E3" s="13">
        <v>0</v>
      </c>
      <c r="F3" s="13">
        <v>0</v>
      </c>
      <c r="G3" s="13">
        <v>40194.21</v>
      </c>
      <c r="H3" s="13">
        <v>0</v>
      </c>
      <c r="I3" s="13">
        <v>10000</v>
      </c>
      <c r="J3" s="13">
        <v>21000</v>
      </c>
      <c r="K3" s="13">
        <v>7426</v>
      </c>
      <c r="L3" s="13">
        <v>3617.48</v>
      </c>
      <c r="M3" s="13">
        <v>150.72999999999999</v>
      </c>
      <c r="N3" s="13">
        <v>46425.999999999993</v>
      </c>
      <c r="O3" s="14">
        <v>0</v>
      </c>
      <c r="P3" s="14">
        <v>0</v>
      </c>
      <c r="Q3" s="15">
        <v>60000</v>
      </c>
      <c r="R3" s="16">
        <v>812969160139</v>
      </c>
      <c r="S3" s="17" t="s">
        <v>30</v>
      </c>
      <c r="T3" s="18">
        <v>41491</v>
      </c>
      <c r="U3" s="19" t="s">
        <v>31</v>
      </c>
      <c r="V3" s="19">
        <v>29796</v>
      </c>
      <c r="W3" s="20">
        <v>498535791</v>
      </c>
      <c r="X3" s="21" t="s">
        <v>32</v>
      </c>
    </row>
    <row r="4" spans="1:24" s="22" customFormat="1" ht="29.25" customHeight="1">
      <c r="A4" s="11">
        <v>2</v>
      </c>
      <c r="B4" s="12" t="s">
        <v>33</v>
      </c>
      <c r="C4" s="12" t="s">
        <v>34</v>
      </c>
      <c r="D4" s="13">
        <v>40194.21</v>
      </c>
      <c r="E4" s="13">
        <v>0</v>
      </c>
      <c r="F4" s="13">
        <v>0</v>
      </c>
      <c r="G4" s="13">
        <v>40194.21</v>
      </c>
      <c r="H4" s="13">
        <v>0</v>
      </c>
      <c r="I4" s="13">
        <v>10000.000000000011</v>
      </c>
      <c r="J4" s="13">
        <v>21000</v>
      </c>
      <c r="K4" s="13">
        <v>7426</v>
      </c>
      <c r="L4" s="13">
        <v>3617.48</v>
      </c>
      <c r="M4" s="13">
        <v>150.72999999999999</v>
      </c>
      <c r="N4" s="13">
        <v>46426</v>
      </c>
      <c r="O4" s="14">
        <v>2000</v>
      </c>
      <c r="P4" s="14">
        <v>0</v>
      </c>
      <c r="Q4" s="15">
        <v>58000</v>
      </c>
      <c r="R4" s="16">
        <v>840136003555</v>
      </c>
      <c r="S4" s="17" t="s">
        <v>35</v>
      </c>
      <c r="T4" s="18">
        <v>41617</v>
      </c>
      <c r="U4" s="19" t="s">
        <v>31</v>
      </c>
      <c r="V4" s="19">
        <v>30716</v>
      </c>
      <c r="W4" s="20">
        <v>795347803</v>
      </c>
      <c r="X4" s="21" t="s">
        <v>36</v>
      </c>
    </row>
    <row r="5" spans="1:24" s="22" customFormat="1" ht="29.25" customHeight="1">
      <c r="A5" s="11">
        <v>3</v>
      </c>
      <c r="B5" s="12" t="s">
        <v>37</v>
      </c>
      <c r="C5" s="12" t="s">
        <v>38</v>
      </c>
      <c r="D5" s="13">
        <v>22921.26</v>
      </c>
      <c r="E5" s="13">
        <v>0</v>
      </c>
      <c r="F5" s="13">
        <v>0</v>
      </c>
      <c r="G5" s="13">
        <v>22921.26</v>
      </c>
      <c r="H5" s="13">
        <v>0</v>
      </c>
      <c r="I5" s="13">
        <v>4000</v>
      </c>
      <c r="J5" s="13">
        <v>17000</v>
      </c>
      <c r="K5" s="13">
        <v>1772.4</v>
      </c>
      <c r="L5" s="13">
        <v>2062.91</v>
      </c>
      <c r="M5" s="13">
        <v>85.95</v>
      </c>
      <c r="N5" s="13">
        <v>24772.399999999998</v>
      </c>
      <c r="O5" s="14">
        <v>0</v>
      </c>
      <c r="P5" s="14">
        <v>5000</v>
      </c>
      <c r="Q5" s="15">
        <v>35000</v>
      </c>
      <c r="R5" s="16">
        <v>591576000449</v>
      </c>
      <c r="S5" s="17" t="s">
        <v>30</v>
      </c>
      <c r="T5" s="18">
        <v>42372</v>
      </c>
      <c r="U5" s="19" t="s">
        <v>31</v>
      </c>
      <c r="V5" s="19">
        <v>21864</v>
      </c>
      <c r="W5" s="20" t="s">
        <v>39</v>
      </c>
      <c r="X5" s="21" t="s">
        <v>40</v>
      </c>
    </row>
    <row r="6" spans="1:24" s="22" customFormat="1" ht="29.25" customHeight="1">
      <c r="A6" s="11">
        <v>4</v>
      </c>
      <c r="B6" s="12" t="s">
        <v>45</v>
      </c>
      <c r="C6" s="12" t="s">
        <v>46</v>
      </c>
      <c r="D6" s="13">
        <v>32630.07</v>
      </c>
      <c r="E6" s="13">
        <v>0</v>
      </c>
      <c r="F6" s="13">
        <v>0</v>
      </c>
      <c r="G6" s="13">
        <v>32630.07</v>
      </c>
      <c r="H6" s="13">
        <v>0</v>
      </c>
      <c r="I6" s="13">
        <v>4000</v>
      </c>
      <c r="J6" s="13">
        <v>0</v>
      </c>
      <c r="K6" s="13">
        <v>3571</v>
      </c>
      <c r="L6" s="13">
        <v>2936.71</v>
      </c>
      <c r="M6" s="13">
        <v>122.36</v>
      </c>
      <c r="N6" s="13">
        <v>33571</v>
      </c>
      <c r="O6" s="14">
        <v>0</v>
      </c>
      <c r="P6" s="14">
        <v>0</v>
      </c>
      <c r="Q6" s="15">
        <v>30000</v>
      </c>
      <c r="R6" s="16">
        <v>780490000847</v>
      </c>
      <c r="S6" s="17" t="s">
        <v>30</v>
      </c>
      <c r="T6" s="18">
        <v>42248</v>
      </c>
      <c r="U6" s="19" t="s">
        <v>31</v>
      </c>
      <c r="V6" s="19">
        <v>28543</v>
      </c>
      <c r="W6" s="20" t="s">
        <v>47</v>
      </c>
      <c r="X6" s="21" t="s">
        <v>48</v>
      </c>
    </row>
    <row r="7" spans="1:24" s="22" customFormat="1" ht="29.25" customHeight="1">
      <c r="A7" s="11">
        <v>5</v>
      </c>
      <c r="B7" s="12" t="s">
        <v>49</v>
      </c>
      <c r="C7" s="12" t="s">
        <v>50</v>
      </c>
      <c r="D7" s="13">
        <v>22921.26</v>
      </c>
      <c r="E7" s="13">
        <v>22</v>
      </c>
      <c r="F7" s="13">
        <v>22921.26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4">
        <v>0</v>
      </c>
      <c r="P7" s="14">
        <v>0</v>
      </c>
      <c r="Q7" s="15">
        <v>0</v>
      </c>
      <c r="R7" s="16">
        <v>540097006345</v>
      </c>
      <c r="S7" s="17" t="s">
        <v>30</v>
      </c>
      <c r="T7" s="18">
        <v>42596</v>
      </c>
      <c r="U7" s="19" t="s">
        <v>31</v>
      </c>
      <c r="V7" s="19" t="s">
        <v>51</v>
      </c>
      <c r="W7" s="20" t="s">
        <v>52</v>
      </c>
      <c r="X7" s="21" t="s">
        <v>53</v>
      </c>
    </row>
    <row r="8" spans="1:24" s="22" customFormat="1" ht="29.25" customHeight="1">
      <c r="A8" s="11">
        <v>6</v>
      </c>
      <c r="B8" s="12" t="s">
        <v>54</v>
      </c>
      <c r="C8" s="12" t="s">
        <v>55</v>
      </c>
      <c r="D8" s="13">
        <v>27269.52</v>
      </c>
      <c r="E8" s="13">
        <v>0</v>
      </c>
      <c r="F8" s="13">
        <v>0</v>
      </c>
      <c r="G8" s="13">
        <v>27269.52</v>
      </c>
      <c r="H8" s="13">
        <v>0</v>
      </c>
      <c r="I8" s="13">
        <v>6000</v>
      </c>
      <c r="J8" s="13">
        <v>22000</v>
      </c>
      <c r="K8" s="13">
        <v>2713</v>
      </c>
      <c r="L8" s="13">
        <v>2454.2600000000002</v>
      </c>
      <c r="M8" s="13">
        <v>102.26</v>
      </c>
      <c r="N8" s="13">
        <v>30713.000000000004</v>
      </c>
      <c r="O8" s="14">
        <v>0</v>
      </c>
      <c r="P8" s="14">
        <v>0</v>
      </c>
      <c r="Q8" s="15">
        <v>50000</v>
      </c>
      <c r="R8" s="16">
        <v>872483000445</v>
      </c>
      <c r="S8" s="17" t="s">
        <v>35</v>
      </c>
      <c r="T8" s="18">
        <v>41414</v>
      </c>
      <c r="U8" s="19" t="s">
        <v>31</v>
      </c>
      <c r="V8" s="19">
        <v>32131</v>
      </c>
      <c r="W8" s="20" t="s">
        <v>56</v>
      </c>
      <c r="X8" s="21" t="s">
        <v>57</v>
      </c>
    </row>
    <row r="9" spans="1:24" s="22" customFormat="1" ht="29.25" customHeight="1">
      <c r="A9" s="11">
        <v>7</v>
      </c>
      <c r="B9" s="12" t="s">
        <v>58</v>
      </c>
      <c r="C9" s="12" t="s">
        <v>59</v>
      </c>
      <c r="D9" s="13">
        <v>22921.26</v>
      </c>
      <c r="E9" s="13">
        <v>22</v>
      </c>
      <c r="F9" s="13">
        <v>22921.26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4">
        <v>0</v>
      </c>
      <c r="P9" s="14">
        <v>0</v>
      </c>
      <c r="Q9" s="15">
        <v>0</v>
      </c>
      <c r="R9" s="16">
        <v>822491001052</v>
      </c>
      <c r="S9" s="17" t="s">
        <v>42</v>
      </c>
      <c r="T9" s="18">
        <v>42239</v>
      </c>
      <c r="U9" s="23">
        <v>42794</v>
      </c>
      <c r="V9" s="19">
        <v>30288</v>
      </c>
      <c r="W9" s="20">
        <v>1011965260</v>
      </c>
      <c r="X9" s="21" t="s">
        <v>60</v>
      </c>
    </row>
    <row r="10" spans="1:24" s="22" customFormat="1" ht="29.25" customHeight="1">
      <c r="A10" s="11">
        <v>8</v>
      </c>
      <c r="B10" s="12" t="s">
        <v>61</v>
      </c>
      <c r="C10" s="12" t="s">
        <v>62</v>
      </c>
      <c r="D10" s="13">
        <v>22921.26</v>
      </c>
      <c r="E10" s="13">
        <v>0</v>
      </c>
      <c r="F10" s="13">
        <v>0</v>
      </c>
      <c r="G10" s="13">
        <v>22921.26</v>
      </c>
      <c r="H10" s="13">
        <v>0</v>
      </c>
      <c r="I10" s="13">
        <v>4000</v>
      </c>
      <c r="J10" s="13">
        <v>32000</v>
      </c>
      <c r="K10" s="13">
        <v>1772.4</v>
      </c>
      <c r="L10" s="13">
        <v>2062.91</v>
      </c>
      <c r="M10" s="13">
        <v>85.95</v>
      </c>
      <c r="N10" s="13">
        <v>24772.399999999998</v>
      </c>
      <c r="O10" s="14">
        <v>5000</v>
      </c>
      <c r="P10" s="14">
        <v>2000</v>
      </c>
      <c r="Q10" s="15">
        <v>48000</v>
      </c>
      <c r="R10" s="16">
        <v>670230000765</v>
      </c>
      <c r="S10" s="17" t="s">
        <v>30</v>
      </c>
      <c r="T10" s="18">
        <v>42649</v>
      </c>
      <c r="U10" s="19" t="s">
        <v>31</v>
      </c>
      <c r="V10" s="19">
        <v>24532</v>
      </c>
      <c r="W10" s="20" t="s">
        <v>63</v>
      </c>
      <c r="X10" s="21" t="s">
        <v>64</v>
      </c>
    </row>
    <row r="11" spans="1:24" s="22" customFormat="1" ht="29.25" customHeight="1">
      <c r="A11" s="11">
        <v>9</v>
      </c>
      <c r="B11" s="12" t="s">
        <v>65</v>
      </c>
      <c r="C11" s="12" t="s">
        <v>66</v>
      </c>
      <c r="D11" s="13">
        <v>22921.26</v>
      </c>
      <c r="E11" s="13">
        <v>0</v>
      </c>
      <c r="F11" s="13">
        <v>0</v>
      </c>
      <c r="G11" s="13">
        <v>22921.26</v>
      </c>
      <c r="H11" s="13">
        <v>0</v>
      </c>
      <c r="I11" s="13">
        <v>4000</v>
      </c>
      <c r="J11" s="13">
        <v>16000</v>
      </c>
      <c r="K11" s="13">
        <v>1772.4</v>
      </c>
      <c r="L11" s="13">
        <v>2062.91</v>
      </c>
      <c r="M11" s="13">
        <v>85.95</v>
      </c>
      <c r="N11" s="13">
        <v>24772.399999999998</v>
      </c>
      <c r="O11" s="14">
        <v>4000</v>
      </c>
      <c r="P11" s="14">
        <v>0</v>
      </c>
      <c r="Q11" s="15">
        <v>35000</v>
      </c>
      <c r="R11" s="16">
        <v>640279000551</v>
      </c>
      <c r="S11" s="17" t="s">
        <v>30</v>
      </c>
      <c r="T11" s="18">
        <v>41414</v>
      </c>
      <c r="U11" s="19" t="s">
        <v>31</v>
      </c>
      <c r="V11" s="19">
        <v>23452</v>
      </c>
      <c r="W11" s="20">
        <v>231659072</v>
      </c>
      <c r="X11" s="21" t="s">
        <v>67</v>
      </c>
    </row>
    <row r="12" spans="1:24" s="22" customFormat="1" ht="29.25" customHeight="1">
      <c r="A12" s="11">
        <v>10</v>
      </c>
      <c r="B12" s="12" t="s">
        <v>68</v>
      </c>
      <c r="C12" s="12" t="s">
        <v>69</v>
      </c>
      <c r="D12" s="13">
        <v>22921.26</v>
      </c>
      <c r="E12" s="13">
        <v>22</v>
      </c>
      <c r="F12" s="13">
        <v>22921.26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4">
        <v>0</v>
      </c>
      <c r="P12" s="14">
        <v>0</v>
      </c>
      <c r="Q12" s="15">
        <v>0</v>
      </c>
      <c r="R12" s="16">
        <v>890077039527</v>
      </c>
      <c r="S12" s="17" t="s">
        <v>30</v>
      </c>
      <c r="T12" s="18">
        <v>41550</v>
      </c>
      <c r="U12" s="19">
        <v>42794</v>
      </c>
      <c r="V12" s="19">
        <v>32543</v>
      </c>
      <c r="W12" s="20">
        <v>1446786478</v>
      </c>
      <c r="X12" s="21" t="s">
        <v>70</v>
      </c>
    </row>
    <row r="13" spans="1:24" s="22" customFormat="1" ht="29.25" customHeight="1">
      <c r="A13" s="11">
        <v>11</v>
      </c>
      <c r="B13" s="12" t="s">
        <v>71</v>
      </c>
      <c r="C13" s="12" t="s">
        <v>72</v>
      </c>
      <c r="D13" s="13">
        <v>22921.26</v>
      </c>
      <c r="E13" s="13">
        <v>3</v>
      </c>
      <c r="F13" s="13">
        <v>3125.63</v>
      </c>
      <c r="G13" s="13">
        <v>19795.629999999997</v>
      </c>
      <c r="H13" s="13">
        <v>0</v>
      </c>
      <c r="I13" s="13">
        <v>3454.55</v>
      </c>
      <c r="J13" s="13">
        <v>12091.37</v>
      </c>
      <c r="K13" s="13">
        <v>1530.7090909090909</v>
      </c>
      <c r="L13" s="13">
        <v>1781.61</v>
      </c>
      <c r="M13" s="13">
        <v>74.23</v>
      </c>
      <c r="N13" s="13">
        <v>21394.339999999997</v>
      </c>
      <c r="O13" s="14">
        <v>2000</v>
      </c>
      <c r="P13" s="14">
        <v>0</v>
      </c>
      <c r="Q13" s="15">
        <v>29955</v>
      </c>
      <c r="R13" s="16">
        <v>540095021751</v>
      </c>
      <c r="S13" s="17" t="s">
        <v>30</v>
      </c>
      <c r="T13" s="18">
        <v>42347</v>
      </c>
      <c r="U13" s="19" t="s">
        <v>31</v>
      </c>
      <c r="V13" s="19">
        <v>20065</v>
      </c>
      <c r="W13" s="20" t="s">
        <v>73</v>
      </c>
      <c r="X13" s="21" t="s">
        <v>74</v>
      </c>
    </row>
    <row r="14" spans="1:24" s="22" customFormat="1" ht="29.25" customHeight="1">
      <c r="A14" s="11">
        <v>12</v>
      </c>
      <c r="B14" s="12" t="s">
        <v>75</v>
      </c>
      <c r="C14" s="12" t="s">
        <v>72</v>
      </c>
      <c r="D14" s="13">
        <v>22921.26</v>
      </c>
      <c r="E14" s="13">
        <v>0.5</v>
      </c>
      <c r="F14" s="13">
        <v>520.94000000000005</v>
      </c>
      <c r="G14" s="13">
        <v>22400.32</v>
      </c>
      <c r="H14" s="13">
        <v>0</v>
      </c>
      <c r="I14" s="13">
        <v>3909.09</v>
      </c>
      <c r="J14" s="13">
        <v>11728.74</v>
      </c>
      <c r="K14" s="13">
        <v>1732.1181818181817</v>
      </c>
      <c r="L14" s="13">
        <v>2016.03</v>
      </c>
      <c r="M14" s="13">
        <v>84</v>
      </c>
      <c r="N14" s="13">
        <v>24209.38</v>
      </c>
      <c r="O14" s="14">
        <v>3000</v>
      </c>
      <c r="P14" s="14">
        <v>0</v>
      </c>
      <c r="Q14" s="15">
        <v>31206</v>
      </c>
      <c r="R14" s="16">
        <v>951870000547</v>
      </c>
      <c r="S14" s="17" t="s">
        <v>35</v>
      </c>
      <c r="T14" s="18">
        <v>41869</v>
      </c>
      <c r="U14" s="19" t="s">
        <v>31</v>
      </c>
      <c r="V14" s="19">
        <v>34996</v>
      </c>
      <c r="W14" s="20">
        <v>1681164638</v>
      </c>
      <c r="X14" s="21" t="s">
        <v>76</v>
      </c>
    </row>
    <row r="15" spans="1:24" s="22" customFormat="1" ht="29.25" customHeight="1">
      <c r="A15" s="11">
        <v>13</v>
      </c>
      <c r="B15" s="12" t="s">
        <v>77</v>
      </c>
      <c r="C15" s="12" t="s">
        <v>72</v>
      </c>
      <c r="D15" s="13">
        <v>22921.26</v>
      </c>
      <c r="E15" s="13">
        <v>0</v>
      </c>
      <c r="F15" s="13">
        <v>0</v>
      </c>
      <c r="G15" s="13">
        <v>22921.26</v>
      </c>
      <c r="H15" s="13">
        <v>0</v>
      </c>
      <c r="I15" s="13">
        <v>4000</v>
      </c>
      <c r="J15" s="13">
        <v>13590</v>
      </c>
      <c r="K15" s="13">
        <v>1772.4</v>
      </c>
      <c r="L15" s="13">
        <v>2062.91</v>
      </c>
      <c r="M15" s="13">
        <v>85.95</v>
      </c>
      <c r="N15" s="13">
        <v>24772.399999999998</v>
      </c>
      <c r="O15" s="14">
        <v>2000</v>
      </c>
      <c r="P15" s="14">
        <v>0</v>
      </c>
      <c r="Q15" s="15">
        <v>34590</v>
      </c>
      <c r="R15" s="16">
        <v>930453003946</v>
      </c>
      <c r="S15" s="17" t="s">
        <v>35</v>
      </c>
      <c r="T15" s="18">
        <v>41744</v>
      </c>
      <c r="U15" s="19" t="s">
        <v>31</v>
      </c>
      <c r="V15" s="19">
        <v>34148</v>
      </c>
      <c r="W15" s="20">
        <v>1984156804</v>
      </c>
      <c r="X15" s="21" t="s">
        <v>78</v>
      </c>
    </row>
    <row r="16" spans="1:24" s="22" customFormat="1" ht="29.25" customHeight="1">
      <c r="A16" s="11">
        <v>14</v>
      </c>
      <c r="B16" s="12" t="s">
        <v>79</v>
      </c>
      <c r="C16" s="12" t="s">
        <v>72</v>
      </c>
      <c r="D16" s="13">
        <v>22921.26</v>
      </c>
      <c r="E16" s="13">
        <v>1</v>
      </c>
      <c r="F16" s="13">
        <v>1041.8800000000001</v>
      </c>
      <c r="G16" s="13">
        <v>21879.379999999997</v>
      </c>
      <c r="H16" s="13">
        <v>0</v>
      </c>
      <c r="I16" s="13">
        <v>3818.18</v>
      </c>
      <c r="J16" s="13">
        <v>14318.47</v>
      </c>
      <c r="K16" s="13">
        <v>1691.8363636363638</v>
      </c>
      <c r="L16" s="13">
        <v>1969.14</v>
      </c>
      <c r="M16" s="13">
        <v>82.05</v>
      </c>
      <c r="N16" s="13">
        <v>23646.37</v>
      </c>
      <c r="O16" s="14">
        <v>0</v>
      </c>
      <c r="P16" s="14">
        <v>0</v>
      </c>
      <c r="Q16" s="15">
        <v>36273</v>
      </c>
      <c r="R16" s="16">
        <v>730879001148</v>
      </c>
      <c r="S16" s="17" t="s">
        <v>30</v>
      </c>
      <c r="T16" s="18">
        <v>42652</v>
      </c>
      <c r="U16" s="19" t="s">
        <v>31</v>
      </c>
      <c r="V16" s="19" t="s">
        <v>80</v>
      </c>
      <c r="W16" s="20" t="s">
        <v>81</v>
      </c>
      <c r="X16" s="21" t="s">
        <v>82</v>
      </c>
    </row>
    <row r="17" spans="1:24" s="22" customFormat="1" ht="29.25" customHeight="1">
      <c r="A17" s="11">
        <v>15</v>
      </c>
      <c r="B17" s="12" t="s">
        <v>83</v>
      </c>
      <c r="C17" s="12" t="s">
        <v>84</v>
      </c>
      <c r="D17" s="13">
        <v>22921.26</v>
      </c>
      <c r="E17" s="13">
        <v>22</v>
      </c>
      <c r="F17" s="13">
        <v>22921.26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4">
        <v>0</v>
      </c>
      <c r="P17" s="14">
        <v>0</v>
      </c>
      <c r="Q17" s="15">
        <v>0</v>
      </c>
      <c r="R17" s="16">
        <v>820130041662</v>
      </c>
      <c r="S17" s="17" t="s">
        <v>30</v>
      </c>
      <c r="T17" s="18">
        <v>42463</v>
      </c>
      <c r="U17" s="19" t="s">
        <v>31</v>
      </c>
      <c r="V17" s="19">
        <v>29993</v>
      </c>
      <c r="W17" s="20">
        <v>2001745168</v>
      </c>
      <c r="X17" s="21" t="s">
        <v>85</v>
      </c>
    </row>
    <row r="18" spans="1:24" s="22" customFormat="1" ht="29.25" customHeight="1">
      <c r="A18" s="11">
        <v>16</v>
      </c>
      <c r="B18" s="12" t="s">
        <v>86</v>
      </c>
      <c r="C18" s="12" t="s">
        <v>87</v>
      </c>
      <c r="D18" s="13">
        <v>22921.26</v>
      </c>
      <c r="E18" s="13">
        <v>2</v>
      </c>
      <c r="F18" s="13">
        <v>2083.75</v>
      </c>
      <c r="G18" s="13">
        <v>20837.509999999998</v>
      </c>
      <c r="H18" s="13">
        <v>0</v>
      </c>
      <c r="I18" s="13">
        <v>3636.36</v>
      </c>
      <c r="J18" s="13">
        <v>10910.92</v>
      </c>
      <c r="K18" s="13">
        <v>1611.2727272727273</v>
      </c>
      <c r="L18" s="13">
        <v>1875.38</v>
      </c>
      <c r="M18" s="13">
        <v>78.14</v>
      </c>
      <c r="N18" s="13">
        <v>22520.35</v>
      </c>
      <c r="O18" s="14">
        <v>3000</v>
      </c>
      <c r="P18" s="14">
        <v>0</v>
      </c>
      <c r="Q18" s="15">
        <v>28820</v>
      </c>
      <c r="R18" s="16">
        <v>890999002727</v>
      </c>
      <c r="S18" s="17" t="s">
        <v>42</v>
      </c>
      <c r="T18" s="18">
        <v>42648</v>
      </c>
      <c r="U18" s="19" t="s">
        <v>31</v>
      </c>
      <c r="V18" s="19">
        <v>32628</v>
      </c>
      <c r="W18" s="20" t="s">
        <v>88</v>
      </c>
      <c r="X18" s="21" t="s">
        <v>89</v>
      </c>
    </row>
    <row r="19" spans="1:24" s="22" customFormat="1" ht="29.25" customHeight="1">
      <c r="A19" s="11">
        <v>17</v>
      </c>
      <c r="B19" s="12" t="s">
        <v>90</v>
      </c>
      <c r="C19" s="12" t="s">
        <v>91</v>
      </c>
      <c r="D19" s="13">
        <v>22921.26</v>
      </c>
      <c r="E19" s="13">
        <v>1.5</v>
      </c>
      <c r="F19" s="13">
        <v>1562.81</v>
      </c>
      <c r="G19" s="13">
        <v>21358.449999999997</v>
      </c>
      <c r="H19" s="13">
        <v>0</v>
      </c>
      <c r="I19" s="13">
        <v>3727.27</v>
      </c>
      <c r="J19" s="13">
        <v>11183.18</v>
      </c>
      <c r="K19" s="13">
        <v>1651.5545454545456</v>
      </c>
      <c r="L19" s="13">
        <v>1922.26</v>
      </c>
      <c r="M19" s="13">
        <v>80.09</v>
      </c>
      <c r="N19" s="13">
        <v>23083.37</v>
      </c>
      <c r="O19" s="14">
        <v>2000</v>
      </c>
      <c r="P19" s="14">
        <v>0</v>
      </c>
      <c r="Q19" s="15">
        <v>30615</v>
      </c>
      <c r="R19" s="16">
        <v>550155007351</v>
      </c>
      <c r="S19" s="17" t="s">
        <v>30</v>
      </c>
      <c r="T19" s="18">
        <v>42659</v>
      </c>
      <c r="U19" s="19" t="s">
        <v>31</v>
      </c>
      <c r="V19" s="19" t="s">
        <v>92</v>
      </c>
      <c r="W19" s="20" t="s">
        <v>93</v>
      </c>
      <c r="X19" s="21" t="s">
        <v>94</v>
      </c>
    </row>
    <row r="20" spans="1:24" s="22" customFormat="1" ht="29.25" customHeight="1">
      <c r="A20" s="11">
        <v>18</v>
      </c>
      <c r="B20" s="12" t="s">
        <v>95</v>
      </c>
      <c r="C20" s="12" t="s">
        <v>96</v>
      </c>
      <c r="D20" s="13">
        <v>22921.26</v>
      </c>
      <c r="E20" s="13">
        <v>22</v>
      </c>
      <c r="F20" s="13">
        <v>22921.26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4">
        <v>0</v>
      </c>
      <c r="P20" s="14">
        <v>0</v>
      </c>
      <c r="Q20" s="15">
        <v>0</v>
      </c>
      <c r="R20" s="16">
        <v>700151023659</v>
      </c>
      <c r="S20" s="17" t="s">
        <v>97</v>
      </c>
      <c r="T20" s="18">
        <v>42058</v>
      </c>
      <c r="U20" s="23">
        <v>42794</v>
      </c>
      <c r="V20" s="19" t="s">
        <v>98</v>
      </c>
      <c r="W20" s="20">
        <v>85943118</v>
      </c>
      <c r="X20" s="21" t="s">
        <v>99</v>
      </c>
    </row>
    <row r="21" spans="1:24" s="22" customFormat="1" ht="29.25" customHeight="1">
      <c r="A21" s="11">
        <v>19</v>
      </c>
      <c r="B21" s="12" t="s">
        <v>100</v>
      </c>
      <c r="C21" s="12" t="s">
        <v>101</v>
      </c>
      <c r="D21" s="13">
        <v>22921.26</v>
      </c>
      <c r="E21" s="13">
        <v>0</v>
      </c>
      <c r="F21" s="13">
        <v>0</v>
      </c>
      <c r="G21" s="13">
        <v>22921.26</v>
      </c>
      <c r="H21" s="13">
        <v>0</v>
      </c>
      <c r="I21" s="13">
        <v>4000</v>
      </c>
      <c r="J21" s="13">
        <v>6000</v>
      </c>
      <c r="K21" s="13">
        <v>1772.4</v>
      </c>
      <c r="L21" s="13">
        <v>2062.91</v>
      </c>
      <c r="M21" s="13">
        <v>85.95</v>
      </c>
      <c r="N21" s="13">
        <v>24772.399999999998</v>
      </c>
      <c r="O21" s="14">
        <v>4000</v>
      </c>
      <c r="P21" s="14">
        <v>0</v>
      </c>
      <c r="Q21" s="15">
        <v>25000</v>
      </c>
      <c r="R21" s="16">
        <v>860360015645</v>
      </c>
      <c r="S21" s="17" t="s">
        <v>30</v>
      </c>
      <c r="T21" s="18">
        <v>41414</v>
      </c>
      <c r="U21" s="19" t="s">
        <v>31</v>
      </c>
      <c r="V21" s="19">
        <v>31553</v>
      </c>
      <c r="W21" s="20">
        <v>1340010083</v>
      </c>
      <c r="X21" s="21" t="s">
        <v>102</v>
      </c>
    </row>
    <row r="22" spans="1:24" s="22" customFormat="1" ht="29.25" customHeight="1">
      <c r="A22" s="11">
        <v>20</v>
      </c>
      <c r="B22" s="12" t="s">
        <v>103</v>
      </c>
      <c r="C22" s="12" t="s">
        <v>104</v>
      </c>
      <c r="D22" s="13">
        <v>0</v>
      </c>
      <c r="E22" s="13">
        <v>0</v>
      </c>
      <c r="F22" s="13">
        <v>0</v>
      </c>
      <c r="G22" s="13">
        <v>0</v>
      </c>
      <c r="H22" s="13" t="s">
        <v>31</v>
      </c>
      <c r="I22" s="13" t="s">
        <v>31</v>
      </c>
      <c r="J22" s="13" t="s">
        <v>31</v>
      </c>
      <c r="K22" s="13" t="s">
        <v>31</v>
      </c>
      <c r="L22" s="13">
        <v>0</v>
      </c>
      <c r="M22" s="13">
        <v>0</v>
      </c>
      <c r="N22" s="13" t="s">
        <v>31</v>
      </c>
      <c r="O22" s="14">
        <v>0</v>
      </c>
      <c r="P22" s="14">
        <v>0</v>
      </c>
      <c r="Q22" s="15" t="s">
        <v>31</v>
      </c>
      <c r="R22" s="16">
        <v>620211012669</v>
      </c>
      <c r="S22" s="17" t="s">
        <v>30</v>
      </c>
      <c r="T22" s="18">
        <v>42583</v>
      </c>
      <c r="U22" s="19">
        <v>42759</v>
      </c>
      <c r="V22" s="19">
        <v>22810</v>
      </c>
      <c r="W22" s="20" t="s">
        <v>105</v>
      </c>
      <c r="X22" s="21" t="s">
        <v>106</v>
      </c>
    </row>
    <row r="23" spans="1:24" s="22" customFormat="1" ht="29.25" customHeight="1">
      <c r="A23" s="11">
        <v>21</v>
      </c>
      <c r="B23" s="12" t="s">
        <v>107</v>
      </c>
      <c r="C23" s="12" t="s">
        <v>108</v>
      </c>
      <c r="D23" s="13">
        <v>22921.26</v>
      </c>
      <c r="E23" s="13">
        <v>22</v>
      </c>
      <c r="F23" s="13">
        <v>22921.26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4">
        <v>0</v>
      </c>
      <c r="P23" s="14">
        <v>0</v>
      </c>
      <c r="Q23" s="15">
        <v>0</v>
      </c>
      <c r="R23" s="16">
        <v>620028035852</v>
      </c>
      <c r="S23" s="17" t="s">
        <v>30</v>
      </c>
      <c r="T23" s="18">
        <v>42672</v>
      </c>
      <c r="U23" s="19" t="s">
        <v>31</v>
      </c>
      <c r="V23" s="19" t="s">
        <v>109</v>
      </c>
      <c r="W23" s="20">
        <v>13443617919</v>
      </c>
      <c r="X23" s="21" t="s">
        <v>110</v>
      </c>
    </row>
    <row r="24" spans="1:24" s="22" customFormat="1" ht="29.25" customHeight="1">
      <c r="A24" s="11">
        <v>22</v>
      </c>
      <c r="B24" s="12" t="s">
        <v>111</v>
      </c>
      <c r="C24" s="12" t="s">
        <v>108</v>
      </c>
      <c r="D24" s="13">
        <v>22921.26</v>
      </c>
      <c r="E24" s="13">
        <v>9</v>
      </c>
      <c r="F24" s="13">
        <v>9376.8799999999992</v>
      </c>
      <c r="G24" s="13">
        <v>13544.38</v>
      </c>
      <c r="H24" s="13">
        <v>0</v>
      </c>
      <c r="I24" s="13">
        <v>2363.64</v>
      </c>
      <c r="J24" s="13">
        <v>4137.09</v>
      </c>
      <c r="K24" s="13">
        <v>1047.3272727272727</v>
      </c>
      <c r="L24" s="13">
        <v>1218.99</v>
      </c>
      <c r="M24" s="13">
        <v>50.79</v>
      </c>
      <c r="N24" s="13">
        <v>14638.239999999998</v>
      </c>
      <c r="O24" s="14">
        <v>3000</v>
      </c>
      <c r="P24" s="14">
        <v>0</v>
      </c>
      <c r="Q24" s="15">
        <v>14728</v>
      </c>
      <c r="R24" s="16">
        <v>750056019936</v>
      </c>
      <c r="S24" s="17" t="s">
        <v>30</v>
      </c>
      <c r="T24" s="18">
        <v>42675</v>
      </c>
      <c r="U24" s="19" t="s">
        <v>31</v>
      </c>
      <c r="V24" s="19">
        <v>27403</v>
      </c>
      <c r="W24" s="20" t="s">
        <v>112</v>
      </c>
      <c r="X24" s="21" t="s">
        <v>113</v>
      </c>
    </row>
    <row r="25" spans="1:24" s="22" customFormat="1" ht="29.25" customHeight="1">
      <c r="A25" s="11">
        <v>23</v>
      </c>
      <c r="B25" s="12" t="s">
        <v>114</v>
      </c>
      <c r="C25" s="12" t="s">
        <v>115</v>
      </c>
      <c r="D25" s="13">
        <v>22921.26</v>
      </c>
      <c r="E25" s="13">
        <v>22</v>
      </c>
      <c r="F25" s="13">
        <v>22921.26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4">
        <v>0</v>
      </c>
      <c r="P25" s="14">
        <v>0</v>
      </c>
      <c r="Q25" s="15">
        <v>0</v>
      </c>
      <c r="R25" s="16">
        <v>871903004846</v>
      </c>
      <c r="S25" s="17" t="s">
        <v>35</v>
      </c>
      <c r="T25" s="18">
        <v>41869</v>
      </c>
      <c r="U25" s="19" t="s">
        <v>31</v>
      </c>
      <c r="V25" s="19">
        <v>32045</v>
      </c>
      <c r="W25" s="20">
        <v>1347196856</v>
      </c>
      <c r="X25" s="21" t="s">
        <v>116</v>
      </c>
    </row>
    <row r="26" spans="1:24" s="22" customFormat="1" ht="29.25" customHeight="1">
      <c r="A26" s="11">
        <v>24</v>
      </c>
      <c r="B26" s="12" t="s">
        <v>117</v>
      </c>
      <c r="C26" s="12" t="s">
        <v>96</v>
      </c>
      <c r="D26" s="13">
        <v>22921.26</v>
      </c>
      <c r="E26" s="13">
        <v>1.5</v>
      </c>
      <c r="F26" s="13">
        <v>1562.81</v>
      </c>
      <c r="G26" s="13">
        <v>21358.449999999997</v>
      </c>
      <c r="H26" s="13">
        <v>0</v>
      </c>
      <c r="I26" s="13">
        <v>3727.27</v>
      </c>
      <c r="J26" s="13">
        <v>3728.18</v>
      </c>
      <c r="K26" s="13">
        <v>1651.5545454545456</v>
      </c>
      <c r="L26" s="13">
        <v>1922.26</v>
      </c>
      <c r="M26" s="13">
        <v>80.09</v>
      </c>
      <c r="N26" s="13">
        <v>23083.37</v>
      </c>
      <c r="O26" s="14">
        <v>5000</v>
      </c>
      <c r="P26" s="14">
        <v>0</v>
      </c>
      <c r="Q26" s="15">
        <v>20160</v>
      </c>
      <c r="R26" s="16">
        <v>670444005747</v>
      </c>
      <c r="S26" s="17" t="s">
        <v>97</v>
      </c>
      <c r="T26" s="18">
        <v>41416</v>
      </c>
      <c r="U26" s="19" t="s">
        <v>31</v>
      </c>
      <c r="V26" s="19">
        <v>24824</v>
      </c>
      <c r="W26" s="20">
        <v>1573499911</v>
      </c>
      <c r="X26" s="21" t="s">
        <v>118</v>
      </c>
    </row>
    <row r="27" spans="1:24" s="22" customFormat="1" ht="29.25" customHeight="1">
      <c r="A27" s="11">
        <v>25</v>
      </c>
      <c r="B27" s="12" t="s">
        <v>119</v>
      </c>
      <c r="C27" s="12" t="s">
        <v>96</v>
      </c>
      <c r="D27" s="13">
        <v>22921.26</v>
      </c>
      <c r="E27" s="13">
        <v>22</v>
      </c>
      <c r="F27" s="13">
        <v>22921.26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4">
        <v>0</v>
      </c>
      <c r="P27" s="14">
        <v>0</v>
      </c>
      <c r="Q27" s="15">
        <v>0</v>
      </c>
      <c r="R27" s="16">
        <v>620180005454</v>
      </c>
      <c r="S27" s="17" t="s">
        <v>30</v>
      </c>
      <c r="T27" s="18">
        <v>42648</v>
      </c>
      <c r="U27" s="19" t="s">
        <v>31</v>
      </c>
      <c r="V27" s="19">
        <v>22692</v>
      </c>
      <c r="W27" s="20" t="s">
        <v>120</v>
      </c>
      <c r="X27" s="21" t="s">
        <v>121</v>
      </c>
    </row>
    <row r="28" spans="1:24" s="22" customFormat="1" ht="29.25" customHeight="1">
      <c r="A28" s="11">
        <v>26</v>
      </c>
      <c r="B28" s="12" t="s">
        <v>122</v>
      </c>
      <c r="C28" s="12" t="s">
        <v>96</v>
      </c>
      <c r="D28" s="13">
        <v>22921.26</v>
      </c>
      <c r="E28" s="13">
        <v>22</v>
      </c>
      <c r="F28" s="13">
        <v>22921.26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4">
        <v>0</v>
      </c>
      <c r="P28" s="14">
        <v>0</v>
      </c>
      <c r="Q28" s="15">
        <v>0</v>
      </c>
      <c r="R28" s="16">
        <v>741801004656</v>
      </c>
      <c r="S28" s="17" t="s">
        <v>30</v>
      </c>
      <c r="T28" s="18">
        <v>42668</v>
      </c>
      <c r="U28" s="19" t="s">
        <v>31</v>
      </c>
      <c r="V28" s="19" t="s">
        <v>123</v>
      </c>
      <c r="W28" s="20">
        <v>175581264</v>
      </c>
      <c r="X28" s="21" t="s">
        <v>124</v>
      </c>
    </row>
    <row r="29" spans="1:24" s="22" customFormat="1" ht="29.25" customHeight="1">
      <c r="A29" s="11">
        <v>27</v>
      </c>
      <c r="B29" s="12" t="s">
        <v>125</v>
      </c>
      <c r="C29" s="12" t="s">
        <v>96</v>
      </c>
      <c r="D29" s="13">
        <v>22921.26</v>
      </c>
      <c r="E29" s="13">
        <v>22</v>
      </c>
      <c r="F29" s="13">
        <v>22921.26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4">
        <v>0</v>
      </c>
      <c r="P29" s="14">
        <v>0</v>
      </c>
      <c r="Q29" s="15">
        <v>0</v>
      </c>
      <c r="R29" s="16">
        <v>0</v>
      </c>
      <c r="S29" s="17" t="s">
        <v>42</v>
      </c>
      <c r="T29" s="18">
        <v>42681</v>
      </c>
      <c r="U29" s="19">
        <v>42734</v>
      </c>
      <c r="V29" s="19">
        <v>31683</v>
      </c>
      <c r="W29" s="20" t="s">
        <v>126</v>
      </c>
      <c r="X29" s="21" t="s">
        <v>127</v>
      </c>
    </row>
    <row r="30" spans="1:24" s="22" customFormat="1" ht="29.25" customHeight="1">
      <c r="A30" s="11">
        <v>28</v>
      </c>
      <c r="B30" s="12" t="s">
        <v>128</v>
      </c>
      <c r="C30" s="12" t="s">
        <v>72</v>
      </c>
      <c r="D30" s="13">
        <v>22921.26</v>
      </c>
      <c r="E30" s="13">
        <v>2.5</v>
      </c>
      <c r="F30" s="13">
        <v>2604.69</v>
      </c>
      <c r="G30" s="13">
        <v>20316.57</v>
      </c>
      <c r="H30" s="13">
        <v>0</v>
      </c>
      <c r="I30" s="13">
        <v>3545.45</v>
      </c>
      <c r="J30" s="13">
        <v>10636.65</v>
      </c>
      <c r="K30" s="13">
        <v>1570.9909090909093</v>
      </c>
      <c r="L30" s="13">
        <v>1828.49</v>
      </c>
      <c r="M30" s="13">
        <v>76.19</v>
      </c>
      <c r="N30" s="13">
        <v>21957.34</v>
      </c>
      <c r="O30" s="14">
        <v>3000</v>
      </c>
      <c r="P30" s="14">
        <v>0</v>
      </c>
      <c r="Q30" s="15">
        <v>28023</v>
      </c>
      <c r="R30" s="16">
        <v>911239005546</v>
      </c>
      <c r="S30" s="17" t="s">
        <v>42</v>
      </c>
      <c r="T30" s="24">
        <v>42808</v>
      </c>
      <c r="U30" s="19">
        <v>42855</v>
      </c>
      <c r="V30" s="19">
        <v>33484</v>
      </c>
      <c r="W30" s="20" t="s">
        <v>129</v>
      </c>
      <c r="X30" s="21" t="s">
        <v>130</v>
      </c>
    </row>
    <row r="31" spans="1:24" s="22" customFormat="1" ht="29.25" customHeight="1">
      <c r="A31" s="11">
        <v>29</v>
      </c>
      <c r="B31" s="12" t="s">
        <v>131</v>
      </c>
      <c r="C31" s="12" t="s">
        <v>41</v>
      </c>
      <c r="D31" s="13">
        <v>22921.26</v>
      </c>
      <c r="E31" s="13">
        <v>6</v>
      </c>
      <c r="F31" s="13">
        <v>6251.25</v>
      </c>
      <c r="G31" s="13">
        <v>16670.009999999998</v>
      </c>
      <c r="H31" s="13">
        <v>0</v>
      </c>
      <c r="I31" s="13">
        <v>0</v>
      </c>
      <c r="J31" s="13">
        <v>277.07</v>
      </c>
      <c r="K31" s="13">
        <v>839.27272727272725</v>
      </c>
      <c r="L31" s="13">
        <v>1500.3</v>
      </c>
      <c r="M31" s="13">
        <v>62.51</v>
      </c>
      <c r="N31" s="13">
        <v>15107.199999999999</v>
      </c>
      <c r="O31" s="14">
        <v>0</v>
      </c>
      <c r="P31" s="14">
        <v>0</v>
      </c>
      <c r="Q31" s="15">
        <v>14545</v>
      </c>
      <c r="R31" s="16">
        <v>860279011148</v>
      </c>
      <c r="S31" s="17" t="s">
        <v>42</v>
      </c>
      <c r="T31" s="24">
        <v>42795</v>
      </c>
      <c r="U31" s="19" t="s">
        <v>31</v>
      </c>
      <c r="V31" s="19">
        <v>31441</v>
      </c>
      <c r="W31" s="20" t="s">
        <v>43</v>
      </c>
      <c r="X31" s="21" t="s">
        <v>44</v>
      </c>
    </row>
    <row r="32" spans="1:24" s="22" customFormat="1" ht="29.25" customHeight="1">
      <c r="A32" s="11">
        <v>30</v>
      </c>
      <c r="B32" s="12" t="s">
        <v>132</v>
      </c>
      <c r="C32" s="12" t="s">
        <v>104</v>
      </c>
      <c r="D32" s="13">
        <v>22921.26</v>
      </c>
      <c r="E32" s="13">
        <v>0.5</v>
      </c>
      <c r="F32" s="13">
        <v>520.94000000000005</v>
      </c>
      <c r="G32" s="13">
        <v>22400.32</v>
      </c>
      <c r="H32" s="13">
        <v>0</v>
      </c>
      <c r="I32" s="13">
        <v>3909.09</v>
      </c>
      <c r="J32" s="13">
        <v>3908.74</v>
      </c>
      <c r="K32" s="13">
        <v>1732.1181818181817</v>
      </c>
      <c r="L32" s="13">
        <v>2016.03</v>
      </c>
      <c r="M32" s="13">
        <v>84</v>
      </c>
      <c r="N32" s="13">
        <v>24209.38</v>
      </c>
      <c r="O32" s="14">
        <v>5000</v>
      </c>
      <c r="P32" s="14">
        <v>0</v>
      </c>
      <c r="Q32" s="15">
        <v>21386</v>
      </c>
      <c r="R32" s="16">
        <v>620211012669</v>
      </c>
      <c r="S32" s="17" t="s">
        <v>30</v>
      </c>
      <c r="T32" s="24">
        <v>42767</v>
      </c>
      <c r="U32" s="19" t="s">
        <v>31</v>
      </c>
      <c r="V32" s="19">
        <v>22810</v>
      </c>
      <c r="W32" s="20" t="s">
        <v>105</v>
      </c>
      <c r="X32" s="21" t="s">
        <v>106</v>
      </c>
    </row>
    <row r="33" spans="1:24" s="22" customFormat="1" ht="29.25" customHeight="1">
      <c r="A33" s="3" t="s">
        <v>133</v>
      </c>
      <c r="B33" s="57"/>
      <c r="C33" s="58"/>
      <c r="D33" s="4">
        <v>713319.51000000013</v>
      </c>
      <c r="E33" s="4"/>
      <c r="F33" s="4">
        <v>257864.18000000005</v>
      </c>
      <c r="G33" s="4">
        <v>455455.33000000007</v>
      </c>
      <c r="H33" s="4"/>
      <c r="I33" s="4">
        <v>82090.900000000009</v>
      </c>
      <c r="J33" s="4">
        <v>231510.40999999997</v>
      </c>
      <c r="K33" s="4">
        <v>45056.75454545454</v>
      </c>
      <c r="L33" s="4">
        <v>40990.97</v>
      </c>
      <c r="M33" s="4">
        <v>1707.92</v>
      </c>
      <c r="N33" s="4">
        <v>494847.34</v>
      </c>
      <c r="O33" s="4">
        <v>43000</v>
      </c>
      <c r="P33" s="4">
        <v>7000</v>
      </c>
      <c r="Q33" s="4">
        <v>631301</v>
      </c>
      <c r="R33" s="55"/>
      <c r="S33" s="59"/>
      <c r="T33" s="59"/>
      <c r="U33" s="56"/>
      <c r="V33" s="25"/>
      <c r="W33" s="3"/>
      <c r="X33" s="2"/>
    </row>
  </sheetData>
  <mergeCells count="3">
    <mergeCell ref="E1:F1"/>
    <mergeCell ref="B33:C33"/>
    <mergeCell ref="R33:U33"/>
  </mergeCells>
  <conditionalFormatting sqref="B1:B1048576">
    <cfRule type="duplicateValues" dxfId="1" priority="1"/>
  </conditionalFormatting>
  <pageMargins left="0.15748031496062992" right="0.11811023622047245" top="0.31496062992125984" bottom="0.23622047244094491" header="0.11811023622047245" footer="0.11811023622047245"/>
  <pageSetup paperSize="9" scale="7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3"/>
  <sheetViews>
    <sheetView workbookViewId="0">
      <pane xSplit="2" topLeftCell="C1" activePane="topRight" state="frozen"/>
      <selection activeCell="B35" sqref="B35"/>
      <selection pane="topRight" activeCell="B4" sqref="B4"/>
    </sheetView>
  </sheetViews>
  <sheetFormatPr defaultColWidth="11.375" defaultRowHeight="29.25" customHeight="1"/>
  <cols>
    <col min="1" max="1" width="12.625" style="8" customWidth="1"/>
    <col min="2" max="2" width="36.625" style="8" customWidth="1"/>
    <col min="3" max="3" width="49.375" style="26" bestFit="1" customWidth="1"/>
    <col min="4" max="4" width="21" style="8" customWidth="1"/>
    <col min="5" max="5" width="10.75" style="27" customWidth="1"/>
    <col min="6" max="6" width="17.125" style="27" customWidth="1"/>
    <col min="7" max="7" width="20.625" style="27" bestFit="1" customWidth="1"/>
    <col min="8" max="8" width="14.25" style="27" customWidth="1"/>
    <col min="9" max="9" width="14.375" style="8" bestFit="1" customWidth="1"/>
    <col min="10" max="10" width="17" style="27" bestFit="1" customWidth="1"/>
    <col min="11" max="11" width="14.75" style="27" bestFit="1" customWidth="1"/>
    <col min="12" max="12" width="14.75" style="27" customWidth="1"/>
    <col min="13" max="13" width="15.875" style="8" customWidth="1"/>
    <col min="14" max="14" width="14.375" style="8" bestFit="1" customWidth="1"/>
    <col min="15" max="16" width="15.625" style="8" customWidth="1"/>
    <col min="17" max="17" width="16.375" style="22" bestFit="1" customWidth="1"/>
    <col min="18" max="18" width="17.625" style="28" customWidth="1"/>
    <col min="19" max="19" width="13" style="29" customWidth="1"/>
    <col min="20" max="20" width="14.375" style="30" bestFit="1" customWidth="1"/>
    <col min="21" max="21" width="16.625" style="31" bestFit="1" customWidth="1"/>
    <col min="22" max="22" width="13.75" style="31" customWidth="1"/>
    <col min="23" max="23" width="28.25" style="32" customWidth="1"/>
    <col min="24" max="24" width="65.25" style="33" customWidth="1"/>
    <col min="25" max="16384" width="11.375" style="8"/>
  </cols>
  <sheetData>
    <row r="1" spans="1:24" ht="29.25" customHeight="1">
      <c r="A1" s="1" t="s">
        <v>135</v>
      </c>
      <c r="B1" s="2" t="s">
        <v>1</v>
      </c>
      <c r="C1" s="3" t="s">
        <v>2</v>
      </c>
      <c r="D1" s="4"/>
      <c r="E1" s="55" t="s">
        <v>3</v>
      </c>
      <c r="F1" s="56"/>
      <c r="G1" s="4"/>
      <c r="H1" s="3"/>
      <c r="I1" s="4"/>
      <c r="J1" s="4"/>
      <c r="K1" s="4"/>
      <c r="L1" s="3"/>
      <c r="M1" s="3"/>
      <c r="N1" s="3"/>
      <c r="O1" s="3"/>
      <c r="P1" s="3"/>
      <c r="Q1" s="3"/>
      <c r="R1" s="5"/>
      <c r="S1" s="4"/>
      <c r="T1" s="6"/>
      <c r="U1" s="6"/>
      <c r="V1" s="7"/>
      <c r="W1" s="3"/>
      <c r="X1" s="2"/>
    </row>
    <row r="2" spans="1:24" ht="29.25" customHeight="1">
      <c r="A2" s="3" t="s">
        <v>4</v>
      </c>
      <c r="B2" s="2" t="s">
        <v>5</v>
      </c>
      <c r="C2" s="7" t="s">
        <v>6</v>
      </c>
      <c r="D2" s="4" t="s">
        <v>7</v>
      </c>
      <c r="E2" s="3" t="s">
        <v>8</v>
      </c>
      <c r="F2" s="3" t="s">
        <v>9</v>
      </c>
      <c r="G2" s="4" t="s">
        <v>10</v>
      </c>
      <c r="H2" s="7" t="s">
        <v>11</v>
      </c>
      <c r="I2" s="4" t="s">
        <v>12</v>
      </c>
      <c r="J2" s="4" t="s">
        <v>13</v>
      </c>
      <c r="K2" s="4" t="s">
        <v>14</v>
      </c>
      <c r="L2" s="7" t="s">
        <v>15</v>
      </c>
      <c r="M2" s="7" t="s">
        <v>16</v>
      </c>
      <c r="N2" s="7" t="s">
        <v>17</v>
      </c>
      <c r="O2" s="9" t="s">
        <v>18</v>
      </c>
      <c r="P2" s="9" t="s">
        <v>19</v>
      </c>
      <c r="Q2" s="10" t="s">
        <v>20</v>
      </c>
      <c r="R2" s="5" t="s">
        <v>21</v>
      </c>
      <c r="S2" s="6" t="s">
        <v>22</v>
      </c>
      <c r="T2" s="7" t="s">
        <v>23</v>
      </c>
      <c r="U2" s="3" t="s">
        <v>24</v>
      </c>
      <c r="V2" s="7" t="s">
        <v>25</v>
      </c>
      <c r="W2" s="3" t="s">
        <v>26</v>
      </c>
      <c r="X2" s="3" t="s">
        <v>27</v>
      </c>
    </row>
    <row r="3" spans="1:24" s="22" customFormat="1" ht="29.25" customHeight="1">
      <c r="A3" s="11">
        <v>1</v>
      </c>
      <c r="B3" s="12" t="s">
        <v>28</v>
      </c>
      <c r="C3" s="12" t="s">
        <v>29</v>
      </c>
      <c r="D3" s="13">
        <v>40194.21</v>
      </c>
      <c r="E3" s="13">
        <v>0</v>
      </c>
      <c r="F3" s="13">
        <v>0</v>
      </c>
      <c r="G3" s="13">
        <v>40194.21</v>
      </c>
      <c r="H3" s="13">
        <v>0</v>
      </c>
      <c r="I3" s="13">
        <v>10000</v>
      </c>
      <c r="J3" s="13">
        <v>21000</v>
      </c>
      <c r="K3" s="13">
        <v>7426</v>
      </c>
      <c r="L3" s="13">
        <v>3617.48</v>
      </c>
      <c r="M3" s="13">
        <v>150.72999999999999</v>
      </c>
      <c r="N3" s="13">
        <v>46425.999999999993</v>
      </c>
      <c r="O3" s="14">
        <v>0</v>
      </c>
      <c r="P3" s="14">
        <v>0</v>
      </c>
      <c r="Q3" s="15">
        <v>60000</v>
      </c>
      <c r="R3" s="16">
        <v>812969160139</v>
      </c>
      <c r="S3" s="17" t="s">
        <v>30</v>
      </c>
      <c r="T3" s="18">
        <v>41491</v>
      </c>
      <c r="U3" s="19" t="s">
        <v>31</v>
      </c>
      <c r="V3" s="19">
        <v>29796</v>
      </c>
      <c r="W3" s="20">
        <v>498535791</v>
      </c>
      <c r="X3" s="21" t="s">
        <v>32</v>
      </c>
    </row>
    <row r="4" spans="1:24" s="22" customFormat="1" ht="29.25" customHeight="1">
      <c r="A4" s="11">
        <v>2</v>
      </c>
      <c r="B4" s="12" t="s">
        <v>33</v>
      </c>
      <c r="C4" s="12" t="s">
        <v>34</v>
      </c>
      <c r="D4" s="13">
        <v>40194.21</v>
      </c>
      <c r="E4" s="13">
        <v>0</v>
      </c>
      <c r="F4" s="13">
        <v>0</v>
      </c>
      <c r="G4" s="13">
        <v>40194.21</v>
      </c>
      <c r="H4" s="13">
        <v>0</v>
      </c>
      <c r="I4" s="13">
        <v>10000.000000000011</v>
      </c>
      <c r="J4" s="13">
        <v>21000</v>
      </c>
      <c r="K4" s="13">
        <v>7426</v>
      </c>
      <c r="L4" s="13">
        <v>3617.48</v>
      </c>
      <c r="M4" s="13">
        <v>150.72999999999999</v>
      </c>
      <c r="N4" s="13">
        <v>46426</v>
      </c>
      <c r="O4" s="14">
        <v>2000</v>
      </c>
      <c r="P4" s="14">
        <v>0</v>
      </c>
      <c r="Q4" s="15">
        <v>58000</v>
      </c>
      <c r="R4" s="16">
        <v>840136003555</v>
      </c>
      <c r="S4" s="17" t="s">
        <v>35</v>
      </c>
      <c r="T4" s="18">
        <v>41617</v>
      </c>
      <c r="U4" s="19" t="s">
        <v>31</v>
      </c>
      <c r="V4" s="19">
        <v>30716</v>
      </c>
      <c r="W4" s="20">
        <v>795347803</v>
      </c>
      <c r="X4" s="21" t="s">
        <v>36</v>
      </c>
    </row>
    <row r="5" spans="1:24" s="22" customFormat="1" ht="29.25" customHeight="1">
      <c r="A5" s="11">
        <v>3</v>
      </c>
      <c r="B5" s="12" t="s">
        <v>37</v>
      </c>
      <c r="C5" s="12" t="s">
        <v>38</v>
      </c>
      <c r="D5" s="13">
        <v>22921.26</v>
      </c>
      <c r="E5" s="13">
        <v>0</v>
      </c>
      <c r="F5" s="13">
        <v>0</v>
      </c>
      <c r="G5" s="13">
        <v>22921.26</v>
      </c>
      <c r="H5" s="13">
        <v>0</v>
      </c>
      <c r="I5" s="13">
        <v>4000</v>
      </c>
      <c r="J5" s="13">
        <v>17000</v>
      </c>
      <c r="K5" s="13">
        <v>1772.4</v>
      </c>
      <c r="L5" s="13">
        <v>2062.91</v>
      </c>
      <c r="M5" s="13">
        <v>85.95</v>
      </c>
      <c r="N5" s="13">
        <v>24772.399999999998</v>
      </c>
      <c r="O5" s="14">
        <v>0</v>
      </c>
      <c r="P5" s="14">
        <v>5000</v>
      </c>
      <c r="Q5" s="15">
        <v>35000</v>
      </c>
      <c r="R5" s="16">
        <v>591576000449</v>
      </c>
      <c r="S5" s="17" t="s">
        <v>30</v>
      </c>
      <c r="T5" s="18">
        <v>42372</v>
      </c>
      <c r="U5" s="19" t="s">
        <v>31</v>
      </c>
      <c r="V5" s="19">
        <v>21864</v>
      </c>
      <c r="W5" s="20" t="s">
        <v>39</v>
      </c>
      <c r="X5" s="21" t="s">
        <v>40</v>
      </c>
    </row>
    <row r="6" spans="1:24" s="22" customFormat="1" ht="29.25" customHeight="1">
      <c r="A6" s="11">
        <v>4</v>
      </c>
      <c r="B6" s="12" t="s">
        <v>45</v>
      </c>
      <c r="C6" s="12" t="s">
        <v>46</v>
      </c>
      <c r="D6" s="13">
        <v>32630.07</v>
      </c>
      <c r="E6" s="13">
        <v>0</v>
      </c>
      <c r="F6" s="13">
        <v>0</v>
      </c>
      <c r="G6" s="13">
        <v>32630.07</v>
      </c>
      <c r="H6" s="13">
        <v>0</v>
      </c>
      <c r="I6" s="13">
        <v>4000</v>
      </c>
      <c r="J6" s="13">
        <v>0</v>
      </c>
      <c r="K6" s="13">
        <v>3571</v>
      </c>
      <c r="L6" s="13">
        <v>2936.71</v>
      </c>
      <c r="M6" s="13">
        <v>122.36</v>
      </c>
      <c r="N6" s="13">
        <v>33571</v>
      </c>
      <c r="O6" s="14">
        <v>0</v>
      </c>
      <c r="P6" s="14">
        <v>0</v>
      </c>
      <c r="Q6" s="15">
        <v>30000</v>
      </c>
      <c r="R6" s="16">
        <v>780490000847</v>
      </c>
      <c r="S6" s="17" t="s">
        <v>30</v>
      </c>
      <c r="T6" s="18">
        <v>42248</v>
      </c>
      <c r="U6" s="19" t="s">
        <v>31</v>
      </c>
      <c r="V6" s="19">
        <v>28543</v>
      </c>
      <c r="W6" s="20" t="s">
        <v>47</v>
      </c>
      <c r="X6" s="21" t="s">
        <v>48</v>
      </c>
    </row>
    <row r="7" spans="1:24" s="22" customFormat="1" ht="29.25" customHeight="1">
      <c r="A7" s="11">
        <v>5</v>
      </c>
      <c r="B7" s="12" t="s">
        <v>49</v>
      </c>
      <c r="C7" s="12" t="s">
        <v>50</v>
      </c>
      <c r="D7" s="13">
        <v>22921.26</v>
      </c>
      <c r="E7" s="13">
        <v>22</v>
      </c>
      <c r="F7" s="13">
        <v>22921.26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4">
        <v>0</v>
      </c>
      <c r="P7" s="14">
        <v>0</v>
      </c>
      <c r="Q7" s="15">
        <v>0</v>
      </c>
      <c r="R7" s="16">
        <v>540097006345</v>
      </c>
      <c r="S7" s="17" t="s">
        <v>30</v>
      </c>
      <c r="T7" s="18">
        <v>42596</v>
      </c>
      <c r="U7" s="19" t="s">
        <v>31</v>
      </c>
      <c r="V7" s="19" t="s">
        <v>51</v>
      </c>
      <c r="W7" s="20" t="s">
        <v>52</v>
      </c>
      <c r="X7" s="21" t="s">
        <v>53</v>
      </c>
    </row>
    <row r="8" spans="1:24" s="22" customFormat="1" ht="29.25" customHeight="1">
      <c r="A8" s="11">
        <v>6</v>
      </c>
      <c r="B8" s="12" t="s">
        <v>54</v>
      </c>
      <c r="C8" s="12" t="s">
        <v>55</v>
      </c>
      <c r="D8" s="13">
        <v>27269.52</v>
      </c>
      <c r="E8" s="13">
        <v>0</v>
      </c>
      <c r="F8" s="13">
        <v>0</v>
      </c>
      <c r="G8" s="13">
        <v>27269.52</v>
      </c>
      <c r="H8" s="13">
        <v>0</v>
      </c>
      <c r="I8" s="13">
        <v>6000</v>
      </c>
      <c r="J8" s="13">
        <v>22000</v>
      </c>
      <c r="K8" s="13">
        <v>2713</v>
      </c>
      <c r="L8" s="13">
        <v>2454.2600000000002</v>
      </c>
      <c r="M8" s="13">
        <v>102.26</v>
      </c>
      <c r="N8" s="13">
        <v>30713.000000000004</v>
      </c>
      <c r="O8" s="14">
        <v>0</v>
      </c>
      <c r="P8" s="14">
        <v>0</v>
      </c>
      <c r="Q8" s="15">
        <v>50000</v>
      </c>
      <c r="R8" s="16">
        <v>872483000445</v>
      </c>
      <c r="S8" s="17" t="s">
        <v>35</v>
      </c>
      <c r="T8" s="18">
        <v>41414</v>
      </c>
      <c r="U8" s="19" t="s">
        <v>31</v>
      </c>
      <c r="V8" s="19">
        <v>32131</v>
      </c>
      <c r="W8" s="20" t="s">
        <v>56</v>
      </c>
      <c r="X8" s="21" t="s">
        <v>57</v>
      </c>
    </row>
    <row r="9" spans="1:24" s="22" customFormat="1" ht="29.25" customHeight="1">
      <c r="A9" s="11">
        <v>7</v>
      </c>
      <c r="B9" s="12" t="s">
        <v>58</v>
      </c>
      <c r="C9" s="12" t="s">
        <v>59</v>
      </c>
      <c r="D9" s="13">
        <v>22921.26</v>
      </c>
      <c r="E9" s="13">
        <v>22</v>
      </c>
      <c r="F9" s="13">
        <v>22921.26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4">
        <v>0</v>
      </c>
      <c r="P9" s="14">
        <v>0</v>
      </c>
      <c r="Q9" s="15">
        <v>0</v>
      </c>
      <c r="R9" s="16">
        <v>822491001052</v>
      </c>
      <c r="S9" s="17" t="s">
        <v>42</v>
      </c>
      <c r="T9" s="18">
        <v>42239</v>
      </c>
      <c r="U9" s="23">
        <v>42794</v>
      </c>
      <c r="V9" s="19">
        <v>30288</v>
      </c>
      <c r="W9" s="20">
        <v>1011965260</v>
      </c>
      <c r="X9" s="21" t="s">
        <v>60</v>
      </c>
    </row>
    <row r="10" spans="1:24" s="22" customFormat="1" ht="29.25" customHeight="1">
      <c r="A10" s="11">
        <v>8</v>
      </c>
      <c r="B10" s="12" t="s">
        <v>61</v>
      </c>
      <c r="C10" s="12" t="s">
        <v>62</v>
      </c>
      <c r="D10" s="13">
        <v>22921.26</v>
      </c>
      <c r="E10" s="13">
        <v>0</v>
      </c>
      <c r="F10" s="13">
        <v>0</v>
      </c>
      <c r="G10" s="13">
        <v>22921.26</v>
      </c>
      <c r="H10" s="13">
        <v>0</v>
      </c>
      <c r="I10" s="13">
        <v>4000</v>
      </c>
      <c r="J10" s="13">
        <v>32000</v>
      </c>
      <c r="K10" s="13">
        <v>1772.4</v>
      </c>
      <c r="L10" s="13">
        <v>2062.91</v>
      </c>
      <c r="M10" s="13">
        <v>85.95</v>
      </c>
      <c r="N10" s="13">
        <v>24772.399999999998</v>
      </c>
      <c r="O10" s="14">
        <v>5000</v>
      </c>
      <c r="P10" s="14">
        <v>2000</v>
      </c>
      <c r="Q10" s="15">
        <v>48000</v>
      </c>
      <c r="R10" s="16">
        <v>670230000765</v>
      </c>
      <c r="S10" s="17" t="s">
        <v>30</v>
      </c>
      <c r="T10" s="18">
        <v>42649</v>
      </c>
      <c r="U10" s="19" t="s">
        <v>31</v>
      </c>
      <c r="V10" s="19">
        <v>24532</v>
      </c>
      <c r="W10" s="20" t="s">
        <v>63</v>
      </c>
      <c r="X10" s="21" t="s">
        <v>64</v>
      </c>
    </row>
    <row r="11" spans="1:24" s="22" customFormat="1" ht="29.25" customHeight="1">
      <c r="A11" s="11">
        <v>9</v>
      </c>
      <c r="B11" s="12" t="s">
        <v>65</v>
      </c>
      <c r="C11" s="12" t="s">
        <v>66</v>
      </c>
      <c r="D11" s="13">
        <v>22921.26</v>
      </c>
      <c r="E11" s="13">
        <v>0</v>
      </c>
      <c r="F11" s="13">
        <v>0</v>
      </c>
      <c r="G11" s="13">
        <v>22921.26</v>
      </c>
      <c r="H11" s="13">
        <v>0</v>
      </c>
      <c r="I11" s="13">
        <v>4000</v>
      </c>
      <c r="J11" s="13">
        <v>16000</v>
      </c>
      <c r="K11" s="13">
        <v>1772.4</v>
      </c>
      <c r="L11" s="13">
        <v>2062.91</v>
      </c>
      <c r="M11" s="13">
        <v>85.95</v>
      </c>
      <c r="N11" s="13">
        <v>24772.399999999998</v>
      </c>
      <c r="O11" s="14">
        <v>4000</v>
      </c>
      <c r="P11" s="14">
        <v>0</v>
      </c>
      <c r="Q11" s="15">
        <v>35000</v>
      </c>
      <c r="R11" s="16">
        <v>640279000551</v>
      </c>
      <c r="S11" s="17" t="s">
        <v>30</v>
      </c>
      <c r="T11" s="18">
        <v>41414</v>
      </c>
      <c r="U11" s="19" t="s">
        <v>31</v>
      </c>
      <c r="V11" s="19">
        <v>23452</v>
      </c>
      <c r="W11" s="20">
        <v>231659072</v>
      </c>
      <c r="X11" s="21" t="s">
        <v>67</v>
      </c>
    </row>
    <row r="12" spans="1:24" s="22" customFormat="1" ht="29.25" customHeight="1">
      <c r="A12" s="11">
        <v>10</v>
      </c>
      <c r="B12" s="12" t="s">
        <v>68</v>
      </c>
      <c r="C12" s="12" t="s">
        <v>69</v>
      </c>
      <c r="D12" s="13">
        <v>22921.26</v>
      </c>
      <c r="E12" s="13">
        <v>22</v>
      </c>
      <c r="F12" s="13">
        <v>22921.26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4">
        <v>0</v>
      </c>
      <c r="P12" s="14">
        <v>0</v>
      </c>
      <c r="Q12" s="15">
        <v>0</v>
      </c>
      <c r="R12" s="16">
        <v>890077039527</v>
      </c>
      <c r="S12" s="17" t="s">
        <v>30</v>
      </c>
      <c r="T12" s="18">
        <v>41550</v>
      </c>
      <c r="U12" s="19">
        <v>42794</v>
      </c>
      <c r="V12" s="19">
        <v>32543</v>
      </c>
      <c r="W12" s="20">
        <v>1446786478</v>
      </c>
      <c r="X12" s="21" t="s">
        <v>70</v>
      </c>
    </row>
    <row r="13" spans="1:24" s="22" customFormat="1" ht="29.25" customHeight="1">
      <c r="A13" s="11">
        <v>11</v>
      </c>
      <c r="B13" s="12" t="s">
        <v>71</v>
      </c>
      <c r="C13" s="12" t="s">
        <v>72</v>
      </c>
      <c r="D13" s="13">
        <v>22921.26</v>
      </c>
      <c r="E13" s="13">
        <v>3</v>
      </c>
      <c r="F13" s="13">
        <v>3125.63</v>
      </c>
      <c r="G13" s="13">
        <v>19795.629999999997</v>
      </c>
      <c r="H13" s="13">
        <v>0</v>
      </c>
      <c r="I13" s="13">
        <v>3454.55</v>
      </c>
      <c r="J13" s="13">
        <v>12091.37</v>
      </c>
      <c r="K13" s="13">
        <v>1530.7090909090909</v>
      </c>
      <c r="L13" s="13">
        <v>1781.61</v>
      </c>
      <c r="M13" s="13">
        <v>74.23</v>
      </c>
      <c r="N13" s="13">
        <v>21394.339999999997</v>
      </c>
      <c r="O13" s="14">
        <v>2000</v>
      </c>
      <c r="P13" s="14">
        <v>0</v>
      </c>
      <c r="Q13" s="15">
        <v>29955</v>
      </c>
      <c r="R13" s="16">
        <v>540095021751</v>
      </c>
      <c r="S13" s="17" t="s">
        <v>30</v>
      </c>
      <c r="T13" s="18">
        <v>42347</v>
      </c>
      <c r="U13" s="19" t="s">
        <v>31</v>
      </c>
      <c r="V13" s="19">
        <v>20065</v>
      </c>
      <c r="W13" s="20" t="s">
        <v>73</v>
      </c>
      <c r="X13" s="21" t="s">
        <v>74</v>
      </c>
    </row>
    <row r="14" spans="1:24" s="22" customFormat="1" ht="29.25" customHeight="1">
      <c r="A14" s="11">
        <v>12</v>
      </c>
      <c r="B14" s="12" t="s">
        <v>75</v>
      </c>
      <c r="C14" s="12" t="s">
        <v>72</v>
      </c>
      <c r="D14" s="13">
        <v>22921.26</v>
      </c>
      <c r="E14" s="13">
        <v>0.5</v>
      </c>
      <c r="F14" s="13">
        <v>520.94000000000005</v>
      </c>
      <c r="G14" s="13">
        <v>22400.32</v>
      </c>
      <c r="H14" s="13">
        <v>0</v>
      </c>
      <c r="I14" s="13">
        <v>3909.09</v>
      </c>
      <c r="J14" s="13">
        <v>11728.74</v>
      </c>
      <c r="K14" s="13">
        <v>1732.1181818181817</v>
      </c>
      <c r="L14" s="13">
        <v>2016.03</v>
      </c>
      <c r="M14" s="13">
        <v>84</v>
      </c>
      <c r="N14" s="13">
        <v>24209.38</v>
      </c>
      <c r="O14" s="14">
        <v>3000</v>
      </c>
      <c r="P14" s="14">
        <v>0</v>
      </c>
      <c r="Q14" s="15">
        <v>31206</v>
      </c>
      <c r="R14" s="16">
        <v>951870000547</v>
      </c>
      <c r="S14" s="17" t="s">
        <v>35</v>
      </c>
      <c r="T14" s="18">
        <v>41869</v>
      </c>
      <c r="U14" s="19" t="s">
        <v>31</v>
      </c>
      <c r="V14" s="19">
        <v>34996</v>
      </c>
      <c r="W14" s="20">
        <v>1681164638</v>
      </c>
      <c r="X14" s="21" t="s">
        <v>76</v>
      </c>
    </row>
    <row r="15" spans="1:24" s="22" customFormat="1" ht="29.25" customHeight="1">
      <c r="A15" s="11">
        <v>13</v>
      </c>
      <c r="B15" s="12" t="s">
        <v>77</v>
      </c>
      <c r="C15" s="12" t="s">
        <v>72</v>
      </c>
      <c r="D15" s="13">
        <v>22921.26</v>
      </c>
      <c r="E15" s="13">
        <v>0</v>
      </c>
      <c r="F15" s="13">
        <v>0</v>
      </c>
      <c r="G15" s="13">
        <v>22921.26</v>
      </c>
      <c r="H15" s="13">
        <v>0</v>
      </c>
      <c r="I15" s="13">
        <v>4000</v>
      </c>
      <c r="J15" s="13">
        <v>13590</v>
      </c>
      <c r="K15" s="13">
        <v>1772.4</v>
      </c>
      <c r="L15" s="13">
        <v>2062.91</v>
      </c>
      <c r="M15" s="13">
        <v>85.95</v>
      </c>
      <c r="N15" s="13">
        <v>24772.399999999998</v>
      </c>
      <c r="O15" s="14">
        <v>2000</v>
      </c>
      <c r="P15" s="14">
        <v>0</v>
      </c>
      <c r="Q15" s="15">
        <v>34590</v>
      </c>
      <c r="R15" s="16">
        <v>930453003946</v>
      </c>
      <c r="S15" s="17" t="s">
        <v>35</v>
      </c>
      <c r="T15" s="18">
        <v>41744</v>
      </c>
      <c r="U15" s="19" t="s">
        <v>31</v>
      </c>
      <c r="V15" s="19">
        <v>34148</v>
      </c>
      <c r="W15" s="20">
        <v>1984156804</v>
      </c>
      <c r="X15" s="21" t="s">
        <v>78</v>
      </c>
    </row>
    <row r="16" spans="1:24" s="22" customFormat="1" ht="29.25" customHeight="1">
      <c r="A16" s="11">
        <v>14</v>
      </c>
      <c r="B16" s="12" t="s">
        <v>79</v>
      </c>
      <c r="C16" s="12" t="s">
        <v>72</v>
      </c>
      <c r="D16" s="13">
        <v>22921.26</v>
      </c>
      <c r="E16" s="13">
        <v>1</v>
      </c>
      <c r="F16" s="13">
        <v>1041.8800000000001</v>
      </c>
      <c r="G16" s="13">
        <v>21879.379999999997</v>
      </c>
      <c r="H16" s="13">
        <v>0</v>
      </c>
      <c r="I16" s="13">
        <v>3818.18</v>
      </c>
      <c r="J16" s="13">
        <v>14318.47</v>
      </c>
      <c r="K16" s="13">
        <v>1691.8363636363638</v>
      </c>
      <c r="L16" s="13">
        <v>1969.14</v>
      </c>
      <c r="M16" s="13">
        <v>82.05</v>
      </c>
      <c r="N16" s="13">
        <v>23646.37</v>
      </c>
      <c r="O16" s="14">
        <v>0</v>
      </c>
      <c r="P16" s="14">
        <v>0</v>
      </c>
      <c r="Q16" s="15">
        <v>36273</v>
      </c>
      <c r="R16" s="16">
        <v>730879001148</v>
      </c>
      <c r="S16" s="17" t="s">
        <v>30</v>
      </c>
      <c r="T16" s="18">
        <v>42652</v>
      </c>
      <c r="U16" s="19" t="s">
        <v>31</v>
      </c>
      <c r="V16" s="19" t="s">
        <v>80</v>
      </c>
      <c r="W16" s="20" t="s">
        <v>81</v>
      </c>
      <c r="X16" s="21" t="s">
        <v>82</v>
      </c>
    </row>
    <row r="17" spans="1:24" s="22" customFormat="1" ht="29.25" customHeight="1">
      <c r="A17" s="11">
        <v>15</v>
      </c>
      <c r="B17" s="12" t="s">
        <v>83</v>
      </c>
      <c r="C17" s="12" t="s">
        <v>84</v>
      </c>
      <c r="D17" s="13">
        <v>22921.26</v>
      </c>
      <c r="E17" s="13">
        <v>22</v>
      </c>
      <c r="F17" s="13">
        <v>22921.26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4">
        <v>0</v>
      </c>
      <c r="P17" s="14">
        <v>0</v>
      </c>
      <c r="Q17" s="15">
        <v>0</v>
      </c>
      <c r="R17" s="16">
        <v>820130041662</v>
      </c>
      <c r="S17" s="17" t="s">
        <v>30</v>
      </c>
      <c r="T17" s="18">
        <v>42463</v>
      </c>
      <c r="U17" s="19" t="s">
        <v>31</v>
      </c>
      <c r="V17" s="19">
        <v>29993</v>
      </c>
      <c r="W17" s="20">
        <v>2001745168</v>
      </c>
      <c r="X17" s="21" t="s">
        <v>85</v>
      </c>
    </row>
    <row r="18" spans="1:24" s="22" customFormat="1" ht="29.25" customHeight="1">
      <c r="A18" s="11">
        <v>16</v>
      </c>
      <c r="B18" s="12" t="s">
        <v>86</v>
      </c>
      <c r="C18" s="12" t="s">
        <v>87</v>
      </c>
      <c r="D18" s="13">
        <v>22921.26</v>
      </c>
      <c r="E18" s="13">
        <v>2</v>
      </c>
      <c r="F18" s="13">
        <v>2083.75</v>
      </c>
      <c r="G18" s="13">
        <v>20837.509999999998</v>
      </c>
      <c r="H18" s="13">
        <v>0</v>
      </c>
      <c r="I18" s="13">
        <v>3636.36</v>
      </c>
      <c r="J18" s="13">
        <v>10910.92</v>
      </c>
      <c r="K18" s="13">
        <v>1611.2727272727273</v>
      </c>
      <c r="L18" s="13">
        <v>1875.38</v>
      </c>
      <c r="M18" s="13">
        <v>78.14</v>
      </c>
      <c r="N18" s="13">
        <v>22520.35</v>
      </c>
      <c r="O18" s="14">
        <v>3000</v>
      </c>
      <c r="P18" s="14">
        <v>0</v>
      </c>
      <c r="Q18" s="15">
        <v>28820</v>
      </c>
      <c r="R18" s="16">
        <v>890999002727</v>
      </c>
      <c r="S18" s="17" t="s">
        <v>42</v>
      </c>
      <c r="T18" s="18">
        <v>42648</v>
      </c>
      <c r="U18" s="19" t="s">
        <v>31</v>
      </c>
      <c r="V18" s="19">
        <v>32628</v>
      </c>
      <c r="W18" s="20" t="s">
        <v>88</v>
      </c>
      <c r="X18" s="21" t="s">
        <v>89</v>
      </c>
    </row>
    <row r="19" spans="1:24" s="22" customFormat="1" ht="29.25" customHeight="1">
      <c r="A19" s="11">
        <v>17</v>
      </c>
      <c r="B19" s="12" t="s">
        <v>90</v>
      </c>
      <c r="C19" s="12" t="s">
        <v>91</v>
      </c>
      <c r="D19" s="13">
        <v>22921.26</v>
      </c>
      <c r="E19" s="13">
        <v>1.5</v>
      </c>
      <c r="F19" s="13">
        <v>1562.81</v>
      </c>
      <c r="G19" s="13">
        <v>21358.449999999997</v>
      </c>
      <c r="H19" s="13">
        <v>0</v>
      </c>
      <c r="I19" s="13">
        <v>3727.27</v>
      </c>
      <c r="J19" s="13">
        <v>11183.18</v>
      </c>
      <c r="K19" s="13">
        <v>1651.5545454545456</v>
      </c>
      <c r="L19" s="13">
        <v>1922.26</v>
      </c>
      <c r="M19" s="13">
        <v>80.09</v>
      </c>
      <c r="N19" s="13">
        <v>23083.37</v>
      </c>
      <c r="O19" s="14">
        <v>2000</v>
      </c>
      <c r="P19" s="14">
        <v>0</v>
      </c>
      <c r="Q19" s="15">
        <v>30615</v>
      </c>
      <c r="R19" s="16">
        <v>550155007351</v>
      </c>
      <c r="S19" s="17" t="s">
        <v>30</v>
      </c>
      <c r="T19" s="18">
        <v>42659</v>
      </c>
      <c r="U19" s="19" t="s">
        <v>31</v>
      </c>
      <c r="V19" s="19" t="s">
        <v>92</v>
      </c>
      <c r="W19" s="20" t="s">
        <v>93</v>
      </c>
      <c r="X19" s="21" t="s">
        <v>94</v>
      </c>
    </row>
    <row r="20" spans="1:24" s="22" customFormat="1" ht="29.25" customHeight="1">
      <c r="A20" s="11">
        <v>18</v>
      </c>
      <c r="B20" s="12" t="s">
        <v>95</v>
      </c>
      <c r="C20" s="12" t="s">
        <v>96</v>
      </c>
      <c r="D20" s="13">
        <v>22921.26</v>
      </c>
      <c r="E20" s="13">
        <v>22</v>
      </c>
      <c r="F20" s="13">
        <v>22921.26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4">
        <v>0</v>
      </c>
      <c r="P20" s="14">
        <v>0</v>
      </c>
      <c r="Q20" s="15">
        <v>0</v>
      </c>
      <c r="R20" s="16">
        <v>700151023659</v>
      </c>
      <c r="S20" s="17" t="s">
        <v>97</v>
      </c>
      <c r="T20" s="18">
        <v>42058</v>
      </c>
      <c r="U20" s="23">
        <v>42794</v>
      </c>
      <c r="V20" s="19" t="s">
        <v>98</v>
      </c>
      <c r="W20" s="20">
        <v>85943118</v>
      </c>
      <c r="X20" s="21" t="s">
        <v>99</v>
      </c>
    </row>
    <row r="21" spans="1:24" s="22" customFormat="1" ht="29.25" customHeight="1">
      <c r="A21" s="11">
        <v>19</v>
      </c>
      <c r="B21" s="12" t="s">
        <v>100</v>
      </c>
      <c r="C21" s="12" t="s">
        <v>101</v>
      </c>
      <c r="D21" s="13">
        <v>22921.26</v>
      </c>
      <c r="E21" s="13">
        <v>0</v>
      </c>
      <c r="F21" s="13">
        <v>0</v>
      </c>
      <c r="G21" s="13">
        <v>22921.26</v>
      </c>
      <c r="H21" s="13">
        <v>0</v>
      </c>
      <c r="I21" s="13">
        <v>4000</v>
      </c>
      <c r="J21" s="13">
        <v>6000</v>
      </c>
      <c r="K21" s="13">
        <v>1772.4</v>
      </c>
      <c r="L21" s="13">
        <v>2062.91</v>
      </c>
      <c r="M21" s="13">
        <v>85.95</v>
      </c>
      <c r="N21" s="13">
        <v>24772.399999999998</v>
      </c>
      <c r="O21" s="14">
        <v>4000</v>
      </c>
      <c r="P21" s="14">
        <v>0</v>
      </c>
      <c r="Q21" s="15">
        <v>25000</v>
      </c>
      <c r="R21" s="16">
        <v>860360015645</v>
      </c>
      <c r="S21" s="17" t="s">
        <v>30</v>
      </c>
      <c r="T21" s="18">
        <v>41414</v>
      </c>
      <c r="U21" s="19" t="s">
        <v>31</v>
      </c>
      <c r="V21" s="19">
        <v>31553</v>
      </c>
      <c r="W21" s="20">
        <v>1340010083</v>
      </c>
      <c r="X21" s="21" t="s">
        <v>102</v>
      </c>
    </row>
    <row r="22" spans="1:24" s="22" customFormat="1" ht="29.25" customHeight="1">
      <c r="A22" s="11">
        <v>20</v>
      </c>
      <c r="B22" s="12" t="s">
        <v>103</v>
      </c>
      <c r="C22" s="12" t="s">
        <v>104</v>
      </c>
      <c r="D22" s="13">
        <v>0</v>
      </c>
      <c r="E22" s="13">
        <v>0</v>
      </c>
      <c r="F22" s="13">
        <v>0</v>
      </c>
      <c r="G22" s="13">
        <v>0</v>
      </c>
      <c r="H22" s="13" t="s">
        <v>31</v>
      </c>
      <c r="I22" s="13" t="s">
        <v>31</v>
      </c>
      <c r="J22" s="13" t="s">
        <v>31</v>
      </c>
      <c r="K22" s="13" t="s">
        <v>31</v>
      </c>
      <c r="L22" s="13">
        <v>0</v>
      </c>
      <c r="M22" s="13">
        <v>0</v>
      </c>
      <c r="N22" s="13" t="s">
        <v>31</v>
      </c>
      <c r="O22" s="14">
        <v>0</v>
      </c>
      <c r="P22" s="14">
        <v>0</v>
      </c>
      <c r="Q22" s="15" t="s">
        <v>31</v>
      </c>
      <c r="R22" s="16">
        <v>620211012669</v>
      </c>
      <c r="S22" s="17" t="s">
        <v>30</v>
      </c>
      <c r="T22" s="18">
        <v>42583</v>
      </c>
      <c r="U22" s="19">
        <v>42759</v>
      </c>
      <c r="V22" s="19">
        <v>22810</v>
      </c>
      <c r="W22" s="20" t="s">
        <v>105</v>
      </c>
      <c r="X22" s="21" t="s">
        <v>106</v>
      </c>
    </row>
    <row r="23" spans="1:24" s="22" customFormat="1" ht="29.25" customHeight="1">
      <c r="A23" s="11">
        <v>21</v>
      </c>
      <c r="B23" s="12" t="s">
        <v>107</v>
      </c>
      <c r="C23" s="12" t="s">
        <v>108</v>
      </c>
      <c r="D23" s="13">
        <v>22921.26</v>
      </c>
      <c r="E23" s="13">
        <v>22</v>
      </c>
      <c r="F23" s="13">
        <v>22921.26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4">
        <v>0</v>
      </c>
      <c r="P23" s="14">
        <v>0</v>
      </c>
      <c r="Q23" s="15">
        <v>0</v>
      </c>
      <c r="R23" s="16">
        <v>620028035852</v>
      </c>
      <c r="S23" s="17" t="s">
        <v>30</v>
      </c>
      <c r="T23" s="18">
        <v>42672</v>
      </c>
      <c r="U23" s="19" t="s">
        <v>31</v>
      </c>
      <c r="V23" s="19" t="s">
        <v>109</v>
      </c>
      <c r="W23" s="20">
        <v>13443617919</v>
      </c>
      <c r="X23" s="21" t="s">
        <v>110</v>
      </c>
    </row>
    <row r="24" spans="1:24" s="22" customFormat="1" ht="29.25" customHeight="1">
      <c r="A24" s="11">
        <v>22</v>
      </c>
      <c r="B24" s="12" t="s">
        <v>111</v>
      </c>
      <c r="C24" s="12" t="s">
        <v>108</v>
      </c>
      <c r="D24" s="13">
        <v>22921.26</v>
      </c>
      <c r="E24" s="13">
        <v>9</v>
      </c>
      <c r="F24" s="13">
        <v>9376.8799999999992</v>
      </c>
      <c r="G24" s="13">
        <v>13544.38</v>
      </c>
      <c r="H24" s="13">
        <v>0</v>
      </c>
      <c r="I24" s="13">
        <v>2363.64</v>
      </c>
      <c r="J24" s="13">
        <v>4137.09</v>
      </c>
      <c r="K24" s="13">
        <v>1047.3272727272727</v>
      </c>
      <c r="L24" s="13">
        <v>1218.99</v>
      </c>
      <c r="M24" s="13">
        <v>50.79</v>
      </c>
      <c r="N24" s="13">
        <v>14638.239999999998</v>
      </c>
      <c r="O24" s="14">
        <v>3000</v>
      </c>
      <c r="P24" s="14">
        <v>0</v>
      </c>
      <c r="Q24" s="15">
        <v>14728</v>
      </c>
      <c r="R24" s="16">
        <v>750056019936</v>
      </c>
      <c r="S24" s="17" t="s">
        <v>30</v>
      </c>
      <c r="T24" s="18">
        <v>42675</v>
      </c>
      <c r="U24" s="19" t="s">
        <v>31</v>
      </c>
      <c r="V24" s="19">
        <v>27403</v>
      </c>
      <c r="W24" s="20" t="s">
        <v>112</v>
      </c>
      <c r="X24" s="21" t="s">
        <v>113</v>
      </c>
    </row>
    <row r="25" spans="1:24" s="22" customFormat="1" ht="29.25" customHeight="1">
      <c r="A25" s="11">
        <v>23</v>
      </c>
      <c r="B25" s="12" t="s">
        <v>114</v>
      </c>
      <c r="C25" s="12" t="s">
        <v>115</v>
      </c>
      <c r="D25" s="13">
        <v>22921.26</v>
      </c>
      <c r="E25" s="13">
        <v>22</v>
      </c>
      <c r="F25" s="13">
        <v>22921.26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4">
        <v>0</v>
      </c>
      <c r="P25" s="14">
        <v>0</v>
      </c>
      <c r="Q25" s="15">
        <v>0</v>
      </c>
      <c r="R25" s="16">
        <v>871903004846</v>
      </c>
      <c r="S25" s="17" t="s">
        <v>35</v>
      </c>
      <c r="T25" s="18">
        <v>41869</v>
      </c>
      <c r="U25" s="19" t="s">
        <v>31</v>
      </c>
      <c r="V25" s="19">
        <v>32045</v>
      </c>
      <c r="W25" s="20">
        <v>1347196856</v>
      </c>
      <c r="X25" s="21" t="s">
        <v>116</v>
      </c>
    </row>
    <row r="26" spans="1:24" s="22" customFormat="1" ht="29.25" customHeight="1">
      <c r="A26" s="11">
        <v>24</v>
      </c>
      <c r="B26" s="12" t="s">
        <v>117</v>
      </c>
      <c r="C26" s="12" t="s">
        <v>96</v>
      </c>
      <c r="D26" s="13">
        <v>22921.26</v>
      </c>
      <c r="E26" s="13">
        <v>1.5</v>
      </c>
      <c r="F26" s="13">
        <v>1562.81</v>
      </c>
      <c r="G26" s="13">
        <v>21358.449999999997</v>
      </c>
      <c r="H26" s="13">
        <v>0</v>
      </c>
      <c r="I26" s="13">
        <v>3727.27</v>
      </c>
      <c r="J26" s="13">
        <v>3728.18</v>
      </c>
      <c r="K26" s="13">
        <v>1651.5545454545456</v>
      </c>
      <c r="L26" s="13">
        <v>1922.26</v>
      </c>
      <c r="M26" s="13">
        <v>80.09</v>
      </c>
      <c r="N26" s="13">
        <v>23083.37</v>
      </c>
      <c r="O26" s="14">
        <v>5000</v>
      </c>
      <c r="P26" s="14">
        <v>0</v>
      </c>
      <c r="Q26" s="15">
        <v>20160</v>
      </c>
      <c r="R26" s="16">
        <v>670444005747</v>
      </c>
      <c r="S26" s="17" t="s">
        <v>97</v>
      </c>
      <c r="T26" s="18">
        <v>41416</v>
      </c>
      <c r="U26" s="19" t="s">
        <v>31</v>
      </c>
      <c r="V26" s="19">
        <v>24824</v>
      </c>
      <c r="W26" s="20">
        <v>1573499911</v>
      </c>
      <c r="X26" s="21" t="s">
        <v>118</v>
      </c>
    </row>
    <row r="27" spans="1:24" s="22" customFormat="1" ht="29.25" customHeight="1">
      <c r="A27" s="11">
        <v>25</v>
      </c>
      <c r="B27" s="12" t="s">
        <v>119</v>
      </c>
      <c r="C27" s="12" t="s">
        <v>96</v>
      </c>
      <c r="D27" s="13">
        <v>22921.26</v>
      </c>
      <c r="E27" s="13">
        <v>22</v>
      </c>
      <c r="F27" s="13">
        <v>22921.26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4">
        <v>0</v>
      </c>
      <c r="P27" s="14">
        <v>0</v>
      </c>
      <c r="Q27" s="15">
        <v>0</v>
      </c>
      <c r="R27" s="16">
        <v>620180005454</v>
      </c>
      <c r="S27" s="17" t="s">
        <v>30</v>
      </c>
      <c r="T27" s="18">
        <v>42648</v>
      </c>
      <c r="U27" s="19" t="s">
        <v>31</v>
      </c>
      <c r="V27" s="19">
        <v>22692</v>
      </c>
      <c r="W27" s="20" t="s">
        <v>120</v>
      </c>
      <c r="X27" s="21" t="s">
        <v>121</v>
      </c>
    </row>
    <row r="28" spans="1:24" s="22" customFormat="1" ht="29.25" customHeight="1">
      <c r="A28" s="11">
        <v>26</v>
      </c>
      <c r="B28" s="12" t="s">
        <v>122</v>
      </c>
      <c r="C28" s="12" t="s">
        <v>96</v>
      </c>
      <c r="D28" s="13">
        <v>22921.26</v>
      </c>
      <c r="E28" s="13">
        <v>22</v>
      </c>
      <c r="F28" s="13">
        <v>22921.26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4">
        <v>0</v>
      </c>
      <c r="P28" s="14">
        <v>0</v>
      </c>
      <c r="Q28" s="15">
        <v>0</v>
      </c>
      <c r="R28" s="16">
        <v>741801004656</v>
      </c>
      <c r="S28" s="17" t="s">
        <v>30</v>
      </c>
      <c r="T28" s="18">
        <v>42668</v>
      </c>
      <c r="U28" s="19" t="s">
        <v>31</v>
      </c>
      <c r="V28" s="19" t="s">
        <v>123</v>
      </c>
      <c r="W28" s="20">
        <v>175581264</v>
      </c>
      <c r="X28" s="21" t="s">
        <v>124</v>
      </c>
    </row>
    <row r="29" spans="1:24" s="22" customFormat="1" ht="29.25" customHeight="1">
      <c r="A29" s="11">
        <v>27</v>
      </c>
      <c r="B29" s="12" t="s">
        <v>125</v>
      </c>
      <c r="C29" s="12" t="s">
        <v>96</v>
      </c>
      <c r="D29" s="13">
        <v>22921.26</v>
      </c>
      <c r="E29" s="13">
        <v>22</v>
      </c>
      <c r="F29" s="13">
        <v>22921.26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4">
        <v>0</v>
      </c>
      <c r="P29" s="14">
        <v>0</v>
      </c>
      <c r="Q29" s="15">
        <v>0</v>
      </c>
      <c r="R29" s="16">
        <v>0</v>
      </c>
      <c r="S29" s="17" t="s">
        <v>42</v>
      </c>
      <c r="T29" s="18">
        <v>42681</v>
      </c>
      <c r="U29" s="19">
        <v>42734</v>
      </c>
      <c r="V29" s="19">
        <v>31683</v>
      </c>
      <c r="W29" s="20" t="s">
        <v>126</v>
      </c>
      <c r="X29" s="21" t="s">
        <v>127</v>
      </c>
    </row>
    <row r="30" spans="1:24" s="22" customFormat="1" ht="29.25" customHeight="1">
      <c r="A30" s="11">
        <v>28</v>
      </c>
      <c r="B30" s="12" t="s">
        <v>128</v>
      </c>
      <c r="C30" s="12" t="s">
        <v>72</v>
      </c>
      <c r="D30" s="13">
        <v>22921.26</v>
      </c>
      <c r="E30" s="13">
        <v>2.5</v>
      </c>
      <c r="F30" s="13">
        <v>2604.69</v>
      </c>
      <c r="G30" s="13">
        <v>20316.57</v>
      </c>
      <c r="H30" s="13">
        <v>0</v>
      </c>
      <c r="I30" s="13">
        <v>3545.45</v>
      </c>
      <c r="J30" s="13">
        <v>10636.65</v>
      </c>
      <c r="K30" s="13">
        <v>1570.9909090909093</v>
      </c>
      <c r="L30" s="13">
        <v>1828.49</v>
      </c>
      <c r="M30" s="13">
        <v>76.19</v>
      </c>
      <c r="N30" s="13">
        <v>21957.34</v>
      </c>
      <c r="O30" s="14">
        <v>3000</v>
      </c>
      <c r="P30" s="14">
        <v>0</v>
      </c>
      <c r="Q30" s="15">
        <v>28023</v>
      </c>
      <c r="R30" s="16">
        <v>911239005546</v>
      </c>
      <c r="S30" s="17" t="s">
        <v>42</v>
      </c>
      <c r="T30" s="24">
        <v>42808</v>
      </c>
      <c r="U30" s="19">
        <v>42855</v>
      </c>
      <c r="V30" s="19">
        <v>33484</v>
      </c>
      <c r="W30" s="20" t="s">
        <v>129</v>
      </c>
      <c r="X30" s="21" t="s">
        <v>130</v>
      </c>
    </row>
    <row r="31" spans="1:24" s="22" customFormat="1" ht="29.25" customHeight="1">
      <c r="A31" s="11">
        <v>29</v>
      </c>
      <c r="B31" s="12" t="s">
        <v>131</v>
      </c>
      <c r="C31" s="12" t="s">
        <v>41</v>
      </c>
      <c r="D31" s="13">
        <v>22921.26</v>
      </c>
      <c r="E31" s="13">
        <v>6</v>
      </c>
      <c r="F31" s="13">
        <v>6251.25</v>
      </c>
      <c r="G31" s="13">
        <v>16670.009999999998</v>
      </c>
      <c r="H31" s="13">
        <v>0</v>
      </c>
      <c r="I31" s="13">
        <v>0</v>
      </c>
      <c r="J31" s="13">
        <v>277.07</v>
      </c>
      <c r="K31" s="13">
        <v>839.27272727272725</v>
      </c>
      <c r="L31" s="13">
        <v>1500.3</v>
      </c>
      <c r="M31" s="13">
        <v>62.51</v>
      </c>
      <c r="N31" s="13">
        <v>15107.199999999999</v>
      </c>
      <c r="O31" s="14">
        <v>0</v>
      </c>
      <c r="P31" s="14">
        <v>0</v>
      </c>
      <c r="Q31" s="15">
        <v>14545</v>
      </c>
      <c r="R31" s="16">
        <v>860279011148</v>
      </c>
      <c r="S31" s="17" t="s">
        <v>42</v>
      </c>
      <c r="T31" s="24">
        <v>42795</v>
      </c>
      <c r="U31" s="19" t="s">
        <v>31</v>
      </c>
      <c r="V31" s="19">
        <v>31441</v>
      </c>
      <c r="W31" s="20" t="s">
        <v>43</v>
      </c>
      <c r="X31" s="21" t="s">
        <v>44</v>
      </c>
    </row>
    <row r="32" spans="1:24" s="22" customFormat="1" ht="29.25" customHeight="1">
      <c r="A32" s="11">
        <v>30</v>
      </c>
      <c r="B32" s="12" t="s">
        <v>132</v>
      </c>
      <c r="C32" s="12" t="s">
        <v>104</v>
      </c>
      <c r="D32" s="13">
        <v>22921.26</v>
      </c>
      <c r="E32" s="13">
        <v>0.5</v>
      </c>
      <c r="F32" s="13">
        <v>520.94000000000005</v>
      </c>
      <c r="G32" s="13">
        <v>22400.32</v>
      </c>
      <c r="H32" s="13">
        <v>0</v>
      </c>
      <c r="I32" s="13">
        <v>3909.09</v>
      </c>
      <c r="J32" s="13">
        <v>3908.74</v>
      </c>
      <c r="K32" s="13">
        <v>1732.1181818181817</v>
      </c>
      <c r="L32" s="13">
        <v>2016.03</v>
      </c>
      <c r="M32" s="13">
        <v>84</v>
      </c>
      <c r="N32" s="13">
        <v>24209.38</v>
      </c>
      <c r="O32" s="14">
        <v>5000</v>
      </c>
      <c r="P32" s="14">
        <v>0</v>
      </c>
      <c r="Q32" s="15">
        <v>21386</v>
      </c>
      <c r="R32" s="16">
        <v>620211012669</v>
      </c>
      <c r="S32" s="17" t="s">
        <v>30</v>
      </c>
      <c r="T32" s="24">
        <v>42767</v>
      </c>
      <c r="U32" s="19" t="s">
        <v>31</v>
      </c>
      <c r="V32" s="19">
        <v>22810</v>
      </c>
      <c r="W32" s="20" t="s">
        <v>105</v>
      </c>
      <c r="X32" s="21" t="s">
        <v>106</v>
      </c>
    </row>
    <row r="33" spans="1:24" s="22" customFormat="1" ht="29.25" customHeight="1">
      <c r="A33" s="3" t="s">
        <v>133</v>
      </c>
      <c r="B33" s="57"/>
      <c r="C33" s="58"/>
      <c r="D33" s="4">
        <v>713319.51000000013</v>
      </c>
      <c r="E33" s="4"/>
      <c r="F33" s="4">
        <v>257864.18000000005</v>
      </c>
      <c r="G33" s="4">
        <v>455455.33000000007</v>
      </c>
      <c r="H33" s="4"/>
      <c r="I33" s="4">
        <v>82090.900000000009</v>
      </c>
      <c r="J33" s="4">
        <v>231510.40999999997</v>
      </c>
      <c r="K33" s="4">
        <v>45056.75454545454</v>
      </c>
      <c r="L33" s="4">
        <v>40990.97</v>
      </c>
      <c r="M33" s="4">
        <v>1707.92</v>
      </c>
      <c r="N33" s="4">
        <v>494847.34</v>
      </c>
      <c r="O33" s="4">
        <v>43000</v>
      </c>
      <c r="P33" s="4">
        <v>7000</v>
      </c>
      <c r="Q33" s="4">
        <v>631301</v>
      </c>
      <c r="R33" s="55"/>
      <c r="S33" s="59"/>
      <c r="T33" s="59"/>
      <c r="U33" s="56"/>
      <c r="V33" s="25"/>
      <c r="W33" s="3"/>
      <c r="X33" s="2"/>
    </row>
  </sheetData>
  <mergeCells count="3">
    <mergeCell ref="E1:F1"/>
    <mergeCell ref="B33:C33"/>
    <mergeCell ref="R33:U33"/>
  </mergeCells>
  <conditionalFormatting sqref="B1:B1048576">
    <cfRule type="duplicateValues" dxfId="0" priority="1"/>
  </conditionalFormatting>
  <pageMargins left="0.15748031496062992" right="0.11811023622047245" top="0.31496062992125984" bottom="0.23622047244094491" header="0.11811023622047245" footer="0.11811023622047245"/>
  <pageSetup paperSize="9" scale="7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7"/>
  <sheetViews>
    <sheetView tabSelected="1" view="pageBreakPreview" zoomScale="80" zoomScaleSheetLayoutView="80" workbookViewId="0">
      <selection activeCell="B9" sqref="B9"/>
    </sheetView>
  </sheetViews>
  <sheetFormatPr defaultColWidth="16.625" defaultRowHeight="21.75" customHeight="1"/>
  <cols>
    <col min="1" max="1" width="17.125" style="54" bestFit="1" customWidth="1"/>
    <col min="2" max="2" width="18.625" style="54" bestFit="1" customWidth="1"/>
    <col min="3" max="3" width="12.875" style="54" customWidth="1"/>
    <col min="4" max="4" width="17.625" style="54" customWidth="1"/>
    <col min="5" max="5" width="12.125" style="54" bestFit="1" customWidth="1"/>
    <col min="6" max="6" width="15.875" style="54" customWidth="1"/>
    <col min="7" max="7" width="15.375" style="35" customWidth="1"/>
    <col min="8" max="16384" width="16.625" style="35"/>
  </cols>
  <sheetData>
    <row r="1" spans="1:7" ht="21.75" customHeight="1">
      <c r="A1" s="34"/>
      <c r="B1" s="35"/>
      <c r="C1" s="35"/>
      <c r="D1" s="36"/>
      <c r="E1" s="37"/>
      <c r="F1" s="37"/>
      <c r="G1" s="38">
        <v>3</v>
      </c>
    </row>
    <row r="2" spans="1:7" ht="21.75" customHeight="1" thickBot="1">
      <c r="A2" s="39"/>
      <c r="B2" s="35"/>
      <c r="C2" s="35"/>
      <c r="D2" s="35"/>
      <c r="E2" s="35"/>
      <c r="F2" s="35"/>
    </row>
    <row r="3" spans="1:7" ht="33" customHeight="1" thickBot="1">
      <c r="A3" s="60" t="s">
        <v>136</v>
      </c>
      <c r="B3" s="61"/>
      <c r="C3" s="61"/>
      <c r="D3" s="61"/>
      <c r="E3" s="61"/>
      <c r="F3" s="62"/>
    </row>
    <row r="4" spans="1:7" s="39" customFormat="1" ht="21.75" customHeight="1" thickBot="1">
      <c r="C4" s="40"/>
    </row>
    <row r="5" spans="1:7" s="39" customFormat="1" ht="21.75" customHeight="1" thickBot="1">
      <c r="C5" s="63" t="str">
        <f>IFERROR(VLOOKUP(G1,'ES0417'!A3:X32,2,0),"-")</f>
        <v>LEKMOUCHI MOHAMED BACHIR</v>
      </c>
      <c r="D5" s="64"/>
      <c r="E5" s="65" t="s">
        <v>137</v>
      </c>
      <c r="F5" s="65"/>
    </row>
    <row r="6" spans="1:7" ht="21.75" customHeight="1">
      <c r="A6" s="41"/>
      <c r="B6" s="42"/>
      <c r="C6" s="42"/>
      <c r="D6" s="43"/>
      <c r="E6" s="44"/>
      <c r="F6" s="44"/>
    </row>
    <row r="7" spans="1:7" ht="21.75" customHeight="1">
      <c r="A7" s="41"/>
      <c r="B7" s="45"/>
      <c r="C7" s="45"/>
      <c r="D7" s="43"/>
      <c r="E7" s="44"/>
      <c r="F7" s="44"/>
    </row>
    <row r="8" spans="1:7" ht="36" customHeight="1">
      <c r="A8" s="46" t="s">
        <v>138</v>
      </c>
      <c r="B8" s="47" t="s">
        <v>10</v>
      </c>
      <c r="C8" s="47" t="s">
        <v>142</v>
      </c>
      <c r="D8" s="47" t="s">
        <v>17</v>
      </c>
      <c r="E8" s="47" t="s">
        <v>14</v>
      </c>
      <c r="F8" s="47" t="s">
        <v>20</v>
      </c>
    </row>
    <row r="9" spans="1:7" ht="21.75" customHeight="1">
      <c r="A9" s="48" t="s">
        <v>143</v>
      </c>
      <c r="B9" s="49" t="str">
        <f>IFERROR(INDEX('ES0417'!$C$5:$G$9,MATCH($C$5,'ES0417'!$B$5:$B$9,0),COLUMN(C5)-2),"")</f>
        <v>ADMINISTRATEUR</v>
      </c>
      <c r="C9" s="49">
        <f>IFERROR(INDEX('ES0417'!$C$5:$G$9,MATCH($C$5,'ES0417'!$B$5:$B$9,0),COLUMN(D5)-2),"")</f>
        <v>22921.26</v>
      </c>
      <c r="D9" s="49">
        <f>IFERROR(INDEX('ES0417'!$C$5:$G$9,MATCH($C$5,'ES0417'!$B$5:$B$9,0),COLUMN(E5)-2),"")</f>
        <v>0</v>
      </c>
      <c r="E9" s="49">
        <f>IFERROR(INDEX('ES0417'!$C$5:$G$9,MATCH($C$5,'ES0417'!$B$5:$B$9,0),COLUMN(F5)-2),"")</f>
        <v>0</v>
      </c>
      <c r="F9" s="49">
        <f>IFERROR(INDEX('ES0417'!$C$5:$G$9,MATCH($C$5,'ES0417'!$B$5:$B$9,0),COLUMN(G5)-2),"")</f>
        <v>22921.26</v>
      </c>
    </row>
    <row r="10" spans="1:7" ht="21.75" customHeight="1">
      <c r="A10" s="48" t="s">
        <v>144</v>
      </c>
      <c r="B10" s="49" t="str">
        <f>IFERROR(INDEX('ES0517'!$C$5:$G$9,MATCH($C$5,'ES0517'!$B$5:$B$9,0),COLUMN(C5)-2),"")</f>
        <v>ADMINISTRATEUR</v>
      </c>
      <c r="C10" s="49">
        <f>IFERROR(INDEX('ES0517'!$C$5:$G$9,MATCH($C$5,'ES0517'!$B$5:$B$9,0),COLUMN(D5)-2),"")</f>
        <v>22921.26</v>
      </c>
      <c r="D10" s="49">
        <f>IFERROR(INDEX('ES0517'!$C$5:$G$9,MATCH($C$5,'ES0517'!$B$5:$B$9,0),COLUMN(E5)-2),"")</f>
        <v>0</v>
      </c>
      <c r="E10" s="49">
        <f>IFERROR(INDEX('ES0517'!$C$5:$G$9,MATCH($C$5,'ES0517'!$B$5:$B$9,0),COLUMN(F5)-2),"")</f>
        <v>0</v>
      </c>
      <c r="F10" s="49">
        <f>IFERROR(INDEX('ES0517'!$C$5:$G$9,MATCH($C$5,'ES0517'!$B$5:$B$9,0),COLUMN(G5)-2),"")</f>
        <v>22921.26</v>
      </c>
    </row>
    <row r="11" spans="1:7" ht="21.75" customHeight="1">
      <c r="A11" s="48" t="s">
        <v>145</v>
      </c>
      <c r="B11" s="49" t="str">
        <f>IFERROR(INDEX('ES0617'!$C$5:$G$9,MATCH($C$5,'ES0617'!$B$5:$B$9,0),COLUMN(C5)-2),"")</f>
        <v>ADMINISTRATEUR</v>
      </c>
      <c r="C11" s="49">
        <f>IFERROR(INDEX('ES0617'!$C$5:$G$9,MATCH($C$5,'ES0617'!$B$5:$B$9,0),COLUMN(D5)-2),"")</f>
        <v>22921.26</v>
      </c>
      <c r="D11" s="49">
        <f>IFERROR(INDEX('ES0617'!$C$5:$G$9,MATCH($C$5,'ES0617'!$B$5:$B$9,0),COLUMN(E5)-2),"")</f>
        <v>0</v>
      </c>
      <c r="E11" s="49">
        <f>IFERROR(INDEX('ES0617'!$C$5:$G$9,MATCH($C$5,'ES0617'!$B$5:$B$9,0),COLUMN(F5)-2),"")</f>
        <v>0</v>
      </c>
      <c r="F11" s="49">
        <f>IFERROR(INDEX('ES0617'!$C$5:$G$9,MATCH($C$5,'ES0617'!$B$5:$B$9,0),COLUMN(G5)-2),"")</f>
        <v>22921.26</v>
      </c>
    </row>
    <row r="12" spans="1:7" s="52" customFormat="1" ht="21.75" customHeight="1">
      <c r="A12" s="50"/>
      <c r="B12" s="51"/>
      <c r="C12" s="51"/>
      <c r="D12" s="51"/>
      <c r="E12" s="51"/>
      <c r="F12" s="51"/>
    </row>
    <row r="13" spans="1:7" s="52" customFormat="1" ht="21.75" customHeight="1">
      <c r="A13" s="50"/>
      <c r="B13" s="51"/>
      <c r="C13" s="51"/>
      <c r="D13" s="50"/>
      <c r="E13" s="51"/>
      <c r="F13" s="53" t="s">
        <v>139</v>
      </c>
    </row>
    <row r="14" spans="1:7" s="52" customFormat="1" ht="21.75" customHeight="1">
      <c r="A14" s="50"/>
      <c r="B14" s="50"/>
      <c r="C14" s="50"/>
      <c r="D14" s="50"/>
      <c r="E14" s="50"/>
      <c r="F14" s="50"/>
    </row>
    <row r="15" spans="1:7" s="52" customFormat="1" ht="21.75" customHeight="1">
      <c r="A15" s="66" t="s">
        <v>140</v>
      </c>
      <c r="B15" s="66"/>
      <c r="C15" s="66"/>
      <c r="D15" s="66"/>
      <c r="E15" s="66"/>
      <c r="F15" s="66"/>
    </row>
    <row r="16" spans="1:7" s="52" customFormat="1" ht="21.75" customHeight="1">
      <c r="A16" s="67" t="s">
        <v>141</v>
      </c>
      <c r="B16" s="67"/>
      <c r="C16" s="67"/>
      <c r="D16" s="67"/>
      <c r="E16" s="67"/>
      <c r="F16" s="67"/>
    </row>
    <row r="17" spans="1:6" s="52" customFormat="1" ht="21.75" customHeight="1">
      <c r="A17" s="68"/>
      <c r="B17" s="68"/>
      <c r="C17" s="68"/>
      <c r="D17" s="68"/>
      <c r="E17" s="68"/>
      <c r="F17" s="68"/>
    </row>
  </sheetData>
  <mergeCells count="6">
    <mergeCell ref="A17:F17"/>
    <mergeCell ref="A3:F3"/>
    <mergeCell ref="C5:D5"/>
    <mergeCell ref="E5:F5"/>
    <mergeCell ref="A15:F15"/>
    <mergeCell ref="A16:F16"/>
  </mergeCells>
  <pageMargins left="0.35433070866141736" right="0.31496062992125984" top="0.76" bottom="0.6" header="0.23" footer="0.1574803149606299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ES0417</vt:lpstr>
      <vt:lpstr>ES0517</vt:lpstr>
      <vt:lpstr>ES0617</vt:lpstr>
      <vt:lpstr>TABLEAU</vt:lpstr>
      <vt:lpstr>'ES0417'!Print_Area</vt:lpstr>
      <vt:lpstr>'ES0517'!Print_Area</vt:lpstr>
      <vt:lpstr>'ES0617'!Print_Area</vt:lpstr>
      <vt:lpstr>TABLEAU!Print_Area</vt:lpstr>
      <vt:lpstr>TABLEAU!wer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Future</cp:lastModifiedBy>
  <dcterms:created xsi:type="dcterms:W3CDTF">2017-07-24T18:19:25Z</dcterms:created>
  <dcterms:modified xsi:type="dcterms:W3CDTF">2017-07-24T19:22:29Z</dcterms:modified>
</cp:coreProperties>
</file>