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4000" windowHeight="1014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5" i="1"/>
  <c r="F6" i="1" s="1"/>
  <c r="F7" i="1"/>
  <c r="F8" i="1"/>
  <c r="F4" i="1"/>
  <c r="F3" i="1"/>
  <c r="G4" i="1" l="1"/>
  <c r="G5" i="1" l="1"/>
  <c r="G6" i="1" l="1"/>
  <c r="G7" i="1" l="1"/>
  <c r="G8" i="1"/>
</calcChain>
</file>

<file path=xl/sharedStrings.xml><?xml version="1.0" encoding="utf-8"?>
<sst xmlns="http://schemas.openxmlformats.org/spreadsheetml/2006/main" count="42" uniqueCount="18">
  <si>
    <t>Su</t>
  </si>
  <si>
    <t>Mo</t>
  </si>
  <si>
    <t>Tu</t>
  </si>
  <si>
    <t>We</t>
  </si>
  <si>
    <t>Th</t>
  </si>
  <si>
    <t>Fr</t>
  </si>
  <si>
    <t>Sa</t>
  </si>
  <si>
    <t>الأيام</t>
  </si>
  <si>
    <t>المبالغ</t>
  </si>
  <si>
    <t>week1</t>
  </si>
  <si>
    <t>week2</t>
  </si>
  <si>
    <t>week3</t>
  </si>
  <si>
    <t>week4</t>
  </si>
  <si>
    <t>week5</t>
  </si>
  <si>
    <t>المبلغ</t>
  </si>
  <si>
    <t>الأسابيع</t>
  </si>
  <si>
    <t>العمود الإضافي المساعد</t>
  </si>
  <si>
    <t>week6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</si>
</sst>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_-* #,##0.00\-;_-* &quot;-&quot;??_-;_-@_-"/>
    <numFmt numFmtId="165" formatCode="_(* #,##0_);_(* \(#,##0\);_(* &quot;-&quot;??_);_(@_)"/>
    <numFmt numFmtId="166" formatCode="_-* #,##0_-;_-* #,##0\-;_-* &quot;-&quot;??_-;_-@_-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5" fontId="2" fillId="0" borderId="1" xfId="0" applyNumberFormat="1" applyFont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165" fontId="0" fillId="0" borderId="0" xfId="0" applyNumberFormat="1"/>
    <xf numFmtId="166" fontId="0" fillId="3" borderId="1" xfId="1" applyNumberFormat="1" applyFont="1" applyFill="1" applyBorder="1"/>
    <xf numFmtId="0" fontId="5" fillId="0" borderId="0" xfId="0" applyFont="1"/>
    <xf numFmtId="0" fontId="6" fillId="4" borderId="0" xfId="0" applyFont="1" applyFill="1" applyAlignment="1">
      <alignment horizontal="center"/>
    </xf>
    <xf numFmtId="0" fontId="6" fillId="0" borderId="0" xfId="0" applyFont="1"/>
    <xf numFmtId="0" fontId="6" fillId="5" borderId="0" xfId="0" applyFont="1" applyFill="1" applyAlignment="1">
      <alignment horizontal="center" vertical="center"/>
    </xf>
    <xf numFmtId="0" fontId="0" fillId="0" borderId="1" xfId="0" applyFill="1" applyBorder="1" applyProtection="1">
      <protection locked="0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6</xdr:row>
      <xdr:rowOff>200025</xdr:rowOff>
    </xdr:from>
    <xdr:to>
      <xdr:col>5</xdr:col>
      <xdr:colOff>238125</xdr:colOff>
      <xdr:row>9</xdr:row>
      <xdr:rowOff>171450</xdr:rowOff>
    </xdr:to>
    <xdr:cxnSp macro="">
      <xdr:nvCxnSpPr>
        <xdr:cNvPr id="3" name="Connecteur droit avec flèche 2"/>
        <xdr:cNvCxnSpPr/>
      </xdr:nvCxnSpPr>
      <xdr:spPr>
        <a:xfrm flipH="1" flipV="1">
          <a:off x="9984533625" y="1514475"/>
          <a:ext cx="390525" cy="6286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6"/>
  <sheetViews>
    <sheetView rightToLeft="1" tabSelected="1" workbookViewId="0">
      <selection activeCell="K7" sqref="K7:K8"/>
    </sheetView>
  </sheetViews>
  <sheetFormatPr baseColWidth="10" defaultColWidth="9.140625" defaultRowHeight="17.25" customHeight="1"/>
  <cols>
    <col min="3" max="3" width="14.7109375" customWidth="1"/>
    <col min="6" max="6" width="5.42578125" style="9" customWidth="1"/>
    <col min="7" max="7" width="11.140625" bestFit="1" customWidth="1"/>
  </cols>
  <sheetData>
    <row r="2" spans="2:8" ht="17.25" customHeight="1">
      <c r="B2" s="2" t="s">
        <v>7</v>
      </c>
      <c r="C2" s="2" t="s">
        <v>8</v>
      </c>
      <c r="F2" s="10">
        <v>3</v>
      </c>
      <c r="G2" s="2" t="s">
        <v>14</v>
      </c>
      <c r="H2" s="2" t="s">
        <v>15</v>
      </c>
    </row>
    <row r="3" spans="2:8" ht="17.25" customHeight="1">
      <c r="B3" s="11" t="s">
        <v>0</v>
      </c>
      <c r="C3" s="1">
        <v>77087.982580645141</v>
      </c>
      <c r="F3" s="8">
        <f>IFERROR(IF(ROW($A1)-1=COUNTIF($B:$B,"Fr"),MATCH("zzz",$B:$B,1)+1,MATCH("Sa",$B$3:$B$33,0)+$F$2-1),"")</f>
        <v>9</v>
      </c>
      <c r="G3" s="6">
        <f ca="1">IF($F3="","",SUM(OFFSET($C$2,$F2-2,,$F3-$F2)))</f>
        <v>462527.89548387082</v>
      </c>
      <c r="H3" s="3" t="s">
        <v>9</v>
      </c>
    </row>
    <row r="4" spans="2:8" ht="17.25" customHeight="1">
      <c r="B4" s="11" t="s">
        <v>1</v>
      </c>
      <c r="C4" s="1">
        <v>77087.982580645141</v>
      </c>
      <c r="F4" s="8">
        <f>IFERROR(IF(ROW($A2)-1=COUNTIF($B:$B,"Fr"),MATCH("zzz",$B:$B,1)+1,$F3+7),"")</f>
        <v>16</v>
      </c>
      <c r="G4" s="6">
        <f ca="1">IF($F4="","",SUM(OFFSET($C$2,$F3-2,,$F4-$F3)))</f>
        <v>539615.878064516</v>
      </c>
      <c r="H4" s="3" t="s">
        <v>10</v>
      </c>
    </row>
    <row r="5" spans="2:8" ht="17.25" customHeight="1">
      <c r="B5" s="11" t="s">
        <v>2</v>
      </c>
      <c r="C5" s="1">
        <v>77087.982580645141</v>
      </c>
      <c r="F5" s="8">
        <f t="shared" ref="F5:F8" si="0">IFERROR(IF(ROW($A3)-1=COUNTIF($B:$B,"Fr"),MATCH("zzz",$B:$B,1)+1,$F4+7),"")</f>
        <v>23</v>
      </c>
      <c r="G5" s="6">
        <f t="shared" ref="G5:G8" ca="1" si="1">IF($F5="","",SUM(OFFSET($C$2,$F4-2,,$F5-$F4)))</f>
        <v>539615.878064516</v>
      </c>
      <c r="H5" s="3" t="s">
        <v>11</v>
      </c>
    </row>
    <row r="6" spans="2:8" ht="17.25" customHeight="1">
      <c r="B6" s="11" t="s">
        <v>3</v>
      </c>
      <c r="C6" s="1">
        <v>77087.982580645141</v>
      </c>
      <c r="F6" s="8">
        <f t="shared" si="0"/>
        <v>30</v>
      </c>
      <c r="G6" s="6">
        <f t="shared" ca="1" si="1"/>
        <v>539615.878064516</v>
      </c>
      <c r="H6" s="3" t="s">
        <v>12</v>
      </c>
    </row>
    <row r="7" spans="2:8" ht="17.25" customHeight="1">
      <c r="B7" s="11" t="s">
        <v>4</v>
      </c>
      <c r="C7" s="1">
        <v>77087.982580645141</v>
      </c>
      <c r="F7" s="8">
        <f t="shared" si="0"/>
        <v>34</v>
      </c>
      <c r="G7" s="6">
        <f t="shared" ca="1" si="1"/>
        <v>308351.93032258056</v>
      </c>
      <c r="H7" s="3" t="s">
        <v>13</v>
      </c>
    </row>
    <row r="8" spans="2:8" ht="17.25" customHeight="1">
      <c r="B8" s="11" t="s">
        <v>5</v>
      </c>
      <c r="C8" s="1">
        <v>77087.982580645141</v>
      </c>
      <c r="D8" s="5"/>
      <c r="F8" s="8">
        <f t="shared" si="0"/>
        <v>41</v>
      </c>
      <c r="G8" s="6">
        <f t="shared" ca="1" si="1"/>
        <v>0</v>
      </c>
      <c r="H8" s="3" t="s">
        <v>17</v>
      </c>
    </row>
    <row r="9" spans="2:8" ht="17.25" customHeight="1">
      <c r="B9" s="11" t="s">
        <v>6</v>
      </c>
      <c r="C9" s="1">
        <v>77087.982580645141</v>
      </c>
    </row>
    <row r="10" spans="2:8" ht="17.25" customHeight="1">
      <c r="B10" s="11" t="s">
        <v>0</v>
      </c>
      <c r="C10" s="1">
        <v>77087.982580645141</v>
      </c>
      <c r="D10" s="5"/>
      <c r="G10" s="4"/>
    </row>
    <row r="11" spans="2:8" ht="17.25" customHeight="1">
      <c r="B11" s="11" t="s">
        <v>1</v>
      </c>
      <c r="C11" s="1">
        <v>77087.982580645141</v>
      </c>
      <c r="E11" s="7" t="s">
        <v>16</v>
      </c>
    </row>
    <row r="12" spans="2:8" ht="17.25" customHeight="1">
      <c r="B12" s="11" t="s">
        <v>2</v>
      </c>
      <c r="C12" s="1">
        <v>77087.982580645141</v>
      </c>
    </row>
    <row r="13" spans="2:8" ht="17.25" customHeight="1">
      <c r="B13" s="11" t="s">
        <v>3</v>
      </c>
      <c r="C13" s="1">
        <v>77087.982580645141</v>
      </c>
    </row>
    <row r="14" spans="2:8" ht="17.25" customHeight="1">
      <c r="B14" s="11" t="s">
        <v>4</v>
      </c>
      <c r="C14" s="1">
        <v>77087.982580645141</v>
      </c>
    </row>
    <row r="15" spans="2:8" ht="17.25" customHeight="1">
      <c r="B15" s="11" t="s">
        <v>5</v>
      </c>
      <c r="C15" s="1">
        <v>77087.982580645141</v>
      </c>
      <c r="D15" s="5"/>
    </row>
    <row r="16" spans="2:8" ht="17.25" customHeight="1">
      <c r="B16" s="11" t="s">
        <v>6</v>
      </c>
      <c r="C16" s="1">
        <v>77087.982580645141</v>
      </c>
    </row>
    <row r="17" spans="2:4" ht="17.25" customHeight="1">
      <c r="B17" s="11" t="s">
        <v>0</v>
      </c>
      <c r="C17" s="1">
        <v>77087.982580645141</v>
      </c>
    </row>
    <row r="18" spans="2:4" ht="17.25" customHeight="1">
      <c r="B18" s="11" t="s">
        <v>1</v>
      </c>
      <c r="C18" s="1">
        <v>77087.982580645141</v>
      </c>
    </row>
    <row r="19" spans="2:4" ht="17.25" customHeight="1">
      <c r="B19" s="11" t="s">
        <v>2</v>
      </c>
      <c r="C19" s="1">
        <v>77087.982580645141</v>
      </c>
    </row>
    <row r="20" spans="2:4" ht="17.25" customHeight="1">
      <c r="B20" s="11" t="s">
        <v>3</v>
      </c>
      <c r="C20" s="1">
        <v>77087.982580645141</v>
      </c>
    </row>
    <row r="21" spans="2:4" ht="17.25" customHeight="1">
      <c r="B21" s="11" t="s">
        <v>4</v>
      </c>
      <c r="C21" s="1">
        <v>77087.982580645141</v>
      </c>
    </row>
    <row r="22" spans="2:4" ht="17.25" customHeight="1">
      <c r="B22" s="11" t="s">
        <v>5</v>
      </c>
      <c r="C22" s="1">
        <v>77087.982580645141</v>
      </c>
      <c r="D22" s="5"/>
    </row>
    <row r="23" spans="2:4" ht="17.25" customHeight="1">
      <c r="B23" s="11" t="s">
        <v>6</v>
      </c>
      <c r="C23" s="1">
        <v>77087.982580645141</v>
      </c>
    </row>
    <row r="24" spans="2:4" ht="17.25" customHeight="1">
      <c r="B24" s="11" t="s">
        <v>0</v>
      </c>
      <c r="C24" s="1">
        <v>77087.982580645141</v>
      </c>
    </row>
    <row r="25" spans="2:4" ht="17.25" customHeight="1">
      <c r="B25" s="11" t="s">
        <v>1</v>
      </c>
      <c r="C25" s="1">
        <v>77087.982580645141</v>
      </c>
    </row>
    <row r="26" spans="2:4" ht="17.25" customHeight="1">
      <c r="B26" s="11" t="s">
        <v>2</v>
      </c>
      <c r="C26" s="1">
        <v>77087.982580645141</v>
      </c>
    </row>
    <row r="27" spans="2:4" ht="17.25" customHeight="1">
      <c r="B27" s="11" t="s">
        <v>3</v>
      </c>
      <c r="C27" s="1">
        <v>77087.982580645141</v>
      </c>
    </row>
    <row r="28" spans="2:4" ht="17.25" customHeight="1">
      <c r="B28" s="11" t="s">
        <v>4</v>
      </c>
      <c r="C28" s="1">
        <v>77087.982580645141</v>
      </c>
    </row>
    <row r="29" spans="2:4" ht="17.25" customHeight="1">
      <c r="B29" s="11" t="s">
        <v>5</v>
      </c>
      <c r="C29" s="1">
        <v>77087.982580645141</v>
      </c>
      <c r="D29" s="5"/>
    </row>
    <row r="30" spans="2:4" ht="17.25" customHeight="1">
      <c r="B30" s="11" t="s">
        <v>6</v>
      </c>
      <c r="C30" s="1">
        <v>77087.982580645141</v>
      </c>
    </row>
    <row r="31" spans="2:4" ht="17.25" customHeight="1">
      <c r="B31" s="11" t="s">
        <v>0</v>
      </c>
      <c r="C31" s="1">
        <v>77087.982580645141</v>
      </c>
    </row>
    <row r="32" spans="2:4" ht="17.25" customHeight="1">
      <c r="B32" s="11" t="s">
        <v>1</v>
      </c>
      <c r="C32" s="1">
        <v>77087.982580645141</v>
      </c>
    </row>
    <row r="33" spans="2:4" ht="17.25" customHeight="1">
      <c r="B33" s="11" t="s">
        <v>2</v>
      </c>
      <c r="C33" s="1">
        <v>77087.982580645141</v>
      </c>
      <c r="D33" s="5"/>
    </row>
    <row r="36" spans="2:4" ht="17.25" customHeight="1">
      <c r="D36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hben</cp:lastModifiedBy>
  <dcterms:created xsi:type="dcterms:W3CDTF">2017-07-26T10:46:37Z</dcterms:created>
  <dcterms:modified xsi:type="dcterms:W3CDTF">2017-07-26T18:51:04Z</dcterms:modified>
</cp:coreProperties>
</file>