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baa\Downloads\Compressed\"/>
    </mc:Choice>
  </mc:AlternateContent>
  <bookViews>
    <workbookView xWindow="0" yWindow="0" windowWidth="8670" windowHeight="32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I12" i="1" l="1"/>
  <c r="J12" i="1"/>
</calcChain>
</file>

<file path=xl/sharedStrings.xml><?xml version="1.0" encoding="utf-8"?>
<sst xmlns="http://schemas.openxmlformats.org/spreadsheetml/2006/main" count="10" uniqueCount="10">
  <si>
    <t>المادة تخلف</t>
  </si>
  <si>
    <t>إحصاء</t>
  </si>
  <si>
    <t>درجة المادة</t>
  </si>
  <si>
    <t>اسم المادة</t>
  </si>
  <si>
    <t>الدرجة التي حصل عليها الطالب</t>
  </si>
  <si>
    <t>تقدير الدرجة</t>
  </si>
  <si>
    <r>
      <rPr>
        <b/>
        <sz val="11"/>
        <color rgb="FFFF0000"/>
        <rFont val="Arial"/>
        <family val="2"/>
        <scheme val="minor"/>
      </rPr>
      <t>المطلوب:</t>
    </r>
    <r>
      <rPr>
        <b/>
        <sz val="11"/>
        <color theme="1"/>
        <rFont val="Arial"/>
        <family val="2"/>
        <scheme val="minor"/>
      </rPr>
      <t xml:space="preserve">
 - اذا زاد تقدير الدرجة التي حصل عليها الطالب عن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 يتم نزول الدرجة تلقائي  
 ل (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) لأسفل في المربع المظلل.وامامها التقدير ( </t>
    </r>
    <r>
      <rPr>
        <b/>
        <sz val="11"/>
        <color rgb="FFFF0000"/>
        <rFont val="Arial"/>
        <family val="2"/>
        <scheme val="minor"/>
      </rPr>
      <t>ل</t>
    </r>
    <r>
      <rPr>
        <b/>
        <sz val="11"/>
        <color theme="1"/>
        <rFont val="Arial"/>
        <family val="2"/>
        <scheme val="minor"/>
      </rPr>
      <t xml:space="preserve">) كما هو موضح.... وذلك اذا كانت الدرجة الكلية من </t>
    </r>
    <r>
      <rPr>
        <b/>
        <sz val="11"/>
        <color rgb="FFFF0000"/>
        <rFont val="Arial"/>
        <family val="2"/>
        <scheme val="minor"/>
      </rPr>
      <t xml:space="preserve">100...
- </t>
    </r>
    <r>
      <rPr>
        <b/>
        <sz val="11"/>
        <rFont val="Arial"/>
        <family val="2"/>
        <scheme val="minor"/>
      </rPr>
      <t xml:space="preserve">اذا زاد تقدير الدرجة التي حصل عليها الطالب عن </t>
    </r>
    <r>
      <rPr>
        <b/>
        <sz val="11"/>
        <color rgb="FFFF0000"/>
        <rFont val="Arial"/>
        <family val="2"/>
        <scheme val="minor"/>
      </rPr>
      <t>97</t>
    </r>
    <r>
      <rPr>
        <b/>
        <sz val="11"/>
        <rFont val="Arial"/>
        <family val="2"/>
        <scheme val="minor"/>
      </rPr>
      <t xml:space="preserve">  يتم نزول الدرجة تلقائي  
 ل ( </t>
    </r>
    <r>
      <rPr>
        <b/>
        <sz val="11"/>
        <color rgb="FFFF0000"/>
        <rFont val="Arial"/>
        <family val="2"/>
        <scheme val="minor"/>
      </rPr>
      <t>97</t>
    </r>
    <r>
      <rPr>
        <b/>
        <sz val="11"/>
        <rFont val="Arial"/>
        <family val="2"/>
        <scheme val="minor"/>
      </rPr>
      <t xml:space="preserve"> ) لأسفل في المربع المظلل.وامامها التقدير ( ل) كما هو موضح.... وذلك اذا كانت الدرجة الكلية من </t>
    </r>
    <r>
      <rPr>
        <b/>
        <sz val="11"/>
        <color rgb="FFFF0000"/>
        <rFont val="Arial"/>
        <family val="2"/>
        <scheme val="minor"/>
      </rPr>
      <t>150...</t>
    </r>
  </si>
  <si>
    <t>درجة المادة اذا تم تغييرها ل 100   أو   150    يتم التعامل تلقائيا مع الدرجة</t>
  </si>
  <si>
    <t>يتم نزولها64</t>
  </si>
  <si>
    <t>يتم نزولها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</si>
</sst>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b/>
      <sz val="26"/>
      <name val="Simplified Arabic"/>
      <family val="1"/>
    </font>
    <font>
      <b/>
      <sz val="16"/>
      <name val="Simplified Arabic"/>
      <family val="1"/>
    </font>
    <font>
      <b/>
      <sz val="18"/>
      <name val="Simplified Arabic"/>
      <family val="1"/>
    </font>
    <font>
      <b/>
      <sz val="24"/>
      <name val="Simplified Arabic"/>
      <family val="1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3" xfId="0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readingOrder="2"/>
    </xf>
    <xf numFmtId="0" fontId="8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9</xdr:row>
      <xdr:rowOff>238125</xdr:rowOff>
    </xdr:from>
    <xdr:to>
      <xdr:col>8</xdr:col>
      <xdr:colOff>142875</xdr:colOff>
      <xdr:row>9</xdr:row>
      <xdr:rowOff>257175</xdr:rowOff>
    </xdr:to>
    <xdr:cxnSp macro="">
      <xdr:nvCxnSpPr>
        <xdr:cNvPr id="3" name="رابط كسهم مستقيم 2"/>
        <xdr:cNvCxnSpPr/>
      </xdr:nvCxnSpPr>
      <xdr:spPr>
        <a:xfrm flipH="1">
          <a:off x="11230851300" y="2352675"/>
          <a:ext cx="148590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9</xdr:row>
      <xdr:rowOff>238125</xdr:rowOff>
    </xdr:from>
    <xdr:to>
      <xdr:col>12</xdr:col>
      <xdr:colOff>66675</xdr:colOff>
      <xdr:row>9</xdr:row>
      <xdr:rowOff>257175</xdr:rowOff>
    </xdr:to>
    <xdr:cxnSp macro="">
      <xdr:nvCxnSpPr>
        <xdr:cNvPr id="5" name="رابط كسهم مستقيم 4"/>
        <xdr:cNvCxnSpPr/>
      </xdr:nvCxnSpPr>
      <xdr:spPr>
        <a:xfrm flipV="1">
          <a:off x="11228022375" y="2352675"/>
          <a:ext cx="1552575" cy="190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10</xdr:row>
      <xdr:rowOff>304800</xdr:rowOff>
    </xdr:from>
    <xdr:to>
      <xdr:col>8</xdr:col>
      <xdr:colOff>219075</xdr:colOff>
      <xdr:row>10</xdr:row>
      <xdr:rowOff>304800</xdr:rowOff>
    </xdr:to>
    <xdr:cxnSp macro="">
      <xdr:nvCxnSpPr>
        <xdr:cNvPr id="7" name="رابط كسهم مستقيم 6"/>
        <xdr:cNvCxnSpPr/>
      </xdr:nvCxnSpPr>
      <xdr:spPr>
        <a:xfrm flipH="1">
          <a:off x="11230775100" y="2886075"/>
          <a:ext cx="17335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10</xdr:row>
      <xdr:rowOff>314325</xdr:rowOff>
    </xdr:from>
    <xdr:to>
      <xdr:col>11</xdr:col>
      <xdr:colOff>666750</xdr:colOff>
      <xdr:row>10</xdr:row>
      <xdr:rowOff>342900</xdr:rowOff>
    </xdr:to>
    <xdr:cxnSp macro="">
      <xdr:nvCxnSpPr>
        <xdr:cNvPr id="9" name="رابط كسهم مستقيم 8"/>
        <xdr:cNvCxnSpPr/>
      </xdr:nvCxnSpPr>
      <xdr:spPr>
        <a:xfrm>
          <a:off x="11228108100" y="2895600"/>
          <a:ext cx="1266825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8</xdr:row>
      <xdr:rowOff>333375</xdr:rowOff>
    </xdr:from>
    <xdr:to>
      <xdr:col>13</xdr:col>
      <xdr:colOff>200025</xdr:colOff>
      <xdr:row>9</xdr:row>
      <xdr:rowOff>152400</xdr:rowOff>
    </xdr:to>
    <xdr:cxnSp macro="">
      <xdr:nvCxnSpPr>
        <xdr:cNvPr id="6" name="رابط كسهم مستقيم 5"/>
        <xdr:cNvCxnSpPr/>
      </xdr:nvCxnSpPr>
      <xdr:spPr>
        <a:xfrm>
          <a:off x="11227031775" y="1790700"/>
          <a:ext cx="2390775" cy="4762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590550</xdr:colOff>
      <xdr:row>8</xdr:row>
      <xdr:rowOff>419100</xdr:rowOff>
    </xdr:from>
    <xdr:to>
      <xdr:col>15</xdr:col>
      <xdr:colOff>390525</xdr:colOff>
      <xdr:row>10</xdr:row>
      <xdr:rowOff>180975</xdr:rowOff>
    </xdr:to>
    <xdr:cxnSp macro="">
      <xdr:nvCxnSpPr>
        <xdr:cNvPr id="10" name="رابط كسهم مستقيم 9"/>
        <xdr:cNvCxnSpPr/>
      </xdr:nvCxnSpPr>
      <xdr:spPr>
        <a:xfrm>
          <a:off x="11225469675" y="1876425"/>
          <a:ext cx="485775" cy="8858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342900</xdr:colOff>
      <xdr:row>6</xdr:row>
      <xdr:rowOff>161925</xdr:rowOff>
    </xdr:from>
    <xdr:to>
      <xdr:col>19</xdr:col>
      <xdr:colOff>352425</xdr:colOff>
      <xdr:row>8</xdr:row>
      <xdr:rowOff>200025</xdr:rowOff>
    </xdr:to>
    <xdr:cxnSp macro="">
      <xdr:nvCxnSpPr>
        <xdr:cNvPr id="11" name="رابط كسهم مستقيم 10"/>
        <xdr:cNvCxnSpPr/>
      </xdr:nvCxnSpPr>
      <xdr:spPr>
        <a:xfrm>
          <a:off x="11222764575" y="1247775"/>
          <a:ext cx="9525" cy="4095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219075</xdr:colOff>
      <xdr:row>8</xdr:row>
      <xdr:rowOff>419100</xdr:rowOff>
    </xdr:from>
    <xdr:to>
      <xdr:col>16</xdr:col>
      <xdr:colOff>542925</xdr:colOff>
      <xdr:row>10</xdr:row>
      <xdr:rowOff>180975</xdr:rowOff>
    </xdr:to>
    <xdr:cxnSp macro="">
      <xdr:nvCxnSpPr>
        <xdr:cNvPr id="12" name="رابط كسهم مستقيم 11"/>
        <xdr:cNvCxnSpPr/>
      </xdr:nvCxnSpPr>
      <xdr:spPr>
        <a:xfrm flipH="1">
          <a:off x="11224631475" y="1876425"/>
          <a:ext cx="323850" cy="8858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S17"/>
  <sheetViews>
    <sheetView rightToLeft="1" tabSelected="1" topLeftCell="A5" workbookViewId="0">
      <selection activeCell="I12" sqref="I12"/>
    </sheetView>
  </sheetViews>
  <sheetFormatPr defaultRowHeight="14.25" x14ac:dyDescent="0.2"/>
  <cols>
    <col min="7" max="7" width="8.875" customWidth="1"/>
    <col min="8" max="8" width="5.125" hidden="1" customWidth="1"/>
    <col min="9" max="9" width="13.25" customWidth="1"/>
    <col min="10" max="10" width="6.875" customWidth="1"/>
    <col min="13" max="13" width="11.25" customWidth="1"/>
  </cols>
  <sheetData>
    <row r="8" spans="1:19" ht="15" thickBot="1" x14ac:dyDescent="0.25"/>
    <row r="9" spans="1:19" ht="51.75" thickTop="1" thickBot="1" x14ac:dyDescent="0.25">
      <c r="I9" s="9" t="s">
        <v>0</v>
      </c>
      <c r="J9" s="10"/>
      <c r="N9" s="12" t="s">
        <v>7</v>
      </c>
      <c r="O9" s="12"/>
      <c r="P9" s="12"/>
      <c r="Q9" s="12"/>
      <c r="R9" s="12"/>
      <c r="S9" s="12"/>
    </row>
    <row r="10" spans="1:19" ht="36.75" thickTop="1" thickBot="1" x14ac:dyDescent="0.25">
      <c r="E10" s="5" t="s">
        <v>3</v>
      </c>
      <c r="I10" s="3" t="s">
        <v>1</v>
      </c>
      <c r="J10" s="4">
        <v>150</v>
      </c>
      <c r="M10" s="5" t="s">
        <v>2</v>
      </c>
    </row>
    <row r="11" spans="1:19" ht="46.5" thickTop="1" thickBot="1" x14ac:dyDescent="0.25">
      <c r="D11" s="5" t="s">
        <v>4</v>
      </c>
      <c r="I11" s="1">
        <v>110</v>
      </c>
      <c r="J11" s="2" t="str">
        <f>IF(I10="","",IF(OR(I11="ح",I11="غ"),I11,VLOOKUP(I11/J$10,{0,"ض جـ";0.3488,"ض";0.4788,"ل";0.6488,"جـ";0.7488,"جـ جـ";0.8488,"م";1,0},2)))</f>
        <v>جـ</v>
      </c>
      <c r="M11" s="5" t="s">
        <v>5</v>
      </c>
      <c r="O11" s="8" t="s">
        <v>8</v>
      </c>
      <c r="P11" s="8"/>
      <c r="Q11" s="8" t="s">
        <v>9</v>
      </c>
    </row>
    <row r="12" spans="1:19" ht="36.75" thickTop="1" thickBot="1" x14ac:dyDescent="0.25">
      <c r="A12" s="11" t="s">
        <v>6</v>
      </c>
      <c r="B12" s="11"/>
      <c r="C12" s="11"/>
      <c r="D12" s="11"/>
      <c r="E12" s="11"/>
      <c r="F12" s="11"/>
      <c r="I12" s="6" t="str">
        <f>IF(AND((I11/J$10)&gt;=48%,(I11/J$10)&gt;=64.8%),"97",)</f>
        <v>97</v>
      </c>
      <c r="J12" s="7" t="str">
        <f>IF(I12="ح","ح",IF(I11="","", IF(I12="غ","غ", IF( AND((I12/J$10)&gt;=0%, (I12/J$10)&lt;=34.88%),"ض جـ",IF( AND((I12/J$10)&gt;=35%,(I12/J$10)&lt;=47.88% ),"ض",IF(AND((I12/J$10)&gt;=48%,(I12/J$10)&lt;=64.8%),"ل",IF(AND( (I12/J$10)&gt;=65%, (I12/J$10)&lt;=74.88%),"جـ",IF(AND((I12/J$10)&gt;=75%,(I12/J$10)&lt;=84.88%),"جـ جـ",IF(AND((I12/J$10)&gt;=85%,(I12/J$10)&lt;=100%),"م","خطأ")))))))))</f>
        <v>ل</v>
      </c>
    </row>
    <row r="13" spans="1:19" ht="15.75" customHeight="1" thickTop="1" x14ac:dyDescent="0.2">
      <c r="A13" s="11"/>
      <c r="B13" s="11"/>
      <c r="C13" s="11"/>
      <c r="D13" s="11"/>
      <c r="E13" s="11"/>
      <c r="F13" s="11"/>
    </row>
    <row r="14" spans="1:19" x14ac:dyDescent="0.2">
      <c r="A14" s="11"/>
      <c r="B14" s="11"/>
      <c r="C14" s="11"/>
      <c r="D14" s="11"/>
      <c r="E14" s="11"/>
      <c r="F14" s="11"/>
    </row>
    <row r="15" spans="1:19" x14ac:dyDescent="0.2">
      <c r="A15" s="11"/>
      <c r="B15" s="11"/>
      <c r="C15" s="11"/>
      <c r="D15" s="11"/>
      <c r="E15" s="11"/>
      <c r="F15" s="11"/>
    </row>
    <row r="16" spans="1:19" x14ac:dyDescent="0.2">
      <c r="A16" s="11"/>
      <c r="B16" s="11"/>
      <c r="C16" s="11"/>
      <c r="D16" s="11"/>
      <c r="E16" s="11"/>
      <c r="F16" s="11"/>
    </row>
    <row r="17" spans="1:6" x14ac:dyDescent="0.2">
      <c r="A17" s="11"/>
      <c r="B17" s="11"/>
      <c r="C17" s="11"/>
      <c r="D17" s="11"/>
      <c r="E17" s="11"/>
      <c r="F17" s="11"/>
    </row>
  </sheetData>
  <mergeCells count="3">
    <mergeCell ref="I9:J9"/>
    <mergeCell ref="A12:F17"/>
    <mergeCell ref="N9:S9"/>
  </mergeCells>
  <conditionalFormatting sqref="J11">
    <cfRule type="expression" dxfId="1" priority="2">
      <formula>OR(J11="غ",J11="ض",J11="ح",J11="ض ج")</formula>
    </cfRule>
  </conditionalFormatting>
  <conditionalFormatting sqref="J12">
    <cfRule type="expression" dxfId="0" priority="1">
      <formula>OR(J12="غ",J12="ض",J12="ح",J12="ض ج")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tebaa</dc:creator>
  <cp:lastModifiedBy>tebaa</cp:lastModifiedBy>
  <dcterms:created xsi:type="dcterms:W3CDTF">2017-07-24T21:34:18Z</dcterms:created>
  <dcterms:modified xsi:type="dcterms:W3CDTF">2017-07-28T11:58:48Z</dcterms:modified>
</cp:coreProperties>
</file>