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0" yWindow="60" windowWidth="15480" windowHeight="9675"/>
  </bookViews>
  <sheets>
    <sheet name="كشف المرتبات" sheetId="1" r:id="rId1"/>
    <sheet name="المبيعات" sheetId="2" r:id="rId2"/>
    <sheet name="ادخال و اخراج" sheetId="3" r:id="rId3"/>
  </sheets>
  <definedNames>
    <definedName name="_xlnm._FilterDatabase" localSheetId="0" hidden="1">'كشف المرتبات'!$A$1:$S$116</definedName>
    <definedName name="myrange">'كشف المرتبات'!$A$2:$S$194</definedName>
    <definedName name="_xlnm.Print_Titles" localSheetId="0">'كشف المرتبات'!$1:$1</definedName>
  </definedNames>
  <calcPr calcId="145621"/>
</workbook>
</file>

<file path=xl/calcChain.xml><?xml version="1.0" encoding="utf-8"?>
<calcChain xmlns="http://schemas.openxmlformats.org/spreadsheetml/2006/main">
  <c r="L3" i="1" l="1"/>
  <c r="D5" i="3" l="1"/>
  <c r="E5" i="3"/>
  <c r="D6" i="3"/>
  <c r="E6" i="3"/>
  <c r="D7" i="3"/>
  <c r="E7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D49" i="3"/>
  <c r="E49" i="3"/>
  <c r="D50" i="3"/>
  <c r="E50" i="3"/>
  <c r="D51" i="3"/>
  <c r="E51" i="3"/>
  <c r="D52" i="3"/>
  <c r="E52" i="3"/>
  <c r="D53" i="3"/>
  <c r="E53" i="3"/>
  <c r="D54" i="3"/>
  <c r="E54" i="3"/>
  <c r="D55" i="3"/>
  <c r="E55" i="3"/>
  <c r="D56" i="3"/>
  <c r="E56" i="3"/>
  <c r="D57" i="3"/>
  <c r="E57" i="3"/>
  <c r="D58" i="3"/>
  <c r="E58" i="3"/>
  <c r="D59" i="3"/>
  <c r="E59" i="3"/>
  <c r="D60" i="3"/>
  <c r="E60" i="3"/>
  <c r="D61" i="3"/>
  <c r="E61" i="3"/>
  <c r="D62" i="3"/>
  <c r="E62" i="3"/>
  <c r="D63" i="3"/>
  <c r="E63" i="3"/>
  <c r="D64" i="3"/>
  <c r="E64" i="3"/>
  <c r="D65" i="3"/>
  <c r="E65" i="3"/>
  <c r="D66" i="3"/>
  <c r="E66" i="3"/>
  <c r="D67" i="3"/>
  <c r="E67" i="3"/>
  <c r="D68" i="3"/>
  <c r="E68" i="3"/>
  <c r="D69" i="3"/>
  <c r="E69" i="3"/>
  <c r="D70" i="3"/>
  <c r="E70" i="3"/>
  <c r="D71" i="3"/>
  <c r="E71" i="3"/>
  <c r="D72" i="3"/>
  <c r="E72" i="3"/>
  <c r="D73" i="3"/>
  <c r="E73" i="3"/>
  <c r="D74" i="3"/>
  <c r="E74" i="3"/>
  <c r="D75" i="3"/>
  <c r="E75" i="3"/>
  <c r="D76" i="3"/>
  <c r="E76" i="3"/>
  <c r="D77" i="3"/>
  <c r="E77" i="3"/>
  <c r="D78" i="3"/>
  <c r="E78" i="3"/>
  <c r="D79" i="3"/>
  <c r="E79" i="3"/>
  <c r="D80" i="3"/>
  <c r="E80" i="3"/>
  <c r="D81" i="3"/>
  <c r="E81" i="3"/>
  <c r="D82" i="3"/>
  <c r="E82" i="3"/>
  <c r="D83" i="3"/>
  <c r="E83" i="3"/>
  <c r="D84" i="3"/>
  <c r="E84" i="3"/>
  <c r="D85" i="3"/>
  <c r="E85" i="3"/>
  <c r="D86" i="3"/>
  <c r="E86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96" i="3"/>
  <c r="E96" i="3"/>
  <c r="D97" i="3"/>
  <c r="E97" i="3"/>
  <c r="D98" i="3"/>
  <c r="E98" i="3"/>
  <c r="D99" i="3"/>
  <c r="E99" i="3"/>
  <c r="D100" i="3"/>
  <c r="E100" i="3"/>
  <c r="D101" i="3"/>
  <c r="E101" i="3"/>
  <c r="D102" i="3"/>
  <c r="E102" i="3"/>
  <c r="D103" i="3"/>
  <c r="E103" i="3"/>
  <c r="D104" i="3"/>
  <c r="E104" i="3"/>
  <c r="D105" i="3"/>
  <c r="E105" i="3"/>
  <c r="D106" i="3"/>
  <c r="E106" i="3"/>
  <c r="D107" i="3"/>
  <c r="E107" i="3"/>
  <c r="D108" i="3"/>
  <c r="E108" i="3"/>
  <c r="D109" i="3"/>
  <c r="E109" i="3"/>
  <c r="D110" i="3"/>
  <c r="E110" i="3"/>
  <c r="D111" i="3"/>
  <c r="E111" i="3"/>
  <c r="D112" i="3"/>
  <c r="E112" i="3"/>
  <c r="D113" i="3"/>
  <c r="E113" i="3"/>
  <c r="D114" i="3"/>
  <c r="E114" i="3"/>
  <c r="D115" i="3"/>
  <c r="E115" i="3"/>
  <c r="D116" i="3"/>
  <c r="E116" i="3"/>
  <c r="D117" i="3"/>
  <c r="E117" i="3"/>
  <c r="D118" i="3"/>
  <c r="E118" i="3"/>
  <c r="D119" i="3"/>
  <c r="E119" i="3"/>
  <c r="D120" i="3"/>
  <c r="E120" i="3"/>
  <c r="D121" i="3"/>
  <c r="E121" i="3"/>
  <c r="D122" i="3"/>
  <c r="E122" i="3"/>
  <c r="D123" i="3"/>
  <c r="E123" i="3"/>
  <c r="D124" i="3"/>
  <c r="E124" i="3"/>
  <c r="D125" i="3"/>
  <c r="E125" i="3"/>
  <c r="D126" i="3"/>
  <c r="E126" i="3"/>
  <c r="D127" i="3"/>
  <c r="E127" i="3"/>
  <c r="D128" i="3"/>
  <c r="E128" i="3"/>
  <c r="D129" i="3"/>
  <c r="E129" i="3"/>
  <c r="D130" i="3"/>
  <c r="E130" i="3"/>
  <c r="D131" i="3"/>
  <c r="E131" i="3"/>
  <c r="D132" i="3"/>
  <c r="E132" i="3"/>
  <c r="D133" i="3"/>
  <c r="E133" i="3"/>
  <c r="D134" i="3"/>
  <c r="E134" i="3"/>
  <c r="D135" i="3"/>
  <c r="E135" i="3"/>
  <c r="D136" i="3"/>
  <c r="E136" i="3"/>
  <c r="D137" i="3"/>
  <c r="E137" i="3"/>
  <c r="D138" i="3"/>
  <c r="E138" i="3"/>
  <c r="D139" i="3"/>
  <c r="E139" i="3"/>
  <c r="D140" i="3"/>
  <c r="E140" i="3"/>
  <c r="D141" i="3"/>
  <c r="E141" i="3"/>
  <c r="D142" i="3"/>
  <c r="E142" i="3"/>
  <c r="D143" i="3"/>
  <c r="E143" i="3"/>
  <c r="D144" i="3"/>
  <c r="E144" i="3"/>
  <c r="D145" i="3"/>
  <c r="E145" i="3"/>
  <c r="D146" i="3"/>
  <c r="E146" i="3"/>
  <c r="D147" i="3"/>
  <c r="E147" i="3"/>
  <c r="D148" i="3"/>
  <c r="E148" i="3"/>
  <c r="D149" i="3"/>
  <c r="E149" i="3"/>
  <c r="D150" i="3"/>
  <c r="E150" i="3"/>
  <c r="D151" i="3"/>
  <c r="E151" i="3"/>
  <c r="D152" i="3"/>
  <c r="E152" i="3"/>
  <c r="D153" i="3"/>
  <c r="E153" i="3"/>
  <c r="D154" i="3"/>
  <c r="E154" i="3"/>
  <c r="D155" i="3"/>
  <c r="E155" i="3"/>
  <c r="D156" i="3"/>
  <c r="E156" i="3"/>
  <c r="D157" i="3"/>
  <c r="E157" i="3"/>
  <c r="D158" i="3"/>
  <c r="E158" i="3"/>
  <c r="D159" i="3"/>
  <c r="E159" i="3"/>
  <c r="D160" i="3"/>
  <c r="E160" i="3"/>
  <c r="D161" i="3"/>
  <c r="E161" i="3"/>
  <c r="D162" i="3"/>
  <c r="E162" i="3"/>
  <c r="D163" i="3"/>
  <c r="E163" i="3"/>
  <c r="D164" i="3"/>
  <c r="E164" i="3"/>
  <c r="D165" i="3"/>
  <c r="E165" i="3"/>
  <c r="D166" i="3"/>
  <c r="E166" i="3"/>
  <c r="D167" i="3"/>
  <c r="E167" i="3"/>
  <c r="D168" i="3"/>
  <c r="E168" i="3"/>
  <c r="D169" i="3"/>
  <c r="E169" i="3"/>
  <c r="D170" i="3"/>
  <c r="E170" i="3"/>
  <c r="D171" i="3"/>
  <c r="E171" i="3"/>
  <c r="D172" i="3"/>
  <c r="E172" i="3"/>
  <c r="D173" i="3"/>
  <c r="E173" i="3"/>
  <c r="D174" i="3"/>
  <c r="E174" i="3"/>
  <c r="D175" i="3"/>
  <c r="E175" i="3"/>
  <c r="D176" i="3"/>
  <c r="E176" i="3"/>
  <c r="D177" i="3"/>
  <c r="E177" i="3"/>
  <c r="D178" i="3"/>
  <c r="E178" i="3"/>
  <c r="D179" i="3"/>
  <c r="E179" i="3"/>
  <c r="D180" i="3"/>
  <c r="E180" i="3"/>
  <c r="D181" i="3"/>
  <c r="E181" i="3"/>
  <c r="D182" i="3"/>
  <c r="E182" i="3"/>
  <c r="D183" i="3"/>
  <c r="E183" i="3"/>
  <c r="D184" i="3"/>
  <c r="E184" i="3"/>
  <c r="D185" i="3"/>
  <c r="E185" i="3"/>
  <c r="D186" i="3"/>
  <c r="E186" i="3"/>
  <c r="D187" i="3"/>
  <c r="E187" i="3"/>
  <c r="D188" i="3"/>
  <c r="E188" i="3"/>
  <c r="D189" i="3"/>
  <c r="E189" i="3"/>
  <c r="D190" i="3"/>
  <c r="E190" i="3"/>
  <c r="D191" i="3"/>
  <c r="E191" i="3"/>
  <c r="D192" i="3"/>
  <c r="E192" i="3"/>
  <c r="D193" i="3"/>
  <c r="E193" i="3"/>
  <c r="D194" i="3"/>
  <c r="E194" i="3"/>
  <c r="D195" i="3"/>
  <c r="E195" i="3"/>
  <c r="D196" i="3"/>
  <c r="E196" i="3"/>
  <c r="D197" i="3"/>
  <c r="E197" i="3"/>
  <c r="D198" i="3"/>
  <c r="E198" i="3"/>
  <c r="D199" i="3"/>
  <c r="E199" i="3"/>
  <c r="D200" i="3"/>
  <c r="E200" i="3"/>
  <c r="D201" i="3"/>
  <c r="E201" i="3"/>
  <c r="D202" i="3"/>
  <c r="E202" i="3"/>
  <c r="D203" i="3"/>
  <c r="E203" i="3"/>
  <c r="D204" i="3"/>
  <c r="E204" i="3"/>
  <c r="D205" i="3"/>
  <c r="E205" i="3"/>
  <c r="D206" i="3"/>
  <c r="E206" i="3"/>
  <c r="D207" i="3"/>
  <c r="E207" i="3"/>
  <c r="D208" i="3"/>
  <c r="E208" i="3"/>
  <c r="D209" i="3"/>
  <c r="E209" i="3"/>
  <c r="D210" i="3"/>
  <c r="E210" i="3"/>
  <c r="D211" i="3"/>
  <c r="E211" i="3"/>
  <c r="D212" i="3"/>
  <c r="E212" i="3"/>
  <c r="D213" i="3"/>
  <c r="E213" i="3"/>
  <c r="D214" i="3"/>
  <c r="E214" i="3"/>
  <c r="D215" i="3"/>
  <c r="E215" i="3"/>
  <c r="D216" i="3"/>
  <c r="E216" i="3"/>
  <c r="D217" i="3"/>
  <c r="E217" i="3"/>
  <c r="D218" i="3"/>
  <c r="E218" i="3"/>
  <c r="D219" i="3"/>
  <c r="E219" i="3"/>
  <c r="D220" i="3"/>
  <c r="E220" i="3"/>
  <c r="D221" i="3"/>
  <c r="E221" i="3"/>
  <c r="D222" i="3"/>
  <c r="E222" i="3"/>
  <c r="D223" i="3"/>
  <c r="E223" i="3"/>
  <c r="D224" i="3"/>
  <c r="E224" i="3"/>
  <c r="D225" i="3"/>
  <c r="E225" i="3"/>
  <c r="D226" i="3"/>
  <c r="E226" i="3"/>
  <c r="D227" i="3"/>
  <c r="E227" i="3"/>
  <c r="D228" i="3"/>
  <c r="E228" i="3"/>
  <c r="D229" i="3"/>
  <c r="E229" i="3"/>
  <c r="D230" i="3"/>
  <c r="E230" i="3"/>
  <c r="D231" i="3"/>
  <c r="E231" i="3"/>
  <c r="D232" i="3"/>
  <c r="E232" i="3"/>
  <c r="D233" i="3"/>
  <c r="E233" i="3"/>
  <c r="D234" i="3"/>
  <c r="E234" i="3"/>
  <c r="D235" i="3"/>
  <c r="E235" i="3"/>
  <c r="D236" i="3"/>
  <c r="E236" i="3"/>
  <c r="D237" i="3"/>
  <c r="E237" i="3"/>
  <c r="D238" i="3"/>
  <c r="E238" i="3"/>
  <c r="D239" i="3"/>
  <c r="E239" i="3"/>
  <c r="D240" i="3"/>
  <c r="E240" i="3"/>
  <c r="D241" i="3"/>
  <c r="E241" i="3"/>
  <c r="D242" i="3"/>
  <c r="E242" i="3"/>
  <c r="D243" i="3"/>
  <c r="E243" i="3"/>
  <c r="D244" i="3"/>
  <c r="E244" i="3"/>
  <c r="D245" i="3"/>
  <c r="E245" i="3"/>
  <c r="D246" i="3"/>
  <c r="E246" i="3"/>
  <c r="D247" i="3"/>
  <c r="E247" i="3"/>
  <c r="D248" i="3"/>
  <c r="E248" i="3"/>
  <c r="D249" i="3"/>
  <c r="E249" i="3"/>
  <c r="D250" i="3"/>
  <c r="E250" i="3"/>
  <c r="D251" i="3"/>
  <c r="E251" i="3"/>
  <c r="D252" i="3"/>
  <c r="E252" i="3"/>
  <c r="D253" i="3"/>
  <c r="E253" i="3"/>
  <c r="D254" i="3"/>
  <c r="E254" i="3"/>
  <c r="D255" i="3"/>
  <c r="E255" i="3"/>
  <c r="D256" i="3"/>
  <c r="E256" i="3"/>
  <c r="D257" i="3"/>
  <c r="E257" i="3"/>
  <c r="D258" i="3"/>
  <c r="E258" i="3"/>
  <c r="D259" i="3"/>
  <c r="E259" i="3"/>
  <c r="D260" i="3"/>
  <c r="E260" i="3"/>
  <c r="D261" i="3"/>
  <c r="E261" i="3"/>
  <c r="D262" i="3"/>
  <c r="E262" i="3"/>
  <c r="D263" i="3"/>
  <c r="E263" i="3"/>
  <c r="D264" i="3"/>
  <c r="E264" i="3"/>
  <c r="D265" i="3"/>
  <c r="E265" i="3"/>
  <c r="D266" i="3"/>
  <c r="E266" i="3"/>
  <c r="D267" i="3"/>
  <c r="E267" i="3"/>
  <c r="D268" i="3"/>
  <c r="E268" i="3"/>
  <c r="D269" i="3"/>
  <c r="E269" i="3"/>
  <c r="D270" i="3"/>
  <c r="E270" i="3"/>
  <c r="D271" i="3"/>
  <c r="E271" i="3"/>
  <c r="D272" i="3"/>
  <c r="E272" i="3"/>
  <c r="D273" i="3"/>
  <c r="E273" i="3"/>
  <c r="D274" i="3"/>
  <c r="E274" i="3"/>
  <c r="D275" i="3"/>
  <c r="E275" i="3"/>
  <c r="D276" i="3"/>
  <c r="E276" i="3"/>
  <c r="D277" i="3"/>
  <c r="E277" i="3"/>
  <c r="D278" i="3"/>
  <c r="E278" i="3"/>
  <c r="D279" i="3"/>
  <c r="E279" i="3"/>
  <c r="D280" i="3"/>
  <c r="E280" i="3"/>
  <c r="D281" i="3"/>
  <c r="E281" i="3"/>
  <c r="D282" i="3"/>
  <c r="E282" i="3"/>
  <c r="D283" i="3"/>
  <c r="E283" i="3"/>
  <c r="D284" i="3"/>
  <c r="E284" i="3"/>
  <c r="D285" i="3"/>
  <c r="E285" i="3"/>
  <c r="D286" i="3"/>
  <c r="E286" i="3"/>
  <c r="D287" i="3"/>
  <c r="E287" i="3"/>
  <c r="D288" i="3"/>
  <c r="E288" i="3"/>
  <c r="D289" i="3"/>
  <c r="E289" i="3"/>
  <c r="D290" i="3"/>
  <c r="E290" i="3"/>
  <c r="D291" i="3"/>
  <c r="E291" i="3"/>
  <c r="D292" i="3"/>
  <c r="E292" i="3"/>
  <c r="D293" i="3"/>
  <c r="E293" i="3"/>
  <c r="D294" i="3"/>
  <c r="E294" i="3"/>
  <c r="D295" i="3"/>
  <c r="E295" i="3"/>
  <c r="D296" i="3"/>
  <c r="E296" i="3"/>
  <c r="D297" i="3"/>
  <c r="E297" i="3"/>
  <c r="D298" i="3"/>
  <c r="E298" i="3"/>
  <c r="D299" i="3"/>
  <c r="E299" i="3"/>
  <c r="D300" i="3"/>
  <c r="E300" i="3"/>
  <c r="D301" i="3"/>
  <c r="E301" i="3"/>
  <c r="D302" i="3"/>
  <c r="E302" i="3"/>
  <c r="D303" i="3"/>
  <c r="E303" i="3"/>
  <c r="D304" i="3"/>
  <c r="E304" i="3"/>
  <c r="D305" i="3"/>
  <c r="E305" i="3"/>
  <c r="D306" i="3"/>
  <c r="E306" i="3"/>
  <c r="D307" i="3"/>
  <c r="E307" i="3"/>
  <c r="D308" i="3"/>
  <c r="E308" i="3"/>
  <c r="D309" i="3"/>
  <c r="E309" i="3"/>
  <c r="D310" i="3"/>
  <c r="E310" i="3"/>
  <c r="D311" i="3"/>
  <c r="E311" i="3"/>
  <c r="D312" i="3"/>
  <c r="E312" i="3"/>
  <c r="D313" i="3"/>
  <c r="E313" i="3"/>
  <c r="D314" i="3"/>
  <c r="E314" i="3"/>
  <c r="D315" i="3"/>
  <c r="E315" i="3"/>
  <c r="D316" i="3"/>
  <c r="E316" i="3"/>
  <c r="D317" i="3"/>
  <c r="E317" i="3"/>
  <c r="D318" i="3"/>
  <c r="E318" i="3"/>
  <c r="D319" i="3"/>
  <c r="E319" i="3"/>
  <c r="D320" i="3"/>
  <c r="E320" i="3"/>
  <c r="D321" i="3"/>
  <c r="E321" i="3"/>
  <c r="D322" i="3"/>
  <c r="E322" i="3"/>
  <c r="D323" i="3"/>
  <c r="E323" i="3"/>
  <c r="D324" i="3"/>
  <c r="E324" i="3"/>
  <c r="D325" i="3"/>
  <c r="E325" i="3"/>
  <c r="D326" i="3"/>
  <c r="E326" i="3"/>
  <c r="D327" i="3"/>
  <c r="E327" i="3"/>
  <c r="D328" i="3"/>
  <c r="E328" i="3"/>
  <c r="D329" i="3"/>
  <c r="E329" i="3"/>
  <c r="D330" i="3"/>
  <c r="E330" i="3"/>
  <c r="D331" i="3"/>
  <c r="E331" i="3"/>
  <c r="D332" i="3"/>
  <c r="E332" i="3"/>
  <c r="D333" i="3"/>
  <c r="E333" i="3"/>
  <c r="D334" i="3"/>
  <c r="E334" i="3"/>
  <c r="D335" i="3"/>
  <c r="E335" i="3"/>
  <c r="D336" i="3"/>
  <c r="E336" i="3"/>
  <c r="D337" i="3"/>
  <c r="E337" i="3"/>
  <c r="D338" i="3"/>
  <c r="E338" i="3"/>
  <c r="D339" i="3"/>
  <c r="E339" i="3"/>
  <c r="D340" i="3"/>
  <c r="E340" i="3"/>
  <c r="D341" i="3"/>
  <c r="E341" i="3"/>
  <c r="D342" i="3"/>
  <c r="E342" i="3"/>
  <c r="D343" i="3"/>
  <c r="E343" i="3"/>
  <c r="D344" i="3"/>
  <c r="E344" i="3"/>
  <c r="D345" i="3"/>
  <c r="E345" i="3"/>
  <c r="D346" i="3"/>
  <c r="E346" i="3"/>
  <c r="D347" i="3"/>
  <c r="E347" i="3"/>
  <c r="D348" i="3"/>
  <c r="E348" i="3"/>
  <c r="D349" i="3"/>
  <c r="E349" i="3"/>
  <c r="D350" i="3"/>
  <c r="E350" i="3"/>
  <c r="D351" i="3"/>
  <c r="E351" i="3"/>
  <c r="D352" i="3"/>
  <c r="E352" i="3"/>
  <c r="D353" i="3"/>
  <c r="E353" i="3"/>
  <c r="D354" i="3"/>
  <c r="E354" i="3"/>
  <c r="D355" i="3"/>
  <c r="E355" i="3"/>
  <c r="D356" i="3"/>
  <c r="E356" i="3"/>
  <c r="D357" i="3"/>
  <c r="E357" i="3"/>
  <c r="D358" i="3"/>
  <c r="E358" i="3"/>
  <c r="D359" i="3"/>
  <c r="E359" i="3"/>
  <c r="D360" i="3"/>
  <c r="E360" i="3"/>
  <c r="D361" i="3"/>
  <c r="E361" i="3"/>
  <c r="D362" i="3"/>
  <c r="E362" i="3"/>
  <c r="D363" i="3"/>
  <c r="E363" i="3"/>
  <c r="D364" i="3"/>
  <c r="E364" i="3"/>
  <c r="D365" i="3"/>
  <c r="E365" i="3"/>
  <c r="D366" i="3"/>
  <c r="E366" i="3"/>
  <c r="D367" i="3"/>
  <c r="E367" i="3"/>
  <c r="D368" i="3"/>
  <c r="E368" i="3"/>
  <c r="D369" i="3"/>
  <c r="E369" i="3"/>
  <c r="D370" i="3"/>
  <c r="E370" i="3"/>
  <c r="D371" i="3"/>
  <c r="E371" i="3"/>
  <c r="D372" i="3"/>
  <c r="E372" i="3"/>
  <c r="D373" i="3"/>
  <c r="E373" i="3"/>
  <c r="D374" i="3"/>
  <c r="E374" i="3"/>
  <c r="D375" i="3"/>
  <c r="E375" i="3"/>
  <c r="D376" i="3"/>
  <c r="E376" i="3"/>
  <c r="D377" i="3"/>
  <c r="E377" i="3"/>
  <c r="D378" i="3"/>
  <c r="E378" i="3"/>
  <c r="D379" i="3"/>
  <c r="E379" i="3"/>
  <c r="D380" i="3"/>
  <c r="E380" i="3"/>
  <c r="D381" i="3"/>
  <c r="E381" i="3"/>
  <c r="D382" i="3"/>
  <c r="E382" i="3"/>
  <c r="D383" i="3"/>
  <c r="E383" i="3"/>
  <c r="D384" i="3"/>
  <c r="E384" i="3"/>
  <c r="D385" i="3"/>
  <c r="E385" i="3"/>
  <c r="D386" i="3"/>
  <c r="E386" i="3"/>
  <c r="D387" i="3"/>
  <c r="E387" i="3"/>
  <c r="D388" i="3"/>
  <c r="E388" i="3"/>
  <c r="D389" i="3"/>
  <c r="E389" i="3"/>
  <c r="D390" i="3"/>
  <c r="E390" i="3"/>
  <c r="D391" i="3"/>
  <c r="E391" i="3"/>
  <c r="D392" i="3"/>
  <c r="E392" i="3"/>
  <c r="D393" i="3"/>
  <c r="E393" i="3"/>
  <c r="D394" i="3"/>
  <c r="E394" i="3"/>
  <c r="D395" i="3"/>
  <c r="E395" i="3"/>
  <c r="D396" i="3"/>
  <c r="E396" i="3"/>
  <c r="D397" i="3"/>
  <c r="E397" i="3"/>
  <c r="D398" i="3"/>
  <c r="E398" i="3"/>
  <c r="D399" i="3"/>
  <c r="E399" i="3"/>
  <c r="D400" i="3"/>
  <c r="E400" i="3"/>
  <c r="D401" i="3"/>
  <c r="E401" i="3"/>
  <c r="D402" i="3"/>
  <c r="E402" i="3"/>
  <c r="D403" i="3"/>
  <c r="E403" i="3"/>
  <c r="D404" i="3"/>
  <c r="E404" i="3"/>
  <c r="D405" i="3"/>
  <c r="E405" i="3"/>
  <c r="D406" i="3"/>
  <c r="E406" i="3"/>
  <c r="D407" i="3"/>
  <c r="E407" i="3"/>
  <c r="D408" i="3"/>
  <c r="E408" i="3"/>
  <c r="D409" i="3"/>
  <c r="E409" i="3"/>
  <c r="D410" i="3"/>
  <c r="E410" i="3"/>
  <c r="D411" i="3"/>
  <c r="E411" i="3"/>
  <c r="D412" i="3"/>
  <c r="E412" i="3"/>
  <c r="D413" i="3"/>
  <c r="E413" i="3"/>
  <c r="D414" i="3"/>
  <c r="E414" i="3"/>
  <c r="D415" i="3"/>
  <c r="E415" i="3"/>
  <c r="D416" i="3"/>
  <c r="E416" i="3"/>
  <c r="D417" i="3"/>
  <c r="E417" i="3"/>
  <c r="D418" i="3"/>
  <c r="E418" i="3"/>
  <c r="D419" i="3"/>
  <c r="E419" i="3"/>
  <c r="D420" i="3"/>
  <c r="E420" i="3"/>
  <c r="D421" i="3"/>
  <c r="E421" i="3"/>
  <c r="D422" i="3"/>
  <c r="E422" i="3"/>
  <c r="D423" i="3"/>
  <c r="E423" i="3"/>
  <c r="D424" i="3"/>
  <c r="E424" i="3"/>
  <c r="D425" i="3"/>
  <c r="E425" i="3"/>
  <c r="D426" i="3"/>
  <c r="E426" i="3"/>
  <c r="D427" i="3"/>
  <c r="E427" i="3"/>
  <c r="D428" i="3"/>
  <c r="E428" i="3"/>
  <c r="D429" i="3"/>
  <c r="E429" i="3"/>
  <c r="D430" i="3"/>
  <c r="E430" i="3"/>
  <c r="D431" i="3"/>
  <c r="E431" i="3"/>
  <c r="D432" i="3"/>
  <c r="E432" i="3"/>
  <c r="D433" i="3"/>
  <c r="E433" i="3"/>
  <c r="D434" i="3"/>
  <c r="E434" i="3"/>
  <c r="D435" i="3"/>
  <c r="E435" i="3"/>
  <c r="D436" i="3"/>
  <c r="E436" i="3"/>
  <c r="D437" i="3"/>
  <c r="E437" i="3"/>
  <c r="D438" i="3"/>
  <c r="E438" i="3"/>
  <c r="D439" i="3"/>
  <c r="E439" i="3"/>
  <c r="D440" i="3"/>
  <c r="E440" i="3"/>
  <c r="D441" i="3"/>
  <c r="E441" i="3"/>
  <c r="D442" i="3"/>
  <c r="E442" i="3"/>
  <c r="D443" i="3"/>
  <c r="E443" i="3"/>
  <c r="D444" i="3"/>
  <c r="E444" i="3"/>
  <c r="D445" i="3"/>
  <c r="E445" i="3"/>
  <c r="D446" i="3"/>
  <c r="E446" i="3"/>
  <c r="D447" i="3"/>
  <c r="E447" i="3"/>
  <c r="D448" i="3"/>
  <c r="E448" i="3"/>
  <c r="D449" i="3"/>
  <c r="E449" i="3"/>
  <c r="D450" i="3"/>
  <c r="E450" i="3"/>
  <c r="D451" i="3"/>
  <c r="E451" i="3"/>
  <c r="D452" i="3"/>
  <c r="E452" i="3"/>
  <c r="D453" i="3"/>
  <c r="E453" i="3"/>
  <c r="D454" i="3"/>
  <c r="E454" i="3"/>
  <c r="D455" i="3"/>
  <c r="E455" i="3"/>
  <c r="D456" i="3"/>
  <c r="E456" i="3"/>
  <c r="D457" i="3"/>
  <c r="E457" i="3"/>
  <c r="D458" i="3"/>
  <c r="E458" i="3"/>
  <c r="D459" i="3"/>
  <c r="E459" i="3"/>
  <c r="D460" i="3"/>
  <c r="E460" i="3"/>
  <c r="D461" i="3"/>
  <c r="E461" i="3"/>
  <c r="D462" i="3"/>
  <c r="E462" i="3"/>
  <c r="D463" i="3"/>
  <c r="E463" i="3"/>
  <c r="D464" i="3"/>
  <c r="E464" i="3"/>
  <c r="D465" i="3"/>
  <c r="E465" i="3"/>
  <c r="D466" i="3"/>
  <c r="E466" i="3"/>
  <c r="D467" i="3"/>
  <c r="E467" i="3"/>
  <c r="D468" i="3"/>
  <c r="E468" i="3"/>
  <c r="D469" i="3"/>
  <c r="E469" i="3"/>
  <c r="D470" i="3"/>
  <c r="E470" i="3"/>
  <c r="D471" i="3"/>
  <c r="E471" i="3"/>
  <c r="D472" i="3"/>
  <c r="E472" i="3"/>
  <c r="D473" i="3"/>
  <c r="E473" i="3"/>
  <c r="D474" i="3"/>
  <c r="E474" i="3"/>
  <c r="D475" i="3"/>
  <c r="E475" i="3"/>
  <c r="D476" i="3"/>
  <c r="E476" i="3"/>
  <c r="D477" i="3"/>
  <c r="E477" i="3"/>
  <c r="D478" i="3"/>
  <c r="E478" i="3"/>
  <c r="D479" i="3"/>
  <c r="E479" i="3"/>
  <c r="D480" i="3"/>
  <c r="E480" i="3"/>
  <c r="D481" i="3"/>
  <c r="E481" i="3"/>
  <c r="D482" i="3"/>
  <c r="E482" i="3"/>
  <c r="D483" i="3"/>
  <c r="E483" i="3"/>
  <c r="D484" i="3"/>
  <c r="E484" i="3"/>
  <c r="D485" i="3"/>
  <c r="E485" i="3"/>
  <c r="D486" i="3"/>
  <c r="E486" i="3"/>
  <c r="D487" i="3"/>
  <c r="E487" i="3"/>
  <c r="D488" i="3"/>
  <c r="E488" i="3"/>
  <c r="D489" i="3"/>
  <c r="E489" i="3"/>
  <c r="D490" i="3"/>
  <c r="E490" i="3"/>
  <c r="D491" i="3"/>
  <c r="E491" i="3"/>
  <c r="D492" i="3"/>
  <c r="E492" i="3"/>
  <c r="D493" i="3"/>
  <c r="E493" i="3"/>
  <c r="D494" i="3"/>
  <c r="E494" i="3"/>
  <c r="D495" i="3"/>
  <c r="E495" i="3"/>
  <c r="D496" i="3"/>
  <c r="E496" i="3"/>
  <c r="D497" i="3"/>
  <c r="E497" i="3"/>
  <c r="D498" i="3"/>
  <c r="E498" i="3"/>
  <c r="D499" i="3"/>
  <c r="E499" i="3"/>
  <c r="D500" i="3"/>
  <c r="E500" i="3"/>
  <c r="D501" i="3"/>
  <c r="E501" i="3"/>
  <c r="D502" i="3"/>
  <c r="E502" i="3"/>
  <c r="D503" i="3"/>
  <c r="E503" i="3"/>
  <c r="D504" i="3"/>
  <c r="E504" i="3"/>
  <c r="D505" i="3"/>
  <c r="E505" i="3"/>
  <c r="D506" i="3"/>
  <c r="E506" i="3"/>
  <c r="D507" i="3"/>
  <c r="E507" i="3"/>
  <c r="D508" i="3"/>
  <c r="E508" i="3"/>
  <c r="D509" i="3"/>
  <c r="E509" i="3"/>
  <c r="D510" i="3"/>
  <c r="E510" i="3"/>
  <c r="D511" i="3"/>
  <c r="E511" i="3"/>
  <c r="D512" i="3"/>
  <c r="E512" i="3"/>
  <c r="D513" i="3"/>
  <c r="E513" i="3"/>
  <c r="D514" i="3"/>
  <c r="E514" i="3"/>
  <c r="D515" i="3"/>
  <c r="E515" i="3"/>
  <c r="D516" i="3"/>
  <c r="E516" i="3"/>
  <c r="D517" i="3"/>
  <c r="E517" i="3"/>
  <c r="D518" i="3"/>
  <c r="E518" i="3"/>
  <c r="D519" i="3"/>
  <c r="E519" i="3"/>
  <c r="D520" i="3"/>
  <c r="E520" i="3"/>
  <c r="D521" i="3"/>
  <c r="E521" i="3"/>
  <c r="D522" i="3"/>
  <c r="E522" i="3"/>
  <c r="D523" i="3"/>
  <c r="E523" i="3"/>
  <c r="D524" i="3"/>
  <c r="E524" i="3"/>
  <c r="D525" i="3"/>
  <c r="E525" i="3"/>
  <c r="D526" i="3"/>
  <c r="E526" i="3"/>
  <c r="D527" i="3"/>
  <c r="E527" i="3"/>
  <c r="D528" i="3"/>
  <c r="E528" i="3"/>
  <c r="D529" i="3"/>
  <c r="E529" i="3"/>
  <c r="D530" i="3"/>
  <c r="E530" i="3"/>
  <c r="D531" i="3"/>
  <c r="E531" i="3"/>
  <c r="D532" i="3"/>
  <c r="E532" i="3"/>
  <c r="D533" i="3"/>
  <c r="E533" i="3"/>
  <c r="D534" i="3"/>
  <c r="E534" i="3"/>
  <c r="D535" i="3"/>
  <c r="E535" i="3"/>
  <c r="D536" i="3"/>
  <c r="E536" i="3"/>
  <c r="D537" i="3"/>
  <c r="E537" i="3"/>
  <c r="D538" i="3"/>
  <c r="E538" i="3"/>
  <c r="D539" i="3"/>
  <c r="E539" i="3"/>
  <c r="D540" i="3"/>
  <c r="E540" i="3"/>
  <c r="D541" i="3"/>
  <c r="E541" i="3"/>
  <c r="D542" i="3"/>
  <c r="E542" i="3"/>
  <c r="D543" i="3"/>
  <c r="E543" i="3"/>
  <c r="D544" i="3"/>
  <c r="E544" i="3"/>
  <c r="D545" i="3"/>
  <c r="E545" i="3"/>
  <c r="D546" i="3"/>
  <c r="E546" i="3"/>
  <c r="D547" i="3"/>
  <c r="E547" i="3"/>
  <c r="D548" i="3"/>
  <c r="E548" i="3"/>
  <c r="D549" i="3"/>
  <c r="E549" i="3"/>
  <c r="D550" i="3"/>
  <c r="E550" i="3"/>
  <c r="D551" i="3"/>
  <c r="E551" i="3"/>
  <c r="D552" i="3"/>
  <c r="E552" i="3"/>
  <c r="D553" i="3"/>
  <c r="E553" i="3"/>
  <c r="D554" i="3"/>
  <c r="E554" i="3"/>
  <c r="D555" i="3"/>
  <c r="E555" i="3"/>
  <c r="D556" i="3"/>
  <c r="E556" i="3"/>
  <c r="D557" i="3"/>
  <c r="E557" i="3"/>
  <c r="D558" i="3"/>
  <c r="E558" i="3"/>
  <c r="D559" i="3"/>
  <c r="E559" i="3"/>
  <c r="D560" i="3"/>
  <c r="E560" i="3"/>
  <c r="D561" i="3"/>
  <c r="E561" i="3"/>
  <c r="D562" i="3"/>
  <c r="E562" i="3"/>
  <c r="D563" i="3"/>
  <c r="E563" i="3"/>
  <c r="D564" i="3"/>
  <c r="E564" i="3"/>
  <c r="D565" i="3"/>
  <c r="E565" i="3"/>
  <c r="D566" i="3"/>
  <c r="E566" i="3"/>
  <c r="D567" i="3"/>
  <c r="E567" i="3"/>
  <c r="D568" i="3"/>
  <c r="E568" i="3"/>
  <c r="D569" i="3"/>
  <c r="E569" i="3"/>
  <c r="D570" i="3"/>
  <c r="E570" i="3"/>
  <c r="D571" i="3"/>
  <c r="E571" i="3"/>
  <c r="D572" i="3"/>
  <c r="E572" i="3"/>
  <c r="D573" i="3"/>
  <c r="E573" i="3"/>
  <c r="D574" i="3"/>
  <c r="E574" i="3"/>
  <c r="D575" i="3"/>
  <c r="E575" i="3"/>
  <c r="D576" i="3"/>
  <c r="E576" i="3"/>
  <c r="D577" i="3"/>
  <c r="E577" i="3"/>
  <c r="D578" i="3"/>
  <c r="E578" i="3"/>
  <c r="D579" i="3"/>
  <c r="E579" i="3"/>
  <c r="D580" i="3"/>
  <c r="E580" i="3"/>
  <c r="D581" i="3"/>
  <c r="E581" i="3"/>
  <c r="D582" i="3"/>
  <c r="E582" i="3"/>
  <c r="D583" i="3"/>
  <c r="E583" i="3"/>
  <c r="D584" i="3"/>
  <c r="E584" i="3"/>
  <c r="D585" i="3"/>
  <c r="E585" i="3"/>
  <c r="D586" i="3"/>
  <c r="E586" i="3"/>
  <c r="D587" i="3"/>
  <c r="E587" i="3"/>
  <c r="D588" i="3"/>
  <c r="E588" i="3"/>
  <c r="D589" i="3"/>
  <c r="E589" i="3"/>
  <c r="D590" i="3"/>
  <c r="E590" i="3"/>
  <c r="D591" i="3"/>
  <c r="E591" i="3"/>
  <c r="D592" i="3"/>
  <c r="E592" i="3"/>
  <c r="D593" i="3"/>
  <c r="E593" i="3"/>
  <c r="D594" i="3"/>
  <c r="E594" i="3"/>
  <c r="D595" i="3"/>
  <c r="E595" i="3"/>
  <c r="D596" i="3"/>
  <c r="E596" i="3"/>
  <c r="D597" i="3"/>
  <c r="E597" i="3"/>
  <c r="D598" i="3"/>
  <c r="E598" i="3"/>
  <c r="D599" i="3"/>
  <c r="E599" i="3"/>
  <c r="D600" i="3"/>
  <c r="E600" i="3"/>
  <c r="D601" i="3"/>
  <c r="E601" i="3"/>
  <c r="D602" i="3"/>
  <c r="E602" i="3"/>
  <c r="D603" i="3"/>
  <c r="E603" i="3"/>
  <c r="D604" i="3"/>
  <c r="E604" i="3"/>
  <c r="D605" i="3"/>
  <c r="E605" i="3"/>
  <c r="D606" i="3"/>
  <c r="E606" i="3"/>
  <c r="D607" i="3"/>
  <c r="E607" i="3"/>
  <c r="D608" i="3"/>
  <c r="E608" i="3"/>
  <c r="D609" i="3"/>
  <c r="E609" i="3"/>
  <c r="D610" i="3"/>
  <c r="E610" i="3"/>
  <c r="D611" i="3"/>
  <c r="E611" i="3"/>
  <c r="D612" i="3"/>
  <c r="E612" i="3"/>
  <c r="D613" i="3"/>
  <c r="E613" i="3"/>
  <c r="D614" i="3"/>
  <c r="E614" i="3"/>
  <c r="D615" i="3"/>
  <c r="E615" i="3"/>
  <c r="D616" i="3"/>
  <c r="E616" i="3"/>
  <c r="D617" i="3"/>
  <c r="E617" i="3"/>
  <c r="D618" i="3"/>
  <c r="E618" i="3"/>
  <c r="D619" i="3"/>
  <c r="E619" i="3"/>
  <c r="D620" i="3"/>
  <c r="E620" i="3"/>
  <c r="D621" i="3"/>
  <c r="E621" i="3"/>
  <c r="D622" i="3"/>
  <c r="E622" i="3"/>
  <c r="D623" i="3"/>
  <c r="E623" i="3"/>
  <c r="D624" i="3"/>
  <c r="E624" i="3"/>
  <c r="D625" i="3"/>
  <c r="E625" i="3"/>
  <c r="D626" i="3"/>
  <c r="E626" i="3"/>
  <c r="D627" i="3"/>
  <c r="E627" i="3"/>
  <c r="D628" i="3"/>
  <c r="E628" i="3"/>
  <c r="D629" i="3"/>
  <c r="E629" i="3"/>
  <c r="D630" i="3"/>
  <c r="E630" i="3"/>
  <c r="D631" i="3"/>
  <c r="E631" i="3"/>
  <c r="D632" i="3"/>
  <c r="E632" i="3"/>
  <c r="D633" i="3"/>
  <c r="E633" i="3"/>
  <c r="D634" i="3"/>
  <c r="E634" i="3"/>
  <c r="D635" i="3"/>
  <c r="E635" i="3"/>
  <c r="D636" i="3"/>
  <c r="E636" i="3"/>
  <c r="D637" i="3"/>
  <c r="E637" i="3"/>
  <c r="D638" i="3"/>
  <c r="E638" i="3"/>
  <c r="D639" i="3"/>
  <c r="E639" i="3"/>
  <c r="D640" i="3"/>
  <c r="E640" i="3"/>
  <c r="D641" i="3"/>
  <c r="E641" i="3"/>
  <c r="D642" i="3"/>
  <c r="E642" i="3"/>
  <c r="D643" i="3"/>
  <c r="E643" i="3"/>
  <c r="D644" i="3"/>
  <c r="E644" i="3"/>
  <c r="D645" i="3"/>
  <c r="E645" i="3"/>
  <c r="D646" i="3"/>
  <c r="E646" i="3"/>
  <c r="D647" i="3"/>
  <c r="E647" i="3"/>
  <c r="D648" i="3"/>
  <c r="E648" i="3"/>
  <c r="D649" i="3"/>
  <c r="E649" i="3"/>
  <c r="D650" i="3"/>
  <c r="E650" i="3"/>
  <c r="D651" i="3"/>
  <c r="E651" i="3"/>
  <c r="D652" i="3"/>
  <c r="E652" i="3"/>
  <c r="D653" i="3"/>
  <c r="E653" i="3"/>
  <c r="D654" i="3"/>
  <c r="E654" i="3"/>
  <c r="D655" i="3"/>
  <c r="E655" i="3"/>
  <c r="D656" i="3"/>
  <c r="E656" i="3"/>
  <c r="D657" i="3"/>
  <c r="E657" i="3"/>
  <c r="D658" i="3"/>
  <c r="E658" i="3"/>
  <c r="D659" i="3"/>
  <c r="E659" i="3"/>
  <c r="D660" i="3"/>
  <c r="E660" i="3"/>
  <c r="D661" i="3"/>
  <c r="E661" i="3"/>
  <c r="D662" i="3"/>
  <c r="E662" i="3"/>
  <c r="D663" i="3"/>
  <c r="E663" i="3"/>
  <c r="D664" i="3"/>
  <c r="E664" i="3"/>
  <c r="D665" i="3"/>
  <c r="E665" i="3"/>
  <c r="D666" i="3"/>
  <c r="E666" i="3"/>
  <c r="D667" i="3"/>
  <c r="E667" i="3"/>
  <c r="D668" i="3"/>
  <c r="E668" i="3"/>
  <c r="D669" i="3"/>
  <c r="E669" i="3"/>
  <c r="D670" i="3"/>
  <c r="E670" i="3"/>
  <c r="D671" i="3"/>
  <c r="E671" i="3"/>
  <c r="D672" i="3"/>
  <c r="E672" i="3"/>
  <c r="D673" i="3"/>
  <c r="E673" i="3"/>
  <c r="D674" i="3"/>
  <c r="E674" i="3"/>
  <c r="D675" i="3"/>
  <c r="E675" i="3"/>
  <c r="D676" i="3"/>
  <c r="E676" i="3"/>
  <c r="D677" i="3"/>
  <c r="E677" i="3"/>
  <c r="D678" i="3"/>
  <c r="E678" i="3"/>
  <c r="D679" i="3"/>
  <c r="E679" i="3"/>
  <c r="D680" i="3"/>
  <c r="E680" i="3"/>
  <c r="D681" i="3"/>
  <c r="E681" i="3"/>
  <c r="D682" i="3"/>
  <c r="E682" i="3"/>
  <c r="D683" i="3"/>
  <c r="E683" i="3"/>
  <c r="D684" i="3"/>
  <c r="E684" i="3"/>
  <c r="D685" i="3"/>
  <c r="E685" i="3"/>
  <c r="D686" i="3"/>
  <c r="E686" i="3"/>
  <c r="D687" i="3"/>
  <c r="E687" i="3"/>
  <c r="D688" i="3"/>
  <c r="E688" i="3"/>
  <c r="D689" i="3"/>
  <c r="E689" i="3"/>
  <c r="D690" i="3"/>
  <c r="E690" i="3"/>
  <c r="D691" i="3"/>
  <c r="E691" i="3"/>
  <c r="D692" i="3"/>
  <c r="E692" i="3"/>
  <c r="D693" i="3"/>
  <c r="E693" i="3"/>
  <c r="D694" i="3"/>
  <c r="E694" i="3"/>
  <c r="D695" i="3"/>
  <c r="E695" i="3"/>
  <c r="D696" i="3"/>
  <c r="E696" i="3"/>
  <c r="D697" i="3"/>
  <c r="E697" i="3"/>
  <c r="D698" i="3"/>
  <c r="E698" i="3"/>
  <c r="D699" i="3"/>
  <c r="E699" i="3"/>
  <c r="D700" i="3"/>
  <c r="E700" i="3"/>
  <c r="D701" i="3"/>
  <c r="E701" i="3"/>
  <c r="D702" i="3"/>
  <c r="E702" i="3"/>
  <c r="D703" i="3"/>
  <c r="E703" i="3"/>
  <c r="D704" i="3"/>
  <c r="E704" i="3"/>
  <c r="D705" i="3"/>
  <c r="E705" i="3"/>
  <c r="D706" i="3"/>
  <c r="E706" i="3"/>
  <c r="D707" i="3"/>
  <c r="E707" i="3"/>
  <c r="D708" i="3"/>
  <c r="E708" i="3"/>
  <c r="D709" i="3"/>
  <c r="E709" i="3"/>
  <c r="D710" i="3"/>
  <c r="E710" i="3"/>
  <c r="D711" i="3"/>
  <c r="E711" i="3"/>
  <c r="D712" i="3"/>
  <c r="E712" i="3"/>
  <c r="D713" i="3"/>
  <c r="E713" i="3"/>
  <c r="D714" i="3"/>
  <c r="E714" i="3"/>
  <c r="D715" i="3"/>
  <c r="E715" i="3"/>
  <c r="D716" i="3"/>
  <c r="E716" i="3"/>
  <c r="D717" i="3"/>
  <c r="E717" i="3"/>
  <c r="D718" i="3"/>
  <c r="E718" i="3"/>
  <c r="D719" i="3"/>
  <c r="E719" i="3"/>
  <c r="D720" i="3"/>
  <c r="E720" i="3"/>
  <c r="D721" i="3"/>
  <c r="E721" i="3"/>
  <c r="D722" i="3"/>
  <c r="E722" i="3"/>
  <c r="D723" i="3"/>
  <c r="E723" i="3"/>
  <c r="D724" i="3"/>
  <c r="E724" i="3"/>
  <c r="D725" i="3"/>
  <c r="E725" i="3"/>
  <c r="D726" i="3"/>
  <c r="E726" i="3"/>
  <c r="D727" i="3"/>
  <c r="E727" i="3"/>
  <c r="D728" i="3"/>
  <c r="E728" i="3"/>
  <c r="D729" i="3"/>
  <c r="E729" i="3"/>
  <c r="D730" i="3"/>
  <c r="E730" i="3"/>
  <c r="D731" i="3"/>
  <c r="E731" i="3"/>
  <c r="D732" i="3"/>
  <c r="E732" i="3"/>
  <c r="D733" i="3"/>
  <c r="E733" i="3"/>
  <c r="D734" i="3"/>
  <c r="E734" i="3"/>
  <c r="D735" i="3"/>
  <c r="E735" i="3"/>
  <c r="D736" i="3"/>
  <c r="E736" i="3"/>
  <c r="D737" i="3"/>
  <c r="E737" i="3"/>
  <c r="D738" i="3"/>
  <c r="E738" i="3"/>
  <c r="D739" i="3"/>
  <c r="E739" i="3"/>
  <c r="D740" i="3"/>
  <c r="E740" i="3"/>
  <c r="D741" i="3"/>
  <c r="E741" i="3"/>
  <c r="D742" i="3"/>
  <c r="E742" i="3"/>
  <c r="D743" i="3"/>
  <c r="E743" i="3"/>
  <c r="D744" i="3"/>
  <c r="E744" i="3"/>
  <c r="D745" i="3"/>
  <c r="E745" i="3"/>
  <c r="D746" i="3"/>
  <c r="E746" i="3"/>
  <c r="D747" i="3"/>
  <c r="E747" i="3"/>
  <c r="D748" i="3"/>
  <c r="E748" i="3"/>
  <c r="D749" i="3"/>
  <c r="E749" i="3"/>
  <c r="D750" i="3"/>
  <c r="E750" i="3"/>
  <c r="D751" i="3"/>
  <c r="E751" i="3"/>
  <c r="D752" i="3"/>
  <c r="E752" i="3"/>
  <c r="D753" i="3"/>
  <c r="E753" i="3"/>
  <c r="D754" i="3"/>
  <c r="E754" i="3"/>
  <c r="D755" i="3"/>
  <c r="E755" i="3"/>
  <c r="D756" i="3"/>
  <c r="E756" i="3"/>
  <c r="D757" i="3"/>
  <c r="E757" i="3"/>
  <c r="D758" i="3"/>
  <c r="E758" i="3"/>
  <c r="D759" i="3"/>
  <c r="E759" i="3"/>
  <c r="D760" i="3"/>
  <c r="E760" i="3"/>
  <c r="D761" i="3"/>
  <c r="E761" i="3"/>
  <c r="D762" i="3"/>
  <c r="E762" i="3"/>
  <c r="D763" i="3"/>
  <c r="E763" i="3"/>
  <c r="D764" i="3"/>
  <c r="E764" i="3"/>
  <c r="D765" i="3"/>
  <c r="E765" i="3"/>
  <c r="D766" i="3"/>
  <c r="E766" i="3"/>
  <c r="D767" i="3"/>
  <c r="E767" i="3"/>
  <c r="D768" i="3"/>
  <c r="E768" i="3"/>
  <c r="D769" i="3"/>
  <c r="E769" i="3"/>
  <c r="D770" i="3"/>
  <c r="E770" i="3"/>
  <c r="D771" i="3"/>
  <c r="E771" i="3"/>
  <c r="D772" i="3"/>
  <c r="E772" i="3"/>
  <c r="D773" i="3"/>
  <c r="E773" i="3"/>
  <c r="D774" i="3"/>
  <c r="E774" i="3"/>
  <c r="D775" i="3"/>
  <c r="E775" i="3"/>
  <c r="D776" i="3"/>
  <c r="E776" i="3"/>
  <c r="D777" i="3"/>
  <c r="E777" i="3"/>
  <c r="D778" i="3"/>
  <c r="E778" i="3"/>
  <c r="D779" i="3"/>
  <c r="E779" i="3"/>
  <c r="D780" i="3"/>
  <c r="E780" i="3"/>
  <c r="D781" i="3"/>
  <c r="E781" i="3"/>
  <c r="D782" i="3"/>
  <c r="E782" i="3"/>
  <c r="D783" i="3"/>
  <c r="E783" i="3"/>
  <c r="D784" i="3"/>
  <c r="E784" i="3"/>
  <c r="D785" i="3"/>
  <c r="E785" i="3"/>
  <c r="D786" i="3"/>
  <c r="E786" i="3"/>
  <c r="D787" i="3"/>
  <c r="E787" i="3"/>
  <c r="D788" i="3"/>
  <c r="E788" i="3"/>
  <c r="D789" i="3"/>
  <c r="E789" i="3"/>
  <c r="D790" i="3"/>
  <c r="E790" i="3"/>
  <c r="D791" i="3"/>
  <c r="E791" i="3"/>
  <c r="D792" i="3"/>
  <c r="E792" i="3"/>
  <c r="D793" i="3"/>
  <c r="E793" i="3"/>
  <c r="D794" i="3"/>
  <c r="E794" i="3"/>
  <c r="D795" i="3"/>
  <c r="E795" i="3"/>
  <c r="D796" i="3"/>
  <c r="E796" i="3"/>
  <c r="D797" i="3"/>
  <c r="E797" i="3"/>
  <c r="D798" i="3"/>
  <c r="E798" i="3"/>
  <c r="D799" i="3"/>
  <c r="E799" i="3"/>
  <c r="D800" i="3"/>
  <c r="E800" i="3"/>
  <c r="D801" i="3"/>
  <c r="E801" i="3"/>
  <c r="D802" i="3"/>
  <c r="E802" i="3"/>
  <c r="D803" i="3"/>
  <c r="E803" i="3"/>
  <c r="D804" i="3"/>
  <c r="E804" i="3"/>
  <c r="D805" i="3"/>
  <c r="E805" i="3"/>
  <c r="D806" i="3"/>
  <c r="E806" i="3"/>
  <c r="D807" i="3"/>
  <c r="E807" i="3"/>
  <c r="D808" i="3"/>
  <c r="E808" i="3"/>
  <c r="D809" i="3"/>
  <c r="E809" i="3"/>
  <c r="D810" i="3"/>
  <c r="E810" i="3"/>
  <c r="D811" i="3"/>
  <c r="E811" i="3"/>
  <c r="D812" i="3"/>
  <c r="E812" i="3"/>
  <c r="D813" i="3"/>
  <c r="E813" i="3"/>
  <c r="D814" i="3"/>
  <c r="E814" i="3"/>
  <c r="D815" i="3"/>
  <c r="E815" i="3"/>
  <c r="D816" i="3"/>
  <c r="E816" i="3"/>
  <c r="D817" i="3"/>
  <c r="E817" i="3"/>
  <c r="D818" i="3"/>
  <c r="E818" i="3"/>
  <c r="D819" i="3"/>
  <c r="E819" i="3"/>
  <c r="D820" i="3"/>
  <c r="E820" i="3"/>
  <c r="D821" i="3"/>
  <c r="E821" i="3"/>
  <c r="D822" i="3"/>
  <c r="E822" i="3"/>
  <c r="D823" i="3"/>
  <c r="E823" i="3"/>
  <c r="D824" i="3"/>
  <c r="E824" i="3"/>
  <c r="D825" i="3"/>
  <c r="E825" i="3"/>
  <c r="D826" i="3"/>
  <c r="E826" i="3"/>
  <c r="D827" i="3"/>
  <c r="E827" i="3"/>
  <c r="D828" i="3"/>
  <c r="E828" i="3"/>
  <c r="D829" i="3"/>
  <c r="E829" i="3"/>
  <c r="D830" i="3"/>
  <c r="E830" i="3"/>
  <c r="D831" i="3"/>
  <c r="E831" i="3"/>
  <c r="D832" i="3"/>
  <c r="E832" i="3"/>
  <c r="D833" i="3"/>
  <c r="E833" i="3"/>
  <c r="D834" i="3"/>
  <c r="E834" i="3"/>
  <c r="D835" i="3"/>
  <c r="E835" i="3"/>
  <c r="D836" i="3"/>
  <c r="E836" i="3"/>
  <c r="D837" i="3"/>
  <c r="E837" i="3"/>
  <c r="D838" i="3"/>
  <c r="E838" i="3"/>
  <c r="D839" i="3"/>
  <c r="E839" i="3"/>
  <c r="D840" i="3"/>
  <c r="E840" i="3"/>
  <c r="D841" i="3"/>
  <c r="E841" i="3"/>
  <c r="D842" i="3"/>
  <c r="E842" i="3"/>
  <c r="D843" i="3"/>
  <c r="E843" i="3"/>
  <c r="D844" i="3"/>
  <c r="E844" i="3"/>
  <c r="D845" i="3"/>
  <c r="E845" i="3"/>
  <c r="D846" i="3"/>
  <c r="E846" i="3"/>
  <c r="D847" i="3"/>
  <c r="E847" i="3"/>
  <c r="D848" i="3"/>
  <c r="E848" i="3"/>
  <c r="D849" i="3"/>
  <c r="E849" i="3"/>
  <c r="D850" i="3"/>
  <c r="E850" i="3"/>
  <c r="D851" i="3"/>
  <c r="E851" i="3"/>
  <c r="D852" i="3"/>
  <c r="E852" i="3"/>
  <c r="D853" i="3"/>
  <c r="E853" i="3"/>
  <c r="D854" i="3"/>
  <c r="E854" i="3"/>
  <c r="D855" i="3"/>
  <c r="E855" i="3"/>
  <c r="D856" i="3"/>
  <c r="E856" i="3"/>
  <c r="D857" i="3"/>
  <c r="E857" i="3"/>
  <c r="D858" i="3"/>
  <c r="E858" i="3"/>
  <c r="D859" i="3"/>
  <c r="E859" i="3"/>
  <c r="D860" i="3"/>
  <c r="E860" i="3"/>
  <c r="D861" i="3"/>
  <c r="E861" i="3"/>
  <c r="D862" i="3"/>
  <c r="E862" i="3"/>
  <c r="D863" i="3"/>
  <c r="E863" i="3"/>
  <c r="D864" i="3"/>
  <c r="E864" i="3"/>
  <c r="D865" i="3"/>
  <c r="E865" i="3"/>
  <c r="D866" i="3"/>
  <c r="E866" i="3"/>
  <c r="D867" i="3"/>
  <c r="E867" i="3"/>
  <c r="D868" i="3"/>
  <c r="E868" i="3"/>
  <c r="D869" i="3"/>
  <c r="E869" i="3"/>
  <c r="D870" i="3"/>
  <c r="E870" i="3"/>
  <c r="D871" i="3"/>
  <c r="E871" i="3"/>
  <c r="D872" i="3"/>
  <c r="E872" i="3"/>
  <c r="D873" i="3"/>
  <c r="E873" i="3"/>
  <c r="D874" i="3"/>
  <c r="E874" i="3"/>
  <c r="D875" i="3"/>
  <c r="E875" i="3"/>
  <c r="D876" i="3"/>
  <c r="E876" i="3"/>
  <c r="D877" i="3"/>
  <c r="E877" i="3"/>
  <c r="D878" i="3"/>
  <c r="E878" i="3"/>
  <c r="D879" i="3"/>
  <c r="E879" i="3"/>
  <c r="D880" i="3"/>
  <c r="E880" i="3"/>
  <c r="D881" i="3"/>
  <c r="E881" i="3"/>
  <c r="D882" i="3"/>
  <c r="E882" i="3"/>
  <c r="D883" i="3"/>
  <c r="E883" i="3"/>
  <c r="D884" i="3"/>
  <c r="E884" i="3"/>
  <c r="D885" i="3"/>
  <c r="E885" i="3"/>
  <c r="D886" i="3"/>
  <c r="E886" i="3"/>
  <c r="D887" i="3"/>
  <c r="E887" i="3"/>
  <c r="D888" i="3"/>
  <c r="E888" i="3"/>
  <c r="D889" i="3"/>
  <c r="E889" i="3"/>
  <c r="D890" i="3"/>
  <c r="E890" i="3"/>
  <c r="D891" i="3"/>
  <c r="E891" i="3"/>
  <c r="D892" i="3"/>
  <c r="E892" i="3"/>
  <c r="D893" i="3"/>
  <c r="E893" i="3"/>
  <c r="D894" i="3"/>
  <c r="E894" i="3"/>
  <c r="D895" i="3"/>
  <c r="E895" i="3"/>
  <c r="D896" i="3"/>
  <c r="E896" i="3"/>
  <c r="D897" i="3"/>
  <c r="E897" i="3"/>
  <c r="D898" i="3"/>
  <c r="E898" i="3"/>
  <c r="D899" i="3"/>
  <c r="E899" i="3"/>
  <c r="D900" i="3"/>
  <c r="E900" i="3"/>
  <c r="D901" i="3"/>
  <c r="E901" i="3"/>
  <c r="D902" i="3"/>
  <c r="E902" i="3"/>
  <c r="D903" i="3"/>
  <c r="E903" i="3"/>
  <c r="D904" i="3"/>
  <c r="E904" i="3"/>
  <c r="D905" i="3"/>
  <c r="E905" i="3"/>
  <c r="D906" i="3"/>
  <c r="E906" i="3"/>
  <c r="D907" i="3"/>
  <c r="E907" i="3"/>
  <c r="D908" i="3"/>
  <c r="E908" i="3"/>
  <c r="D909" i="3"/>
  <c r="E909" i="3"/>
  <c r="D910" i="3"/>
  <c r="E910" i="3"/>
  <c r="D911" i="3"/>
  <c r="E911" i="3"/>
  <c r="D912" i="3"/>
  <c r="E912" i="3"/>
  <c r="D913" i="3"/>
  <c r="E913" i="3"/>
  <c r="D914" i="3"/>
  <c r="E914" i="3"/>
  <c r="D915" i="3"/>
  <c r="E915" i="3"/>
  <c r="D916" i="3"/>
  <c r="E916" i="3"/>
  <c r="D917" i="3"/>
  <c r="E917" i="3"/>
  <c r="D918" i="3"/>
  <c r="E918" i="3"/>
  <c r="D919" i="3"/>
  <c r="E919" i="3"/>
  <c r="D920" i="3"/>
  <c r="E920" i="3"/>
  <c r="D921" i="3"/>
  <c r="E921" i="3"/>
  <c r="D922" i="3"/>
  <c r="E922" i="3"/>
  <c r="D923" i="3"/>
  <c r="E923" i="3"/>
  <c r="D924" i="3"/>
  <c r="E924" i="3"/>
  <c r="D925" i="3"/>
  <c r="E925" i="3"/>
  <c r="D926" i="3"/>
  <c r="E926" i="3"/>
  <c r="D927" i="3"/>
  <c r="E927" i="3"/>
  <c r="D928" i="3"/>
  <c r="E928" i="3"/>
  <c r="D929" i="3"/>
  <c r="E929" i="3"/>
  <c r="D930" i="3"/>
  <c r="E930" i="3"/>
  <c r="D931" i="3"/>
  <c r="E931" i="3"/>
  <c r="D932" i="3"/>
  <c r="E932" i="3"/>
  <c r="D933" i="3"/>
  <c r="E933" i="3"/>
  <c r="D934" i="3"/>
  <c r="E934" i="3"/>
  <c r="D935" i="3"/>
  <c r="E935" i="3"/>
  <c r="D936" i="3"/>
  <c r="E936" i="3"/>
  <c r="D937" i="3"/>
  <c r="E937" i="3"/>
  <c r="D938" i="3"/>
  <c r="E938" i="3"/>
  <c r="D939" i="3"/>
  <c r="E939" i="3"/>
  <c r="D940" i="3"/>
  <c r="E940" i="3"/>
  <c r="D941" i="3"/>
  <c r="E941" i="3"/>
  <c r="D942" i="3"/>
  <c r="E942" i="3"/>
  <c r="D943" i="3"/>
  <c r="E943" i="3"/>
  <c r="D944" i="3"/>
  <c r="E944" i="3"/>
  <c r="D945" i="3"/>
  <c r="E945" i="3"/>
  <c r="D946" i="3"/>
  <c r="E946" i="3"/>
  <c r="D947" i="3"/>
  <c r="E947" i="3"/>
  <c r="D948" i="3"/>
  <c r="E948" i="3"/>
  <c r="D949" i="3"/>
  <c r="E949" i="3"/>
  <c r="D950" i="3"/>
  <c r="E950" i="3"/>
  <c r="D951" i="3"/>
  <c r="E951" i="3"/>
  <c r="D952" i="3"/>
  <c r="E952" i="3"/>
  <c r="D953" i="3"/>
  <c r="E953" i="3"/>
  <c r="D954" i="3"/>
  <c r="E954" i="3"/>
  <c r="D955" i="3"/>
  <c r="E955" i="3"/>
  <c r="D956" i="3"/>
  <c r="E956" i="3"/>
  <c r="D957" i="3"/>
  <c r="E957" i="3"/>
  <c r="D958" i="3"/>
  <c r="E958" i="3"/>
  <c r="D959" i="3"/>
  <c r="E959" i="3"/>
  <c r="D960" i="3"/>
  <c r="E960" i="3"/>
  <c r="D961" i="3"/>
  <c r="E961" i="3"/>
  <c r="D962" i="3"/>
  <c r="E962" i="3"/>
  <c r="D963" i="3"/>
  <c r="E963" i="3"/>
  <c r="D964" i="3"/>
  <c r="E964" i="3"/>
  <c r="D965" i="3"/>
  <c r="E965" i="3"/>
  <c r="D966" i="3"/>
  <c r="E966" i="3"/>
  <c r="D967" i="3"/>
  <c r="E967" i="3"/>
  <c r="D968" i="3"/>
  <c r="E968" i="3"/>
  <c r="D969" i="3"/>
  <c r="E969" i="3"/>
  <c r="D970" i="3"/>
  <c r="E970" i="3"/>
  <c r="D971" i="3"/>
  <c r="E971" i="3"/>
  <c r="D972" i="3"/>
  <c r="E972" i="3"/>
  <c r="D973" i="3"/>
  <c r="E973" i="3"/>
  <c r="D974" i="3"/>
  <c r="E974" i="3"/>
  <c r="D975" i="3"/>
  <c r="E975" i="3"/>
  <c r="D976" i="3"/>
  <c r="E976" i="3"/>
  <c r="D977" i="3"/>
  <c r="E977" i="3"/>
  <c r="D978" i="3"/>
  <c r="E978" i="3"/>
  <c r="D979" i="3"/>
  <c r="E979" i="3"/>
  <c r="D980" i="3"/>
  <c r="E980" i="3"/>
  <c r="D981" i="3"/>
  <c r="E981" i="3"/>
  <c r="D982" i="3"/>
  <c r="E982" i="3"/>
  <c r="D983" i="3"/>
  <c r="E983" i="3"/>
  <c r="D984" i="3"/>
  <c r="E984" i="3"/>
  <c r="D985" i="3"/>
  <c r="E985" i="3"/>
  <c r="D986" i="3"/>
  <c r="E986" i="3"/>
  <c r="D987" i="3"/>
  <c r="E987" i="3"/>
  <c r="D988" i="3"/>
  <c r="E988" i="3"/>
  <c r="D989" i="3"/>
  <c r="E989" i="3"/>
  <c r="D990" i="3"/>
  <c r="E990" i="3"/>
  <c r="D991" i="3"/>
  <c r="E991" i="3"/>
  <c r="D992" i="3"/>
  <c r="E992" i="3"/>
  <c r="D993" i="3"/>
  <c r="E993" i="3"/>
  <c r="D994" i="3"/>
  <c r="E994" i="3"/>
  <c r="D995" i="3"/>
  <c r="E995" i="3"/>
  <c r="D996" i="3"/>
  <c r="E996" i="3"/>
  <c r="D997" i="3"/>
  <c r="E997" i="3"/>
  <c r="D998" i="3"/>
  <c r="E998" i="3"/>
  <c r="D999" i="3"/>
  <c r="E999" i="3"/>
  <c r="D1000" i="3"/>
  <c r="E1000" i="3"/>
  <c r="D1001" i="3"/>
  <c r="E1001" i="3"/>
  <c r="D1002" i="3"/>
  <c r="E1002" i="3"/>
  <c r="D1003" i="3"/>
  <c r="E1003" i="3"/>
  <c r="D1004" i="3"/>
  <c r="E1004" i="3"/>
  <c r="D1005" i="3"/>
  <c r="E1005" i="3"/>
  <c r="D1006" i="3"/>
  <c r="E1006" i="3"/>
  <c r="D1007" i="3"/>
  <c r="E1007" i="3"/>
  <c r="D1008" i="3"/>
  <c r="E1008" i="3"/>
  <c r="D1009" i="3"/>
  <c r="E1009" i="3"/>
  <c r="D1010" i="3"/>
  <c r="E1010" i="3"/>
  <c r="D1011" i="3"/>
  <c r="E1011" i="3"/>
  <c r="D1012" i="3"/>
  <c r="E1012" i="3"/>
  <c r="D1013" i="3"/>
  <c r="E1013" i="3"/>
  <c r="D1014" i="3"/>
  <c r="E1014" i="3"/>
  <c r="D1015" i="3"/>
  <c r="E1015" i="3"/>
  <c r="D1016" i="3"/>
  <c r="E1016" i="3"/>
  <c r="D1017" i="3"/>
  <c r="E1017" i="3"/>
  <c r="D1018" i="3"/>
  <c r="E1018" i="3"/>
  <c r="D1019" i="3"/>
  <c r="E1019" i="3"/>
  <c r="D1020" i="3"/>
  <c r="E1020" i="3"/>
  <c r="D1021" i="3"/>
  <c r="E1021" i="3"/>
  <c r="D1022" i="3"/>
  <c r="E1022" i="3"/>
  <c r="D1023" i="3"/>
  <c r="E1023" i="3"/>
  <c r="D1024" i="3"/>
  <c r="E1024" i="3"/>
  <c r="D1025" i="3"/>
  <c r="E1025" i="3"/>
  <c r="D1026" i="3"/>
  <c r="E1026" i="3"/>
  <c r="D1027" i="3"/>
  <c r="E1027" i="3"/>
  <c r="D1028" i="3"/>
  <c r="E1028" i="3"/>
  <c r="D1029" i="3"/>
  <c r="E1029" i="3"/>
  <c r="D1030" i="3"/>
  <c r="E1030" i="3"/>
  <c r="D1031" i="3"/>
  <c r="E1031" i="3"/>
  <c r="D1032" i="3"/>
  <c r="E1032" i="3"/>
  <c r="D1033" i="3"/>
  <c r="E1033" i="3"/>
  <c r="D1034" i="3"/>
  <c r="E1034" i="3"/>
  <c r="D1035" i="3"/>
  <c r="E1035" i="3"/>
  <c r="D1036" i="3"/>
  <c r="E1036" i="3"/>
  <c r="D1037" i="3"/>
  <c r="E1037" i="3"/>
  <c r="D1038" i="3"/>
  <c r="E1038" i="3"/>
  <c r="D1039" i="3"/>
  <c r="E1039" i="3"/>
  <c r="D1040" i="3"/>
  <c r="E1040" i="3"/>
  <c r="D1041" i="3"/>
  <c r="E1041" i="3"/>
  <c r="D1042" i="3"/>
  <c r="E1042" i="3"/>
  <c r="D1043" i="3"/>
  <c r="E1043" i="3"/>
  <c r="D1044" i="3"/>
  <c r="E1044" i="3"/>
  <c r="D1045" i="3"/>
  <c r="E1045" i="3"/>
  <c r="D1046" i="3"/>
  <c r="E1046" i="3"/>
  <c r="D1047" i="3"/>
  <c r="E1047" i="3"/>
  <c r="D1048" i="3"/>
  <c r="E1048" i="3"/>
  <c r="D1049" i="3"/>
  <c r="E1049" i="3"/>
  <c r="D1050" i="3"/>
  <c r="E1050" i="3"/>
  <c r="D1051" i="3"/>
  <c r="E1051" i="3"/>
  <c r="D1052" i="3"/>
  <c r="E1052" i="3"/>
  <c r="D1053" i="3"/>
  <c r="E1053" i="3"/>
  <c r="D1054" i="3"/>
  <c r="E1054" i="3"/>
  <c r="D1055" i="3"/>
  <c r="E1055" i="3"/>
  <c r="D1056" i="3"/>
  <c r="E1056" i="3"/>
  <c r="D1057" i="3"/>
  <c r="E1057" i="3"/>
  <c r="D1058" i="3"/>
  <c r="E1058" i="3"/>
  <c r="D1059" i="3"/>
  <c r="E1059" i="3"/>
  <c r="D1060" i="3"/>
  <c r="E1060" i="3"/>
  <c r="D1061" i="3"/>
  <c r="E1061" i="3"/>
  <c r="D1062" i="3"/>
  <c r="E1062" i="3"/>
  <c r="D4" i="3"/>
  <c r="E4" i="3"/>
  <c r="L8" i="1"/>
  <c r="R8" i="1" s="1"/>
  <c r="L9" i="1"/>
  <c r="R9" i="1" s="1"/>
  <c r="L10" i="1"/>
  <c r="R10" i="1" s="1"/>
  <c r="L11" i="1"/>
  <c r="R11" i="1" s="1"/>
  <c r="L12" i="1"/>
  <c r="R12" i="1" s="1"/>
  <c r="L13" i="1"/>
  <c r="R13" i="1" s="1"/>
  <c r="L14" i="1"/>
  <c r="R14" i="1" s="1"/>
  <c r="L15" i="1"/>
  <c r="R15" i="1" s="1"/>
  <c r="L16" i="1"/>
  <c r="R16" i="1" s="1"/>
  <c r="L17" i="1"/>
  <c r="R17" i="1" s="1"/>
  <c r="L18" i="1"/>
  <c r="R18" i="1" s="1"/>
  <c r="L19" i="1"/>
  <c r="R19" i="1" s="1"/>
  <c r="L20" i="1"/>
  <c r="R20" i="1" s="1"/>
  <c r="L21" i="1"/>
  <c r="R21" i="1" s="1"/>
  <c r="L22" i="1"/>
  <c r="R22" i="1" s="1"/>
  <c r="L23" i="1"/>
  <c r="R23" i="1" s="1"/>
  <c r="L24" i="1"/>
  <c r="R24" i="1" s="1"/>
  <c r="L25" i="1"/>
  <c r="R25" i="1" s="1"/>
  <c r="L26" i="1"/>
  <c r="R26" i="1" s="1"/>
  <c r="L27" i="1"/>
  <c r="R27" i="1" s="1"/>
  <c r="L28" i="1"/>
  <c r="R28" i="1" s="1"/>
  <c r="L29" i="1"/>
  <c r="R29" i="1" s="1"/>
  <c r="L30" i="1"/>
  <c r="R30" i="1" s="1"/>
  <c r="L31" i="1"/>
  <c r="R31" i="1" s="1"/>
  <c r="L32" i="1"/>
  <c r="R32" i="1" s="1"/>
  <c r="L33" i="1"/>
  <c r="R33" i="1" s="1"/>
  <c r="L34" i="1"/>
  <c r="R34" i="1" s="1"/>
  <c r="L35" i="1"/>
  <c r="R35" i="1" s="1"/>
  <c r="L36" i="1"/>
  <c r="R36" i="1" s="1"/>
  <c r="L37" i="1"/>
  <c r="R37" i="1" s="1"/>
  <c r="L38" i="1"/>
  <c r="R38" i="1" s="1"/>
  <c r="L39" i="1"/>
  <c r="R39" i="1" s="1"/>
  <c r="L40" i="1"/>
  <c r="R40" i="1" s="1"/>
  <c r="L41" i="1"/>
  <c r="R41" i="1" s="1"/>
  <c r="L42" i="1"/>
  <c r="R42" i="1" s="1"/>
  <c r="L43" i="1"/>
  <c r="R43" i="1" s="1"/>
  <c r="L44" i="1"/>
  <c r="R44" i="1" s="1"/>
  <c r="L45" i="1"/>
  <c r="R45" i="1" s="1"/>
  <c r="L46" i="1"/>
  <c r="R46" i="1" s="1"/>
  <c r="L47" i="1"/>
  <c r="R47" i="1" s="1"/>
  <c r="L48" i="1"/>
  <c r="R48" i="1" s="1"/>
  <c r="L49" i="1"/>
  <c r="R49" i="1" s="1"/>
  <c r="L50" i="1"/>
  <c r="R50" i="1" s="1"/>
  <c r="L51" i="1"/>
  <c r="R51" i="1" s="1"/>
  <c r="L52" i="1"/>
  <c r="R52" i="1" s="1"/>
  <c r="L53" i="1"/>
  <c r="R53" i="1" s="1"/>
  <c r="L54" i="1"/>
  <c r="R54" i="1" s="1"/>
  <c r="L55" i="1"/>
  <c r="R55" i="1" s="1"/>
  <c r="L56" i="1"/>
  <c r="R56" i="1" s="1"/>
  <c r="L57" i="1"/>
  <c r="R57" i="1" s="1"/>
  <c r="L58" i="1"/>
  <c r="R58" i="1" s="1"/>
  <c r="L59" i="1"/>
  <c r="R59" i="1" s="1"/>
  <c r="L60" i="1"/>
  <c r="R60" i="1" s="1"/>
  <c r="L61" i="1"/>
  <c r="R61" i="1" s="1"/>
  <c r="L62" i="1"/>
  <c r="R62" i="1" s="1"/>
  <c r="L63" i="1"/>
  <c r="R63" i="1" s="1"/>
  <c r="L64" i="1"/>
  <c r="R64" i="1" s="1"/>
  <c r="L65" i="1"/>
  <c r="R65" i="1" s="1"/>
  <c r="L66" i="1"/>
  <c r="R66" i="1" s="1"/>
  <c r="L67" i="1"/>
  <c r="R67" i="1" s="1"/>
  <c r="L68" i="1"/>
  <c r="R68" i="1" s="1"/>
  <c r="L69" i="1"/>
  <c r="R69" i="1" s="1"/>
  <c r="L70" i="1"/>
  <c r="R70" i="1" s="1"/>
  <c r="L71" i="1"/>
  <c r="R71" i="1" s="1"/>
  <c r="L72" i="1"/>
  <c r="R72" i="1" s="1"/>
  <c r="L73" i="1"/>
  <c r="R73" i="1" s="1"/>
  <c r="L74" i="1"/>
  <c r="R74" i="1" s="1"/>
  <c r="L75" i="1"/>
  <c r="R75" i="1" s="1"/>
  <c r="L76" i="1"/>
  <c r="R76" i="1" s="1"/>
  <c r="L77" i="1"/>
  <c r="R77" i="1" s="1"/>
  <c r="L78" i="1"/>
  <c r="R78" i="1" s="1"/>
  <c r="L79" i="1"/>
  <c r="R79" i="1" s="1"/>
  <c r="L80" i="1"/>
  <c r="R80" i="1" s="1"/>
  <c r="L81" i="1"/>
  <c r="R81" i="1" s="1"/>
  <c r="L82" i="1"/>
  <c r="R82" i="1" s="1"/>
  <c r="L83" i="1"/>
  <c r="R83" i="1" s="1"/>
  <c r="L84" i="1"/>
  <c r="R84" i="1" s="1"/>
  <c r="L85" i="1"/>
  <c r="R85" i="1" s="1"/>
  <c r="L86" i="1"/>
  <c r="R86" i="1" s="1"/>
  <c r="L87" i="1"/>
  <c r="R87" i="1" s="1"/>
  <c r="L88" i="1"/>
  <c r="R88" i="1" s="1"/>
  <c r="L89" i="1"/>
  <c r="R89" i="1" s="1"/>
  <c r="L90" i="1"/>
  <c r="R90" i="1" s="1"/>
  <c r="L91" i="1"/>
  <c r="R91" i="1" s="1"/>
  <c r="L92" i="1"/>
  <c r="R92" i="1" s="1"/>
  <c r="L93" i="1"/>
  <c r="R93" i="1" s="1"/>
  <c r="L94" i="1"/>
  <c r="R94" i="1" s="1"/>
  <c r="L95" i="1"/>
  <c r="R95" i="1" s="1"/>
  <c r="L96" i="1"/>
  <c r="R96" i="1" s="1"/>
  <c r="L97" i="1"/>
  <c r="R97" i="1" s="1"/>
  <c r="L98" i="1"/>
  <c r="R98" i="1" s="1"/>
  <c r="L99" i="1"/>
  <c r="R99" i="1" s="1"/>
  <c r="L100" i="1"/>
  <c r="R100" i="1" s="1"/>
  <c r="L101" i="1"/>
  <c r="R101" i="1" s="1"/>
  <c r="L102" i="1"/>
  <c r="R102" i="1" s="1"/>
  <c r="L103" i="1"/>
  <c r="R103" i="1" s="1"/>
  <c r="L104" i="1"/>
  <c r="R104" i="1" s="1"/>
  <c r="L105" i="1"/>
  <c r="R105" i="1" s="1"/>
  <c r="L106" i="1"/>
  <c r="R106" i="1" s="1"/>
  <c r="L107" i="1"/>
  <c r="R107" i="1" s="1"/>
  <c r="L108" i="1"/>
  <c r="R108" i="1" s="1"/>
  <c r="L109" i="1"/>
  <c r="R109" i="1" s="1"/>
  <c r="L110" i="1"/>
  <c r="R110" i="1" s="1"/>
  <c r="L111" i="1"/>
  <c r="R111" i="1" s="1"/>
  <c r="L112" i="1"/>
  <c r="R112" i="1" s="1"/>
  <c r="L113" i="1"/>
  <c r="R113" i="1" s="1"/>
  <c r="L114" i="1"/>
  <c r="R114" i="1" s="1"/>
  <c r="L115" i="1"/>
  <c r="R115" i="1" s="1"/>
  <c r="R3" i="1"/>
  <c r="L4" i="1"/>
  <c r="R4" i="1" s="1"/>
  <c r="L5" i="1"/>
  <c r="R5" i="1" s="1"/>
  <c r="L6" i="1"/>
  <c r="R6" i="1" s="1"/>
  <c r="L7" i="1"/>
  <c r="R7" i="1" s="1"/>
  <c r="L2" i="1"/>
  <c r="I34" i="2"/>
  <c r="G34" i="2"/>
  <c r="E34" i="2"/>
  <c r="C34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" i="2"/>
  <c r="F155" i="3" l="1"/>
  <c r="F100" i="3"/>
  <c r="F516" i="3"/>
  <c r="F260" i="3"/>
  <c r="F196" i="3"/>
  <c r="F164" i="3"/>
  <c r="F91" i="3"/>
  <c r="F27" i="3"/>
  <c r="F11" i="3"/>
  <c r="F7" i="3"/>
  <c r="F5" i="3"/>
  <c r="F123" i="3"/>
  <c r="F667" i="3"/>
  <c r="F536" i="3"/>
  <c r="F714" i="3"/>
  <c r="F499" i="3"/>
  <c r="F467" i="3"/>
  <c r="F439" i="3"/>
  <c r="F379" i="3"/>
  <c r="F299" i="3"/>
  <c r="F988" i="3"/>
  <c r="F900" i="3"/>
  <c r="F792" i="3"/>
  <c r="F875" i="3"/>
  <c r="F867" i="3"/>
  <c r="F827" i="3"/>
  <c r="F787" i="3"/>
  <c r="F779" i="3"/>
  <c r="F414" i="3"/>
  <c r="F406" i="3"/>
  <c r="F1019" i="3"/>
  <c r="F1007" i="3"/>
  <c r="F219" i="3"/>
  <c r="F1051" i="3"/>
  <c r="F987" i="3"/>
  <c r="F939" i="3"/>
  <c r="F915" i="3"/>
  <c r="F352" i="3"/>
  <c r="F350" i="3"/>
  <c r="F348" i="3"/>
  <c r="F1027" i="3"/>
  <c r="F1011" i="3"/>
  <c r="F1005" i="3"/>
  <c r="F932" i="3"/>
  <c r="F663" i="3"/>
  <c r="F661" i="3"/>
  <c r="F651" i="3"/>
  <c r="F615" i="3"/>
  <c r="F1034" i="3"/>
  <c r="F855" i="3"/>
  <c r="F606" i="3"/>
  <c r="F224" i="3"/>
  <c r="F167" i="3"/>
  <c r="F1060" i="3"/>
  <c r="F1052" i="3"/>
  <c r="F1032" i="3"/>
  <c r="F1004" i="3"/>
  <c r="F1002" i="3"/>
  <c r="F996" i="3"/>
  <c r="F859" i="3"/>
  <c r="F851" i="3"/>
  <c r="F843" i="3"/>
  <c r="F664" i="3"/>
  <c r="F646" i="3"/>
  <c r="F632" i="3"/>
  <c r="F618" i="3"/>
  <c r="F228" i="3"/>
  <c r="F195" i="3"/>
  <c r="F191" i="3"/>
  <c r="F171" i="3"/>
  <c r="F165" i="3"/>
  <c r="F132" i="3"/>
  <c r="F995" i="3"/>
  <c r="F972" i="3"/>
  <c r="F970" i="3"/>
  <c r="F968" i="3"/>
  <c r="F964" i="3"/>
  <c r="F962" i="3"/>
  <c r="F956" i="3"/>
  <c r="F948" i="3"/>
  <c r="F946" i="3"/>
  <c r="F940" i="3"/>
  <c r="F880" i="3"/>
  <c r="F836" i="3"/>
  <c r="F734" i="3"/>
  <c r="F699" i="3"/>
  <c r="F480" i="3"/>
  <c r="F478" i="3"/>
  <c r="F476" i="3"/>
  <c r="F470" i="3"/>
  <c r="F462" i="3"/>
  <c r="F448" i="3"/>
  <c r="F446" i="3"/>
  <c r="F444" i="3"/>
  <c r="F283" i="3"/>
  <c r="F267" i="3"/>
  <c r="F263" i="3"/>
  <c r="F261" i="3"/>
  <c r="F251" i="3"/>
  <c r="F68" i="3"/>
  <c r="F36" i="3"/>
  <c r="F1050" i="3"/>
  <c r="F1036" i="3"/>
  <c r="F1028" i="3"/>
  <c r="F1020" i="3"/>
  <c r="F1000" i="3"/>
  <c r="F853" i="3"/>
  <c r="F638" i="3"/>
  <c r="F616" i="3"/>
  <c r="F226" i="3"/>
  <c r="F220" i="3"/>
  <c r="F189" i="3"/>
  <c r="F682" i="3"/>
  <c r="F308" i="3"/>
  <c r="F306" i="3"/>
  <c r="F304" i="3"/>
  <c r="F300" i="3"/>
  <c r="F292" i="3"/>
  <c r="F59" i="3"/>
  <c r="F888" i="3"/>
  <c r="F876" i="3"/>
  <c r="F874" i="3"/>
  <c r="F868" i="3"/>
  <c r="F864" i="3"/>
  <c r="F860" i="3"/>
  <c r="F856" i="3"/>
  <c r="F811" i="3"/>
  <c r="F795" i="3"/>
  <c r="F786" i="3"/>
  <c r="F780" i="3"/>
  <c r="F778" i="3"/>
  <c r="F776" i="3"/>
  <c r="F772" i="3"/>
  <c r="F702" i="3"/>
  <c r="F600" i="3"/>
  <c r="F596" i="3"/>
  <c r="F594" i="3"/>
  <c r="F592" i="3"/>
  <c r="F586" i="3"/>
  <c r="F584" i="3"/>
  <c r="F574" i="3"/>
  <c r="F554" i="3"/>
  <c r="F435" i="3"/>
  <c r="F433" i="3"/>
  <c r="F407" i="3"/>
  <c r="F347" i="3"/>
  <c r="F298" i="3"/>
  <c r="F296" i="3"/>
  <c r="F259" i="3"/>
  <c r="F255" i="3"/>
  <c r="F253" i="3"/>
  <c r="F235" i="3"/>
  <c r="F231" i="3"/>
  <c r="F229" i="3"/>
  <c r="F130" i="3"/>
  <c r="F128" i="3"/>
  <c r="F75" i="3"/>
  <c r="F71" i="3"/>
  <c r="F69" i="3"/>
  <c r="F327" i="3"/>
  <c r="F319" i="3"/>
  <c r="F317" i="3"/>
  <c r="F315" i="3"/>
  <c r="F313" i="3"/>
  <c r="F311" i="3"/>
  <c r="F309" i="3"/>
  <c r="F194" i="3"/>
  <c r="F192" i="3"/>
  <c r="F188" i="3"/>
  <c r="F139" i="3"/>
  <c r="F135" i="3"/>
  <c r="F133" i="3"/>
  <c r="F67" i="3"/>
  <c r="F63" i="3"/>
  <c r="F61" i="3"/>
  <c r="F43" i="3"/>
  <c r="F39" i="3"/>
  <c r="F37" i="3"/>
  <c r="F1059" i="3"/>
  <c r="F963" i="3"/>
  <c r="F947" i="3"/>
  <c r="F832" i="3"/>
  <c r="F828" i="3"/>
  <c r="F824" i="3"/>
  <c r="F759" i="3"/>
  <c r="F757" i="3"/>
  <c r="F715" i="3"/>
  <c r="F680" i="3"/>
  <c r="F676" i="3"/>
  <c r="F670" i="3"/>
  <c r="F650" i="3"/>
  <c r="F603" i="3"/>
  <c r="F539" i="3"/>
  <c r="F537" i="3"/>
  <c r="F535" i="3"/>
  <c r="F533" i="3"/>
  <c r="F519" i="3"/>
  <c r="F483" i="3"/>
  <c r="F443" i="3"/>
  <c r="F295" i="3"/>
  <c r="F293" i="3"/>
  <c r="F258" i="3"/>
  <c r="F256" i="3"/>
  <c r="F252" i="3"/>
  <c r="F244" i="3"/>
  <c r="F242" i="3"/>
  <c r="F240" i="3"/>
  <c r="F236" i="3"/>
  <c r="F203" i="3"/>
  <c r="F199" i="3"/>
  <c r="F197" i="3"/>
  <c r="F187" i="3"/>
  <c r="F162" i="3"/>
  <c r="F160" i="3"/>
  <c r="F156" i="3"/>
  <c r="F131" i="3"/>
  <c r="F127" i="3"/>
  <c r="F125" i="3"/>
  <c r="F107" i="3"/>
  <c r="F103" i="3"/>
  <c r="F101" i="3"/>
  <c r="F760" i="3"/>
  <c r="F752" i="3"/>
  <c r="F891" i="3"/>
  <c r="F885" i="3"/>
  <c r="F883" i="3"/>
  <c r="F877" i="3"/>
  <c r="F754" i="3"/>
  <c r="F750" i="3"/>
  <c r="F744" i="3"/>
  <c r="F742" i="3"/>
  <c r="F1037" i="3"/>
  <c r="F979" i="3"/>
  <c r="F975" i="3"/>
  <c r="F973" i="3"/>
  <c r="F548" i="3"/>
  <c r="F542" i="3"/>
  <c r="F463" i="3"/>
  <c r="F274" i="3"/>
  <c r="F268" i="3"/>
  <c r="F212" i="3"/>
  <c r="F210" i="3"/>
  <c r="F148" i="3"/>
  <c r="F144" i="3"/>
  <c r="F82" i="3"/>
  <c r="F80" i="3"/>
  <c r="F76" i="3"/>
  <c r="F887" i="3"/>
  <c r="F879" i="3"/>
  <c r="F756" i="3"/>
  <c r="F748" i="3"/>
  <c r="F1043" i="3"/>
  <c r="F1039" i="3"/>
  <c r="F908" i="3"/>
  <c r="F540" i="3"/>
  <c r="F276" i="3"/>
  <c r="F272" i="3"/>
  <c r="F208" i="3"/>
  <c r="F204" i="3"/>
  <c r="F146" i="3"/>
  <c r="F140" i="3"/>
  <c r="F84" i="3"/>
  <c r="F20" i="3"/>
  <c r="F18" i="3"/>
  <c r="F16" i="3"/>
  <c r="F12" i="3"/>
  <c r="F923" i="3"/>
  <c r="F835" i="3"/>
  <c r="F816" i="3"/>
  <c r="F812" i="3"/>
  <c r="F647" i="3"/>
  <c r="F595" i="3"/>
  <c r="F591" i="3"/>
  <c r="F563" i="3"/>
  <c r="F559" i="3"/>
  <c r="F332" i="3"/>
  <c r="F330" i="3"/>
  <c r="F328" i="3"/>
  <c r="F287" i="3"/>
  <c r="F227" i="3"/>
  <c r="F223" i="3"/>
  <c r="F221" i="3"/>
  <c r="F163" i="3"/>
  <c r="F159" i="3"/>
  <c r="F157" i="3"/>
  <c r="F99" i="3"/>
  <c r="F95" i="3"/>
  <c r="F93" i="3"/>
  <c r="F35" i="3"/>
  <c r="F31" i="3"/>
  <c r="F29" i="3"/>
  <c r="F507" i="3"/>
  <c r="F438" i="3"/>
  <c r="F426" i="3"/>
  <c r="F418" i="3"/>
  <c r="F180" i="3"/>
  <c r="F178" i="3"/>
  <c r="F176" i="3"/>
  <c r="F172" i="3"/>
  <c r="F116" i="3"/>
  <c r="F114" i="3"/>
  <c r="F112" i="3"/>
  <c r="F108" i="3"/>
  <c r="F52" i="3"/>
  <c r="F50" i="3"/>
  <c r="F48" i="3"/>
  <c r="F44" i="3"/>
  <c r="F1048" i="3"/>
  <c r="F1044" i="3"/>
  <c r="F1018" i="3"/>
  <c r="F1003" i="3"/>
  <c r="F984" i="3"/>
  <c r="F980" i="3"/>
  <c r="F951" i="3"/>
  <c r="F911" i="3"/>
  <c r="F909" i="3"/>
  <c r="F896" i="3"/>
  <c r="F892" i="3"/>
  <c r="F848" i="3"/>
  <c r="F844" i="3"/>
  <c r="F819" i="3"/>
  <c r="F763" i="3"/>
  <c r="F747" i="3"/>
  <c r="F712" i="3"/>
  <c r="F708" i="3"/>
  <c r="F698" i="3"/>
  <c r="F696" i="3"/>
  <c r="F648" i="3"/>
  <c r="F619" i="3"/>
  <c r="F612" i="3"/>
  <c r="F580" i="3"/>
  <c r="F551" i="3"/>
  <c r="F481" i="3"/>
  <c r="F475" i="3"/>
  <c r="F471" i="3"/>
  <c r="F464" i="3"/>
  <c r="F459" i="3"/>
  <c r="F457" i="3"/>
  <c r="F412" i="3"/>
  <c r="F408" i="3"/>
  <c r="F367" i="3"/>
  <c r="F363" i="3"/>
  <c r="F361" i="3"/>
  <c r="F355" i="3"/>
  <c r="F353" i="3"/>
  <c r="F339" i="3"/>
  <c r="F335" i="3"/>
  <c r="F333" i="3"/>
  <c r="F331" i="3"/>
  <c r="F322" i="3"/>
  <c r="F316" i="3"/>
  <c r="F290" i="3"/>
  <c r="F279" i="3"/>
  <c r="F277" i="3"/>
  <c r="F247" i="3"/>
  <c r="F245" i="3"/>
  <c r="F215" i="3"/>
  <c r="F213" i="3"/>
  <c r="F183" i="3"/>
  <c r="F181" i="3"/>
  <c r="F151" i="3"/>
  <c r="F149" i="3"/>
  <c r="F119" i="3"/>
  <c r="F117" i="3"/>
  <c r="F87" i="3"/>
  <c r="F85" i="3"/>
  <c r="F55" i="3"/>
  <c r="F53" i="3"/>
  <c r="F23" i="3"/>
  <c r="F21" i="3"/>
  <c r="F1035" i="3"/>
  <c r="F1016" i="3"/>
  <c r="F1012" i="3"/>
  <c r="F986" i="3"/>
  <c r="F971" i="3"/>
  <c r="F955" i="3"/>
  <c r="F949" i="3"/>
  <c r="F1055" i="3"/>
  <c r="F1053" i="3"/>
  <c r="F1023" i="3"/>
  <c r="F1021" i="3"/>
  <c r="F991" i="3"/>
  <c r="F989" i="3"/>
  <c r="F920" i="3"/>
  <c r="F916" i="3"/>
  <c r="F912" i="3"/>
  <c r="F899" i="3"/>
  <c r="F803" i="3"/>
  <c r="F711" i="3"/>
  <c r="F510" i="3"/>
  <c r="F508" i="3"/>
  <c r="F504" i="3"/>
  <c r="F494" i="3"/>
  <c r="F474" i="3"/>
  <c r="F458" i="3"/>
  <c r="F423" i="3"/>
  <c r="F419" i="3"/>
  <c r="F417" i="3"/>
  <c r="F415" i="3"/>
  <c r="F411" i="3"/>
  <c r="F398" i="3"/>
  <c r="F396" i="3"/>
  <c r="F382" i="3"/>
  <c r="F380" i="3"/>
  <c r="F366" i="3"/>
  <c r="F362" i="3"/>
  <c r="F124" i="3"/>
  <c r="F98" i="3"/>
  <c r="F96" i="3"/>
  <c r="F92" i="3"/>
  <c r="F66" i="3"/>
  <c r="F64" i="3"/>
  <c r="F60" i="3"/>
  <c r="F34" i="3"/>
  <c r="F32" i="3"/>
  <c r="F28" i="3"/>
  <c r="F1058" i="3"/>
  <c r="F1045" i="3"/>
  <c r="F1031" i="3"/>
  <c r="F1026" i="3"/>
  <c r="F1013" i="3"/>
  <c r="F999" i="3"/>
  <c r="F994" i="3"/>
  <c r="F981" i="3"/>
  <c r="F967" i="3"/>
  <c r="F941" i="3"/>
  <c r="F936" i="3"/>
  <c r="F914" i="3"/>
  <c r="F820" i="3"/>
  <c r="F815" i="3"/>
  <c r="F810" i="3"/>
  <c r="F679" i="3"/>
  <c r="F568" i="3"/>
  <c r="F564" i="3"/>
  <c r="F560" i="3"/>
  <c r="F556" i="3"/>
  <c r="F430" i="3"/>
  <c r="F307" i="3"/>
  <c r="F303" i="3"/>
  <c r="F301" i="3"/>
  <c r="F266" i="3"/>
  <c r="F234" i="3"/>
  <c r="F202" i="3"/>
  <c r="F170" i="3"/>
  <c r="F138" i="3"/>
  <c r="F106" i="3"/>
  <c r="F74" i="3"/>
  <c r="F42" i="3"/>
  <c r="F10" i="3"/>
  <c r="F959" i="3"/>
  <c r="F957" i="3"/>
  <c r="F954" i="3"/>
  <c r="F952" i="3"/>
  <c r="F928" i="3"/>
  <c r="F924" i="3"/>
  <c r="F906" i="3"/>
  <c r="F904" i="3"/>
  <c r="F882" i="3"/>
  <c r="F852" i="3"/>
  <c r="F847" i="3"/>
  <c r="F845" i="3"/>
  <c r="F842" i="3"/>
  <c r="F783" i="3"/>
  <c r="F781" i="3"/>
  <c r="F746" i="3"/>
  <c r="F723" i="3"/>
  <c r="F719" i="3"/>
  <c r="F692" i="3"/>
  <c r="F690" i="3"/>
  <c r="F688" i="3"/>
  <c r="F583" i="3"/>
  <c r="F571" i="3"/>
  <c r="F552" i="3"/>
  <c r="F531" i="3"/>
  <c r="F527" i="3"/>
  <c r="F451" i="3"/>
  <c r="F449" i="3"/>
  <c r="F374" i="3"/>
  <c r="F368" i="3"/>
  <c r="F314" i="3"/>
  <c r="F275" i="3"/>
  <c r="F271" i="3"/>
  <c r="F269" i="3"/>
  <c r="F243" i="3"/>
  <c r="F239" i="3"/>
  <c r="F237" i="3"/>
  <c r="F211" i="3"/>
  <c r="F207" i="3"/>
  <c r="F205" i="3"/>
  <c r="F179" i="3"/>
  <c r="F175" i="3"/>
  <c r="F173" i="3"/>
  <c r="F147" i="3"/>
  <c r="F143" i="3"/>
  <c r="F141" i="3"/>
  <c r="F115" i="3"/>
  <c r="F111" i="3"/>
  <c r="F109" i="3"/>
  <c r="F83" i="3"/>
  <c r="F79" i="3"/>
  <c r="F77" i="3"/>
  <c r="F51" i="3"/>
  <c r="F47" i="3"/>
  <c r="F45" i="3"/>
  <c r="F19" i="3"/>
  <c r="F15" i="3"/>
  <c r="F13" i="3"/>
  <c r="F1061" i="3"/>
  <c r="F1047" i="3"/>
  <c r="F1042" i="3"/>
  <c r="F1029" i="3"/>
  <c r="F1015" i="3"/>
  <c r="F1010" i="3"/>
  <c r="F997" i="3"/>
  <c r="F983" i="3"/>
  <c r="F978" i="3"/>
  <c r="F965" i="3"/>
  <c r="F943" i="3"/>
  <c r="F938" i="3"/>
  <c r="F884" i="3"/>
  <c r="F813" i="3"/>
  <c r="F808" i="3"/>
  <c r="F804" i="3"/>
  <c r="F800" i="3"/>
  <c r="F796" i="3"/>
  <c r="F768" i="3"/>
  <c r="F764" i="3"/>
  <c r="F562" i="3"/>
  <c r="F558" i="3"/>
  <c r="F495" i="3"/>
  <c r="F432" i="3"/>
  <c r="F428" i="3"/>
  <c r="F931" i="3"/>
  <c r="F907" i="3"/>
  <c r="F755" i="3"/>
  <c r="F751" i="3"/>
  <c r="F659" i="3"/>
  <c r="F655" i="3"/>
  <c r="F644" i="3"/>
  <c r="F627" i="3"/>
  <c r="F623" i="3"/>
  <c r="F517" i="3"/>
  <c r="F515" i="3"/>
  <c r="F511" i="3"/>
  <c r="F502" i="3"/>
  <c r="F399" i="3"/>
  <c r="F391" i="3"/>
  <c r="F387" i="3"/>
  <c r="F385" i="3"/>
  <c r="F340" i="3"/>
  <c r="F282" i="3"/>
  <c r="F250" i="3"/>
  <c r="F218" i="3"/>
  <c r="F186" i="3"/>
  <c r="F154" i="3"/>
  <c r="F122" i="3"/>
  <c r="F90" i="3"/>
  <c r="F58" i="3"/>
  <c r="F26" i="3"/>
  <c r="F788" i="3"/>
  <c r="F784" i="3"/>
  <c r="F771" i="3"/>
  <c r="F745" i="3"/>
  <c r="F743" i="3"/>
  <c r="F728" i="3"/>
  <c r="F724" i="3"/>
  <c r="F722" i="3"/>
  <c r="F720" i="3"/>
  <c r="F718" i="3"/>
  <c r="F716" i="3"/>
  <c r="F683" i="3"/>
  <c r="F660" i="3"/>
  <c r="F658" i="3"/>
  <c r="F656" i="3"/>
  <c r="F635" i="3"/>
  <c r="F628" i="3"/>
  <c r="F626" i="3"/>
  <c r="F624" i="3"/>
  <c r="F622" i="3"/>
  <c r="F620" i="3"/>
  <c r="F599" i="3"/>
  <c r="F597" i="3"/>
  <c r="F587" i="3"/>
  <c r="F582" i="3"/>
  <c r="F555" i="3"/>
  <c r="F534" i="3"/>
  <c r="F526" i="3"/>
  <c r="F524" i="3"/>
  <c r="F522" i="3"/>
  <c r="F503" i="3"/>
  <c r="F496" i="3"/>
  <c r="F491" i="3"/>
  <c r="F489" i="3"/>
  <c r="F454" i="3"/>
  <c r="F452" i="3"/>
  <c r="F431" i="3"/>
  <c r="F422" i="3"/>
  <c r="F400" i="3"/>
  <c r="F394" i="3"/>
  <c r="F386" i="3"/>
  <c r="F375" i="3"/>
  <c r="F371" i="3"/>
  <c r="F343" i="3"/>
  <c r="F341" i="3"/>
  <c r="F338" i="3"/>
  <c r="F325" i="3"/>
  <c r="F285" i="3"/>
  <c r="F490" i="3"/>
  <c r="F455" i="3"/>
  <c r="F442" i="3"/>
  <c r="F378" i="3"/>
  <c r="F346" i="3"/>
  <c r="F324" i="3"/>
  <c r="F284" i="3"/>
  <c r="F917" i="3"/>
  <c r="F818" i="3"/>
  <c r="F791" i="3"/>
  <c r="F731" i="3"/>
  <c r="F710" i="3"/>
  <c r="F960" i="3"/>
  <c r="F944" i="3"/>
  <c r="F872" i="3"/>
  <c r="F850" i="3"/>
  <c r="F823" i="3"/>
  <c r="F821" i="3"/>
  <c r="F740" i="3"/>
  <c r="F738" i="3"/>
  <c r="F736" i="3"/>
  <c r="F713" i="3"/>
  <c r="F666" i="3"/>
  <c r="F919" i="3"/>
  <c r="F840" i="3"/>
  <c r="F789" i="3"/>
  <c r="F1056" i="3"/>
  <c r="F1040" i="3"/>
  <c r="F1024" i="3"/>
  <c r="F1008" i="3"/>
  <c r="F992" i="3"/>
  <c r="F976" i="3"/>
  <c r="F649" i="3"/>
  <c r="F585" i="3"/>
  <c r="F403" i="3"/>
  <c r="F376" i="3"/>
  <c r="F336" i="3"/>
  <c r="F1062" i="3"/>
  <c r="F1057" i="3"/>
  <c r="F1046" i="3"/>
  <c r="F1041" i="3"/>
  <c r="F1030" i="3"/>
  <c r="F1025" i="3"/>
  <c r="F1014" i="3"/>
  <c r="F1009" i="3"/>
  <c r="F998" i="3"/>
  <c r="F993" i="3"/>
  <c r="F982" i="3"/>
  <c r="F977" i="3"/>
  <c r="F966" i="3"/>
  <c r="F961" i="3"/>
  <c r="F950" i="3"/>
  <c r="F945" i="3"/>
  <c r="F927" i="3"/>
  <c r="F925" i="3"/>
  <c r="F922" i="3"/>
  <c r="F895" i="3"/>
  <c r="F893" i="3"/>
  <c r="F890" i="3"/>
  <c r="F863" i="3"/>
  <c r="F861" i="3"/>
  <c r="F858" i="3"/>
  <c r="F831" i="3"/>
  <c r="F829" i="3"/>
  <c r="F826" i="3"/>
  <c r="F799" i="3"/>
  <c r="F797" i="3"/>
  <c r="F794" i="3"/>
  <c r="F767" i="3"/>
  <c r="F765" i="3"/>
  <c r="F762" i="3"/>
  <c r="F727" i="3"/>
  <c r="F725" i="3"/>
  <c r="F706" i="3"/>
  <c r="F704" i="3"/>
  <c r="F686" i="3"/>
  <c r="F684" i="3"/>
  <c r="F681" i="3"/>
  <c r="F678" i="3"/>
  <c r="F654" i="3"/>
  <c r="F652" i="3"/>
  <c r="F631" i="3"/>
  <c r="F629" i="3"/>
  <c r="F614" i="3"/>
  <c r="F590" i="3"/>
  <c r="F588" i="3"/>
  <c r="F567" i="3"/>
  <c r="F565" i="3"/>
  <c r="F550" i="3"/>
  <c r="F520" i="3"/>
  <c r="F487" i="3"/>
  <c r="F383" i="3"/>
  <c r="F291" i="3"/>
  <c r="F289" i="3"/>
  <c r="F602" i="3"/>
  <c r="F538" i="3"/>
  <c r="F401" i="3"/>
  <c r="F1054" i="3"/>
  <c r="F1049" i="3"/>
  <c r="F1038" i="3"/>
  <c r="F1033" i="3"/>
  <c r="F1022" i="3"/>
  <c r="F1017" i="3"/>
  <c r="F1006" i="3"/>
  <c r="F1001" i="3"/>
  <c r="F990" i="3"/>
  <c r="F985" i="3"/>
  <c r="F974" i="3"/>
  <c r="F969" i="3"/>
  <c r="F958" i="3"/>
  <c r="F953" i="3"/>
  <c r="F935" i="3"/>
  <c r="F933" i="3"/>
  <c r="F930" i="3"/>
  <c r="F903" i="3"/>
  <c r="F901" i="3"/>
  <c r="F898" i="3"/>
  <c r="F871" i="3"/>
  <c r="F869" i="3"/>
  <c r="F866" i="3"/>
  <c r="F839" i="3"/>
  <c r="F837" i="3"/>
  <c r="F834" i="3"/>
  <c r="F807" i="3"/>
  <c r="F805" i="3"/>
  <c r="F802" i="3"/>
  <c r="F775" i="3"/>
  <c r="F773" i="3"/>
  <c r="F770" i="3"/>
  <c r="F730" i="3"/>
  <c r="F695" i="3"/>
  <c r="F693" i="3"/>
  <c r="F691" i="3"/>
  <c r="F687" i="3"/>
  <c r="F674" i="3"/>
  <c r="F672" i="3"/>
  <c r="F634" i="3"/>
  <c r="F617" i="3"/>
  <c r="F570" i="3"/>
  <c r="F553" i="3"/>
  <c r="F506" i="3"/>
  <c r="F450" i="3"/>
  <c r="F420" i="3"/>
  <c r="F359" i="3"/>
  <c r="F323" i="3"/>
  <c r="F321" i="3"/>
  <c r="F642" i="3"/>
  <c r="F640" i="3"/>
  <c r="F610" i="3"/>
  <c r="F608" i="3"/>
  <c r="F578" i="3"/>
  <c r="F576" i="3"/>
  <c r="F523" i="3"/>
  <c r="F518" i="3"/>
  <c r="F497" i="3"/>
  <c r="F492" i="3"/>
  <c r="F479" i="3"/>
  <c r="F472" i="3"/>
  <c r="F427" i="3"/>
  <c r="F425" i="3"/>
  <c r="F416" i="3"/>
  <c r="F390" i="3"/>
  <c r="F388" i="3"/>
  <c r="F369" i="3"/>
  <c r="F364" i="3"/>
  <c r="F351" i="3"/>
  <c r="F344" i="3"/>
  <c r="F329" i="3"/>
  <c r="F312" i="3"/>
  <c r="F297" i="3"/>
  <c r="F280" i="3"/>
  <c r="F264" i="3"/>
  <c r="F248" i="3"/>
  <c r="F232" i="3"/>
  <c r="F216" i="3"/>
  <c r="F200" i="3"/>
  <c r="F184" i="3"/>
  <c r="F168" i="3"/>
  <c r="F152" i="3"/>
  <c r="F136" i="3"/>
  <c r="F120" i="3"/>
  <c r="F104" i="3"/>
  <c r="F88" i="3"/>
  <c r="F72" i="3"/>
  <c r="F56" i="3"/>
  <c r="F40" i="3"/>
  <c r="F24" i="3"/>
  <c r="F8" i="3"/>
  <c r="F942" i="3"/>
  <c r="F937" i="3"/>
  <c r="F934" i="3"/>
  <c r="F929" i="3"/>
  <c r="F926" i="3"/>
  <c r="F921" i="3"/>
  <c r="F918" i="3"/>
  <c r="F913" i="3"/>
  <c r="F910" i="3"/>
  <c r="F905" i="3"/>
  <c r="F902" i="3"/>
  <c r="F897" i="3"/>
  <c r="F894" i="3"/>
  <c r="F889" i="3"/>
  <c r="F886" i="3"/>
  <c r="F881" i="3"/>
  <c r="F878" i="3"/>
  <c r="F873" i="3"/>
  <c r="F870" i="3"/>
  <c r="F865" i="3"/>
  <c r="F862" i="3"/>
  <c r="F857" i="3"/>
  <c r="F854" i="3"/>
  <c r="F849" i="3"/>
  <c r="F846" i="3"/>
  <c r="F841" i="3"/>
  <c r="F838" i="3"/>
  <c r="F833" i="3"/>
  <c r="F830" i="3"/>
  <c r="F825" i="3"/>
  <c r="F822" i="3"/>
  <c r="F817" i="3"/>
  <c r="F814" i="3"/>
  <c r="F809" i="3"/>
  <c r="F806" i="3"/>
  <c r="F801" i="3"/>
  <c r="F798" i="3"/>
  <c r="F793" i="3"/>
  <c r="F790" i="3"/>
  <c r="F785" i="3"/>
  <c r="F782" i="3"/>
  <c r="F777" i="3"/>
  <c r="F774" i="3"/>
  <c r="F769" i="3"/>
  <c r="F766" i="3"/>
  <c r="F761" i="3"/>
  <c r="F758" i="3"/>
  <c r="F741" i="3"/>
  <c r="F739" i="3"/>
  <c r="F735" i="3"/>
  <c r="F732" i="3"/>
  <c r="F729" i="3"/>
  <c r="F726" i="3"/>
  <c r="F709" i="3"/>
  <c r="F707" i="3"/>
  <c r="F703" i="3"/>
  <c r="F700" i="3"/>
  <c r="F697" i="3"/>
  <c r="F694" i="3"/>
  <c r="F677" i="3"/>
  <c r="F675" i="3"/>
  <c r="F671" i="3"/>
  <c r="F668" i="3"/>
  <c r="F665" i="3"/>
  <c r="F662" i="3"/>
  <c r="F645" i="3"/>
  <c r="F643" i="3"/>
  <c r="F639" i="3"/>
  <c r="F636" i="3"/>
  <c r="F633" i="3"/>
  <c r="F630" i="3"/>
  <c r="F613" i="3"/>
  <c r="F611" i="3"/>
  <c r="F607" i="3"/>
  <c r="F604" i="3"/>
  <c r="F601" i="3"/>
  <c r="F598" i="3"/>
  <c r="F581" i="3"/>
  <c r="F579" i="3"/>
  <c r="F575" i="3"/>
  <c r="F572" i="3"/>
  <c r="F569" i="3"/>
  <c r="F566" i="3"/>
  <c r="F549" i="3"/>
  <c r="F547" i="3"/>
  <c r="F543" i="3"/>
  <c r="F532" i="3"/>
  <c r="F530" i="3"/>
  <c r="F528" i="3"/>
  <c r="F521" i="3"/>
  <c r="F486" i="3"/>
  <c r="F484" i="3"/>
  <c r="F482" i="3"/>
  <c r="F465" i="3"/>
  <c r="F460" i="3"/>
  <c r="F447" i="3"/>
  <c r="F440" i="3"/>
  <c r="F410" i="3"/>
  <c r="F395" i="3"/>
  <c r="F393" i="3"/>
  <c r="F384" i="3"/>
  <c r="F358" i="3"/>
  <c r="F356" i="3"/>
  <c r="F354" i="3"/>
  <c r="F337" i="3"/>
  <c r="F320" i="3"/>
  <c r="F305" i="3"/>
  <c r="F288" i="3"/>
  <c r="F281" i="3"/>
  <c r="F273" i="3"/>
  <c r="F265" i="3"/>
  <c r="F257" i="3"/>
  <c r="F249" i="3"/>
  <c r="F241" i="3"/>
  <c r="F233" i="3"/>
  <c r="F225" i="3"/>
  <c r="F217" i="3"/>
  <c r="F209" i="3"/>
  <c r="F201" i="3"/>
  <c r="F193" i="3"/>
  <c r="F185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546" i="3"/>
  <c r="F544" i="3"/>
  <c r="F514" i="3"/>
  <c r="F512" i="3"/>
  <c r="F505" i="3"/>
  <c r="F500" i="3"/>
  <c r="F498" i="3"/>
  <c r="F488" i="3"/>
  <c r="F473" i="3"/>
  <c r="F468" i="3"/>
  <c r="F466" i="3"/>
  <c r="F456" i="3"/>
  <c r="F441" i="3"/>
  <c r="F436" i="3"/>
  <c r="F434" i="3"/>
  <c r="F424" i="3"/>
  <c r="F409" i="3"/>
  <c r="F404" i="3"/>
  <c r="F402" i="3"/>
  <c r="F392" i="3"/>
  <c r="F377" i="3"/>
  <c r="F372" i="3"/>
  <c r="F370" i="3"/>
  <c r="F360" i="3"/>
  <c r="F345" i="3"/>
  <c r="F733" i="3"/>
  <c r="F701" i="3"/>
  <c r="F669" i="3"/>
  <c r="F637" i="3"/>
  <c r="F605" i="3"/>
  <c r="F573" i="3"/>
  <c r="F541" i="3"/>
  <c r="F525" i="3"/>
  <c r="F501" i="3"/>
  <c r="F493" i="3"/>
  <c r="F477" i="3"/>
  <c r="F469" i="3"/>
  <c r="F461" i="3"/>
  <c r="F453" i="3"/>
  <c r="F445" i="3"/>
  <c r="F437" i="3"/>
  <c r="F429" i="3"/>
  <c r="F421" i="3"/>
  <c r="F413" i="3"/>
  <c r="F405" i="3"/>
  <c r="F397" i="3"/>
  <c r="F389" i="3"/>
  <c r="F381" i="3"/>
  <c r="F373" i="3"/>
  <c r="F365" i="3"/>
  <c r="F357" i="3"/>
  <c r="F349" i="3"/>
  <c r="F753" i="3"/>
  <c r="F737" i="3"/>
  <c r="F721" i="3"/>
  <c r="F705" i="3"/>
  <c r="F689" i="3"/>
  <c r="F673" i="3"/>
  <c r="F657" i="3"/>
  <c r="F641" i="3"/>
  <c r="F625" i="3"/>
  <c r="F609" i="3"/>
  <c r="F593" i="3"/>
  <c r="F577" i="3"/>
  <c r="F561" i="3"/>
  <c r="F545" i="3"/>
  <c r="F529" i="3"/>
  <c r="F513" i="3"/>
  <c r="F342" i="3"/>
  <c r="F749" i="3"/>
  <c r="F717" i="3"/>
  <c r="F685" i="3"/>
  <c r="F653" i="3"/>
  <c r="F621" i="3"/>
  <c r="F589" i="3"/>
  <c r="F557" i="3"/>
  <c r="F509" i="3"/>
  <c r="F485" i="3"/>
  <c r="F334" i="3"/>
  <c r="F326" i="3"/>
  <c r="F318" i="3"/>
  <c r="F310" i="3"/>
  <c r="F302" i="3"/>
  <c r="F294" i="3"/>
  <c r="F286" i="3"/>
  <c r="F278" i="3"/>
  <c r="F270" i="3"/>
  <c r="F262" i="3"/>
  <c r="F254" i="3"/>
  <c r="F246" i="3"/>
  <c r="F238" i="3"/>
  <c r="F230" i="3"/>
  <c r="F222" i="3"/>
  <c r="F214" i="3"/>
  <c r="F206" i="3"/>
  <c r="F198" i="3"/>
  <c r="F190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F6" i="3"/>
  <c r="F4" i="3"/>
  <c r="J34" i="2"/>
  <c r="D116" i="1"/>
  <c r="O116" i="1" l="1"/>
  <c r="J2" i="1"/>
  <c r="G2" i="1"/>
  <c r="P53" i="1"/>
  <c r="P54" i="1"/>
  <c r="P55" i="1"/>
  <c r="G53" i="1"/>
  <c r="G54" i="1"/>
  <c r="G55" i="1"/>
  <c r="G12" i="1"/>
  <c r="G13" i="1"/>
  <c r="G14" i="1"/>
  <c r="G73" i="1"/>
  <c r="J73" i="1"/>
  <c r="P73" i="1"/>
  <c r="P12" i="1"/>
  <c r="P13" i="1"/>
  <c r="P14" i="1"/>
  <c r="P15" i="1"/>
  <c r="G102" i="1"/>
  <c r="J102" i="1"/>
  <c r="P102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S55" i="1" s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S71" i="1" s="1"/>
  <c r="J72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2" i="1"/>
  <c r="J13" i="1"/>
  <c r="S13" i="1" s="1"/>
  <c r="J14" i="1"/>
  <c r="J15" i="1"/>
  <c r="J16" i="1"/>
  <c r="J17" i="1"/>
  <c r="G36" i="1"/>
  <c r="P36" i="1"/>
  <c r="P3" i="1"/>
  <c r="P64" i="1"/>
  <c r="P65" i="1"/>
  <c r="G35" i="1"/>
  <c r="G67" i="1"/>
  <c r="Q116" i="1"/>
  <c r="N116" i="1"/>
  <c r="M116" i="1"/>
  <c r="L116" i="1"/>
  <c r="K116" i="1"/>
  <c r="H116" i="1"/>
  <c r="F116" i="1"/>
  <c r="E116" i="1"/>
  <c r="P115" i="1"/>
  <c r="G115" i="1"/>
  <c r="P114" i="1"/>
  <c r="G114" i="1"/>
  <c r="P113" i="1"/>
  <c r="G113" i="1"/>
  <c r="P112" i="1"/>
  <c r="G112" i="1"/>
  <c r="P111" i="1"/>
  <c r="G111" i="1"/>
  <c r="P110" i="1"/>
  <c r="G110" i="1"/>
  <c r="P109" i="1"/>
  <c r="G109" i="1"/>
  <c r="P108" i="1"/>
  <c r="G108" i="1"/>
  <c r="P107" i="1"/>
  <c r="G107" i="1"/>
  <c r="P106" i="1"/>
  <c r="G106" i="1"/>
  <c r="P105" i="1"/>
  <c r="G105" i="1"/>
  <c r="P104" i="1"/>
  <c r="G104" i="1"/>
  <c r="P103" i="1"/>
  <c r="G103" i="1"/>
  <c r="P101" i="1"/>
  <c r="G101" i="1"/>
  <c r="P100" i="1"/>
  <c r="G100" i="1"/>
  <c r="P99" i="1"/>
  <c r="G99" i="1"/>
  <c r="P98" i="1"/>
  <c r="G98" i="1"/>
  <c r="P97" i="1"/>
  <c r="G97" i="1"/>
  <c r="P96" i="1"/>
  <c r="G96" i="1"/>
  <c r="P95" i="1"/>
  <c r="G95" i="1"/>
  <c r="P94" i="1"/>
  <c r="G94" i="1"/>
  <c r="P93" i="1"/>
  <c r="G93" i="1"/>
  <c r="P92" i="1"/>
  <c r="G92" i="1"/>
  <c r="P91" i="1"/>
  <c r="G91" i="1"/>
  <c r="P90" i="1"/>
  <c r="G90" i="1"/>
  <c r="P89" i="1"/>
  <c r="G89" i="1"/>
  <c r="P88" i="1"/>
  <c r="G88" i="1"/>
  <c r="P87" i="1"/>
  <c r="G87" i="1"/>
  <c r="P86" i="1"/>
  <c r="G86" i="1"/>
  <c r="P85" i="1"/>
  <c r="G85" i="1"/>
  <c r="P84" i="1"/>
  <c r="G84" i="1"/>
  <c r="P83" i="1"/>
  <c r="G83" i="1"/>
  <c r="P82" i="1"/>
  <c r="G82" i="1"/>
  <c r="P81" i="1"/>
  <c r="G81" i="1"/>
  <c r="P80" i="1"/>
  <c r="G80" i="1"/>
  <c r="P79" i="1"/>
  <c r="G79" i="1"/>
  <c r="P78" i="1"/>
  <c r="G78" i="1"/>
  <c r="P77" i="1"/>
  <c r="G77" i="1"/>
  <c r="P76" i="1"/>
  <c r="G76" i="1"/>
  <c r="P75" i="1"/>
  <c r="G75" i="1"/>
  <c r="P74" i="1"/>
  <c r="G74" i="1"/>
  <c r="P72" i="1"/>
  <c r="G72" i="1"/>
  <c r="P71" i="1"/>
  <c r="G71" i="1"/>
  <c r="P70" i="1"/>
  <c r="G70" i="1"/>
  <c r="P69" i="1"/>
  <c r="G69" i="1"/>
  <c r="P68" i="1"/>
  <c r="G68" i="1"/>
  <c r="P67" i="1"/>
  <c r="P66" i="1"/>
  <c r="G66" i="1"/>
  <c r="G65" i="1"/>
  <c r="G64" i="1"/>
  <c r="P63" i="1"/>
  <c r="G63" i="1"/>
  <c r="P62" i="1"/>
  <c r="G62" i="1"/>
  <c r="P61" i="1"/>
  <c r="G61" i="1"/>
  <c r="P60" i="1"/>
  <c r="G60" i="1"/>
  <c r="P59" i="1"/>
  <c r="G59" i="1"/>
  <c r="P58" i="1"/>
  <c r="G58" i="1"/>
  <c r="P57" i="1"/>
  <c r="G57" i="1"/>
  <c r="P56" i="1"/>
  <c r="G56" i="1"/>
  <c r="P52" i="1"/>
  <c r="G52" i="1"/>
  <c r="P51" i="1"/>
  <c r="G51" i="1"/>
  <c r="P50" i="1"/>
  <c r="G50" i="1"/>
  <c r="P49" i="1"/>
  <c r="G49" i="1"/>
  <c r="P48" i="1"/>
  <c r="G48" i="1"/>
  <c r="P47" i="1"/>
  <c r="G47" i="1"/>
  <c r="P46" i="1"/>
  <c r="G46" i="1"/>
  <c r="P45" i="1"/>
  <c r="G45" i="1"/>
  <c r="P44" i="1"/>
  <c r="G44" i="1"/>
  <c r="P43" i="1"/>
  <c r="G43" i="1"/>
  <c r="P42" i="1"/>
  <c r="G42" i="1"/>
  <c r="P41" i="1"/>
  <c r="G41" i="1"/>
  <c r="P40" i="1"/>
  <c r="G40" i="1"/>
  <c r="P39" i="1"/>
  <c r="G39" i="1"/>
  <c r="P38" i="1"/>
  <c r="G38" i="1"/>
  <c r="P37" i="1"/>
  <c r="G37" i="1"/>
  <c r="P35" i="1"/>
  <c r="P34" i="1"/>
  <c r="G34" i="1"/>
  <c r="P33" i="1"/>
  <c r="G33" i="1"/>
  <c r="P32" i="1"/>
  <c r="G32" i="1"/>
  <c r="P31" i="1"/>
  <c r="G31" i="1"/>
  <c r="P30" i="1"/>
  <c r="G30" i="1"/>
  <c r="P29" i="1"/>
  <c r="G29" i="1"/>
  <c r="P28" i="1"/>
  <c r="G28" i="1"/>
  <c r="P27" i="1"/>
  <c r="G27" i="1"/>
  <c r="P26" i="1"/>
  <c r="G26" i="1"/>
  <c r="P25" i="1"/>
  <c r="G25" i="1"/>
  <c r="P24" i="1"/>
  <c r="G24" i="1"/>
  <c r="P23" i="1"/>
  <c r="G23" i="1"/>
  <c r="P22" i="1"/>
  <c r="G22" i="1"/>
  <c r="P21" i="1"/>
  <c r="G21" i="1"/>
  <c r="P20" i="1"/>
  <c r="G20" i="1"/>
  <c r="P19" i="1"/>
  <c r="G19" i="1"/>
  <c r="P18" i="1"/>
  <c r="G18" i="1"/>
  <c r="P17" i="1"/>
  <c r="G17" i="1"/>
  <c r="P16" i="1"/>
  <c r="G16" i="1"/>
  <c r="G15" i="1"/>
  <c r="P11" i="1"/>
  <c r="J11" i="1"/>
  <c r="G11" i="1"/>
  <c r="P10" i="1"/>
  <c r="J10" i="1"/>
  <c r="G10" i="1"/>
  <c r="P9" i="1"/>
  <c r="J9" i="1"/>
  <c r="G9" i="1"/>
  <c r="P8" i="1"/>
  <c r="J8" i="1"/>
  <c r="G8" i="1"/>
  <c r="P7" i="1"/>
  <c r="J7" i="1"/>
  <c r="G7" i="1"/>
  <c r="P6" i="1"/>
  <c r="J6" i="1"/>
  <c r="G6" i="1"/>
  <c r="P5" i="1"/>
  <c r="J5" i="1"/>
  <c r="G5" i="1"/>
  <c r="P4" i="1"/>
  <c r="J4" i="1"/>
  <c r="G4" i="1"/>
  <c r="J3" i="1"/>
  <c r="G3" i="1"/>
  <c r="P2" i="1"/>
  <c r="R2" i="1" l="1"/>
  <c r="R116" i="1" s="1"/>
  <c r="S22" i="1"/>
  <c r="S26" i="1"/>
  <c r="S18" i="1"/>
  <c r="S3" i="1"/>
  <c r="S80" i="1"/>
  <c r="S98" i="1"/>
  <c r="S24" i="1"/>
  <c r="S63" i="1"/>
  <c r="S54" i="1"/>
  <c r="S88" i="1"/>
  <c r="S10" i="1"/>
  <c r="S49" i="1"/>
  <c r="S67" i="1"/>
  <c r="S78" i="1"/>
  <c r="S82" i="1"/>
  <c r="S4" i="1"/>
  <c r="S19" i="1"/>
  <c r="S62" i="1"/>
  <c r="S100" i="1"/>
  <c r="S103" i="1"/>
  <c r="S113" i="1"/>
  <c r="S96" i="1"/>
  <c r="S92" i="1"/>
  <c r="S23" i="1"/>
  <c r="S74" i="1"/>
  <c r="S84" i="1"/>
  <c r="S61" i="1"/>
  <c r="S50" i="1"/>
  <c r="S8" i="1"/>
  <c r="S33" i="1"/>
  <c r="S35" i="1"/>
  <c r="S38" i="1"/>
  <c r="S48" i="1"/>
  <c r="S70" i="1"/>
  <c r="S75" i="1"/>
  <c r="S83" i="1"/>
  <c r="S15" i="1"/>
  <c r="S12" i="1"/>
  <c r="S112" i="1"/>
  <c r="S108" i="1"/>
  <c r="S99" i="1"/>
  <c r="S32" i="1"/>
  <c r="S97" i="1"/>
  <c r="S77" i="1"/>
  <c r="S47" i="1"/>
  <c r="S85" i="1"/>
  <c r="S89" i="1"/>
  <c r="P116" i="1"/>
  <c r="S14" i="1"/>
  <c r="S115" i="1"/>
  <c r="S107" i="1"/>
  <c r="S91" i="1"/>
  <c r="S76" i="1"/>
  <c r="S60" i="1"/>
  <c r="S56" i="1"/>
  <c r="S46" i="1"/>
  <c r="S43" i="1"/>
  <c r="S39" i="1"/>
  <c r="S7" i="1"/>
  <c r="S30" i="1"/>
  <c r="S40" i="1"/>
  <c r="S64" i="1"/>
  <c r="S16" i="1"/>
  <c r="S101" i="1"/>
  <c r="S87" i="1"/>
  <c r="S79" i="1"/>
  <c r="S59" i="1"/>
  <c r="S52" i="1"/>
  <c r="S42" i="1"/>
  <c r="S27" i="1"/>
  <c r="S72" i="1"/>
  <c r="S28" i="1"/>
  <c r="S58" i="1"/>
  <c r="S5" i="1"/>
  <c r="S45" i="1"/>
  <c r="S90" i="1"/>
  <c r="S94" i="1"/>
  <c r="S36" i="1"/>
  <c r="S109" i="1"/>
  <c r="S105" i="1"/>
  <c r="S93" i="1"/>
  <c r="S86" i="1"/>
  <c r="S66" i="1"/>
  <c r="S51" i="1"/>
  <c r="S41" i="1"/>
  <c r="S73" i="1"/>
  <c r="S34" i="1"/>
  <c r="S37" i="1"/>
  <c r="S57" i="1"/>
  <c r="S65" i="1"/>
  <c r="S6" i="1"/>
  <c r="S44" i="1"/>
  <c r="S81" i="1"/>
  <c r="S53" i="1"/>
  <c r="S25" i="1"/>
  <c r="S9" i="1"/>
  <c r="S17" i="1"/>
  <c r="S20" i="1"/>
  <c r="S69" i="1"/>
  <c r="S95" i="1"/>
  <c r="S111" i="1"/>
  <c r="S11" i="1"/>
  <c r="S21" i="1"/>
  <c r="S29" i="1"/>
  <c r="S31" i="1"/>
  <c r="S68" i="1"/>
  <c r="S104" i="1"/>
  <c r="S106" i="1"/>
  <c r="S110" i="1"/>
  <c r="S114" i="1"/>
  <c r="S102" i="1"/>
  <c r="J116" i="1"/>
  <c r="G116" i="1"/>
  <c r="S2" i="1" l="1"/>
  <c r="S116" i="1" s="1"/>
</calcChain>
</file>

<file path=xl/sharedStrings.xml><?xml version="1.0" encoding="utf-8"?>
<sst xmlns="http://schemas.openxmlformats.org/spreadsheetml/2006/main" count="47" uniqueCount="38">
  <si>
    <t>م</t>
  </si>
  <si>
    <t>الوظيفة</t>
  </si>
  <si>
    <t>اساسى</t>
  </si>
  <si>
    <t>متغير</t>
  </si>
  <si>
    <t>مكافأة شهرية</t>
  </si>
  <si>
    <t>إجمالي المستحق</t>
  </si>
  <si>
    <t>تاخيرات</t>
  </si>
  <si>
    <t>عدد ايام الغياب</t>
  </si>
  <si>
    <t>غياب</t>
  </si>
  <si>
    <t>سلف شهرى</t>
  </si>
  <si>
    <t>اجازة بدون راتب</t>
  </si>
  <si>
    <t>عجوزات</t>
  </si>
  <si>
    <t>استقطاعات اخرى</t>
  </si>
  <si>
    <t>جملة الاستقطاعات</t>
  </si>
  <si>
    <t>الاجمـــالى</t>
  </si>
  <si>
    <t>عدد ايام الجزاءات</t>
  </si>
  <si>
    <t>قيمة الجزاءات</t>
  </si>
  <si>
    <t>سلف مقسطة</t>
  </si>
  <si>
    <t>الاســــم</t>
  </si>
  <si>
    <t>التاريخ</t>
  </si>
  <si>
    <t>المبيعات</t>
  </si>
  <si>
    <t>المصاريف</t>
  </si>
  <si>
    <t>السلف</t>
  </si>
  <si>
    <t>اخرى</t>
  </si>
  <si>
    <t>البيان</t>
  </si>
  <si>
    <t>القيمة</t>
  </si>
  <si>
    <t>صافي المبيعات</t>
  </si>
  <si>
    <t>اليوم</t>
  </si>
  <si>
    <t>المجموع</t>
  </si>
  <si>
    <t>اسم المادة</t>
  </si>
  <si>
    <t xml:space="preserve">ادخال </t>
  </si>
  <si>
    <t>الكمية</t>
  </si>
  <si>
    <t>الموجود</t>
  </si>
  <si>
    <t>اخراج</t>
  </si>
  <si>
    <t>الادخال</t>
  </si>
  <si>
    <t>الاخراج</t>
  </si>
  <si>
    <t>الرصيد</t>
  </si>
  <si>
    <t>صافى الراتب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</si>
</sst>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0_ ;[Red]\-0.00\ "/>
    <numFmt numFmtId="166" formatCode="_(* #,##0_);_(* \(#,##0\);_(* &quot;-&quot;??_);_(@_)"/>
    <numFmt numFmtId="167" formatCode="0.0"/>
    <numFmt numFmtId="168" formatCode="[$JOD]\ #,##0;[Red][$JOD]\ #,##0"/>
    <numFmt numFmtId="169" formatCode="0_ ;[Red]\-0\ "/>
  </numFmts>
  <fonts count="2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20"/>
      <name val="Arial"/>
      <family val="2"/>
    </font>
    <font>
      <b/>
      <sz val="16"/>
      <name val="Arabic Typesetting"/>
      <family val="4"/>
    </font>
    <font>
      <b/>
      <sz val="28"/>
      <name val="Arabic Typesetting"/>
      <family val="4"/>
    </font>
    <font>
      <b/>
      <sz val="22"/>
      <name val="Akhbar MT"/>
      <charset val="178"/>
    </font>
    <font>
      <sz val="24"/>
      <name val="Akhbar MT"/>
      <charset val="178"/>
    </font>
    <font>
      <b/>
      <sz val="24"/>
      <name val="Akhbar MT"/>
      <charset val="178"/>
    </font>
    <font>
      <sz val="28"/>
      <name val="Arabic Typesetting"/>
      <family val="4"/>
    </font>
    <font>
      <b/>
      <sz val="18"/>
      <name val="Akhbar MT"/>
      <charset val="178"/>
    </font>
    <font>
      <b/>
      <sz val="20"/>
      <name val="Arial"/>
      <family val="2"/>
    </font>
    <font>
      <b/>
      <sz val="20"/>
      <name val="Arial Black"/>
      <family val="2"/>
    </font>
    <font>
      <b/>
      <sz val="16"/>
      <name val="Arial Black"/>
      <family val="2"/>
    </font>
    <font>
      <b/>
      <sz val="28"/>
      <name val="Arial Black"/>
      <family val="2"/>
    </font>
    <font>
      <sz val="28"/>
      <color theme="1"/>
      <name val="Arabic Typesetting"/>
      <family val="4"/>
    </font>
    <font>
      <b/>
      <sz val="16"/>
      <color theme="1"/>
      <name val="Arabic Typesetting"/>
      <family val="4"/>
    </font>
    <font>
      <sz val="16"/>
      <color theme="1"/>
      <name val="Arabic Typesetting"/>
      <family val="4"/>
    </font>
    <font>
      <sz val="20"/>
      <color theme="1"/>
      <name val="Arial"/>
      <family val="2"/>
    </font>
    <font>
      <b/>
      <sz val="16"/>
      <color theme="1"/>
      <name val="Arial Black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118">
    <xf numFmtId="0" fontId="0" fillId="0" borderId="0" xfId="0"/>
    <xf numFmtId="0" fontId="15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16" fillId="0" borderId="0" xfId="0" applyFont="1" applyFill="1" applyAlignment="1">
      <alignment horizontal="center" vertical="center" shrinkToFit="1"/>
    </xf>
    <xf numFmtId="0" fontId="16" fillId="0" borderId="0" xfId="0" applyFont="1" applyFill="1" applyAlignment="1">
      <alignment vertical="center" shrinkToFit="1"/>
    </xf>
    <xf numFmtId="0" fontId="4" fillId="0" borderId="0" xfId="0" applyFont="1" applyFill="1" applyAlignment="1">
      <alignment horizontal="center" vertical="center" shrinkToFit="1"/>
    </xf>
    <xf numFmtId="167" fontId="16" fillId="0" borderId="0" xfId="0" applyNumberFormat="1" applyFont="1" applyFill="1" applyAlignment="1">
      <alignment horizontal="center" vertical="center" shrinkToFit="1"/>
    </xf>
    <xf numFmtId="165" fontId="4" fillId="0" borderId="0" xfId="0" applyNumberFormat="1" applyFont="1" applyFill="1" applyAlignment="1">
      <alignment horizontal="center" vertical="center" shrinkToFit="1"/>
    </xf>
    <xf numFmtId="0" fontId="17" fillId="0" borderId="0" xfId="0" applyFont="1" applyFill="1" applyAlignment="1">
      <alignment horizontal="center" vertical="center" shrinkToFit="1"/>
    </xf>
    <xf numFmtId="167" fontId="17" fillId="0" borderId="0" xfId="0" applyNumberFormat="1" applyFont="1" applyFill="1" applyAlignment="1">
      <alignment horizontal="center" vertical="center" shrinkToFit="1"/>
    </xf>
    <xf numFmtId="0" fontId="17" fillId="0" borderId="0" xfId="0" applyFont="1" applyFill="1" applyAlignment="1">
      <alignment vertical="center" shrinkToFit="1"/>
    </xf>
    <xf numFmtId="0" fontId="16" fillId="0" borderId="0" xfId="0" applyNumberFormat="1" applyFont="1" applyFill="1" applyAlignment="1">
      <alignment horizontal="center" vertical="center" shrinkToFit="1"/>
    </xf>
    <xf numFmtId="0" fontId="17" fillId="0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Fill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2" fontId="5" fillId="0" borderId="0" xfId="0" applyNumberFormat="1" applyFont="1" applyFill="1" applyAlignment="1">
      <alignment horizontal="center" vertical="center" shrinkToFit="1"/>
    </xf>
    <xf numFmtId="0" fontId="7" fillId="0" borderId="1" xfId="3" applyFont="1" applyFill="1" applyBorder="1" applyAlignment="1" applyProtection="1">
      <alignment horizontal="center" vertical="center" shrinkToFit="1"/>
    </xf>
    <xf numFmtId="2" fontId="3" fillId="0" borderId="1" xfId="1" applyNumberFormat="1" applyFont="1" applyFill="1" applyBorder="1" applyAlignment="1" applyProtection="1">
      <alignment horizontal="center" vertical="center" shrinkToFit="1"/>
      <protection locked="0"/>
    </xf>
    <xf numFmtId="2" fontId="3" fillId="0" borderId="1" xfId="3" applyNumberFormat="1" applyFont="1" applyFill="1" applyBorder="1" applyAlignment="1" applyProtection="1">
      <alignment horizontal="center" vertical="center" shrinkToFit="1"/>
    </xf>
    <xf numFmtId="0" fontId="8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3" fillId="0" borderId="1" xfId="1" applyNumberFormat="1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3" fillId="2" borderId="1" xfId="1" applyNumberFormat="1" applyFont="1" applyFill="1" applyBorder="1" applyAlignment="1" applyProtection="1">
      <alignment horizontal="center" vertical="center" shrinkToFit="1"/>
    </xf>
    <xf numFmtId="0" fontId="14" fillId="0" borderId="0" xfId="0" applyFont="1" applyFill="1" applyAlignment="1">
      <alignment horizontal="center" vertical="center" shrinkToFit="1"/>
    </xf>
    <xf numFmtId="0" fontId="19" fillId="0" borderId="0" xfId="0" applyFont="1" applyFill="1" applyAlignment="1">
      <alignment horizontal="center" vertical="center" shrinkToFit="1"/>
    </xf>
    <xf numFmtId="165" fontId="11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7" fillId="0" borderId="3" xfId="3" applyFont="1" applyFill="1" applyBorder="1" applyAlignment="1" applyProtection="1">
      <alignment horizontal="center" vertical="center" shrinkToFit="1"/>
    </xf>
    <xf numFmtId="0" fontId="8" fillId="2" borderId="3" xfId="0" applyFont="1" applyFill="1" applyBorder="1" applyAlignment="1">
      <alignment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3" fillId="0" borderId="3" xfId="1" applyNumberFormat="1" applyFont="1" applyFill="1" applyBorder="1" applyAlignment="1" applyProtection="1">
      <alignment horizontal="center" vertical="center" shrinkToFit="1"/>
    </xf>
    <xf numFmtId="2" fontId="3" fillId="0" borderId="3" xfId="1" applyNumberFormat="1" applyFont="1" applyFill="1" applyBorder="1" applyAlignment="1" applyProtection="1">
      <alignment horizontal="center" vertical="center" shrinkToFit="1"/>
      <protection locked="0"/>
    </xf>
    <xf numFmtId="2" fontId="3" fillId="0" borderId="3" xfId="3" applyNumberFormat="1" applyFont="1" applyFill="1" applyBorder="1" applyAlignment="1" applyProtection="1">
      <alignment horizontal="center" vertical="center" shrinkToFit="1"/>
    </xf>
    <xf numFmtId="165" fontId="11" fillId="0" borderId="4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5" xfId="1" applyNumberFormat="1" applyFont="1" applyFill="1" applyBorder="1" applyAlignment="1" applyProtection="1">
      <alignment horizontal="center" vertical="center" shrinkToFit="1"/>
    </xf>
    <xf numFmtId="2" fontId="11" fillId="0" borderId="5" xfId="1" applyNumberFormat="1" applyFont="1" applyFill="1" applyBorder="1" applyAlignment="1" applyProtection="1">
      <alignment horizontal="center" vertical="center" shrinkToFit="1"/>
    </xf>
    <xf numFmtId="167" fontId="11" fillId="0" borderId="5" xfId="1" applyNumberFormat="1" applyFont="1" applyFill="1" applyBorder="1" applyAlignment="1" applyProtection="1">
      <alignment horizontal="center" vertical="center" shrinkToFit="1"/>
    </xf>
    <xf numFmtId="2" fontId="11" fillId="0" borderId="6" xfId="1" applyNumberFormat="1" applyFont="1" applyFill="1" applyBorder="1" applyAlignment="1" applyProtection="1">
      <alignment horizontal="center" vertical="center" shrinkToFit="1"/>
    </xf>
    <xf numFmtId="0" fontId="7" fillId="0" borderId="7" xfId="3" applyFont="1" applyFill="1" applyBorder="1" applyAlignment="1" applyProtection="1">
      <alignment horizontal="center" vertical="center" shrinkToFit="1"/>
    </xf>
    <xf numFmtId="0" fontId="8" fillId="0" borderId="7" xfId="3" applyFont="1" applyFill="1" applyBorder="1" applyAlignment="1" applyProtection="1">
      <alignment horizontal="right" vertical="center" shrinkToFit="1"/>
    </xf>
    <xf numFmtId="0" fontId="6" fillId="0" borderId="7" xfId="3" applyFont="1" applyFill="1" applyBorder="1" applyAlignment="1" applyProtection="1">
      <alignment horizontal="center" vertical="center" shrinkToFit="1"/>
    </xf>
    <xf numFmtId="0" fontId="3" fillId="0" borderId="7" xfId="3" applyNumberFormat="1" applyFont="1" applyFill="1" applyBorder="1" applyAlignment="1" applyProtection="1">
      <alignment horizontal="center" vertical="center" wrapText="1" shrinkToFit="1"/>
    </xf>
    <xf numFmtId="2" fontId="3" fillId="0" borderId="7" xfId="1" applyNumberFormat="1" applyFont="1" applyFill="1" applyBorder="1" applyAlignment="1" applyProtection="1">
      <alignment horizontal="center" vertical="center" shrinkToFit="1"/>
      <protection locked="0"/>
    </xf>
    <xf numFmtId="2" fontId="3" fillId="0" borderId="7" xfId="3" applyNumberFormat="1" applyFont="1" applyFill="1" applyBorder="1" applyAlignment="1" applyProtection="1">
      <alignment horizontal="center" vertical="center" shrinkToFit="1"/>
    </xf>
    <xf numFmtId="2" fontId="11" fillId="0" borderId="7" xfId="1" applyNumberFormat="1" applyFont="1" applyFill="1" applyBorder="1" applyAlignment="1" applyProtection="1">
      <alignment horizontal="center" vertical="center" shrinkToFit="1"/>
      <protection locked="0"/>
    </xf>
    <xf numFmtId="165" fontId="11" fillId="0" borderId="8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9" xfId="3" applyFont="1" applyFill="1" applyBorder="1" applyAlignment="1" applyProtection="1">
      <alignment horizontal="center" vertical="center" shrinkToFit="1"/>
    </xf>
    <xf numFmtId="0" fontId="12" fillId="0" borderId="9" xfId="3" applyNumberFormat="1" applyFont="1" applyFill="1" applyBorder="1" applyAlignment="1" applyProtection="1">
      <alignment horizontal="center" vertical="center" wrapText="1" shrinkToFit="1"/>
    </xf>
    <xf numFmtId="0" fontId="12" fillId="0" borderId="9" xfId="3" applyNumberFormat="1" applyFont="1" applyFill="1" applyBorder="1" applyAlignment="1" applyProtection="1">
      <alignment horizontal="center" vertical="center" shrinkToFit="1"/>
    </xf>
    <xf numFmtId="0" fontId="13" fillId="0" borderId="9" xfId="3" applyNumberFormat="1" applyFont="1" applyFill="1" applyBorder="1" applyAlignment="1" applyProtection="1">
      <alignment horizontal="center" vertical="center" wrapText="1" shrinkToFit="1"/>
    </xf>
    <xf numFmtId="0" fontId="12" fillId="0" borderId="9" xfId="3" applyFont="1" applyFill="1" applyBorder="1" applyAlignment="1" applyProtection="1">
      <alignment horizontal="center" vertical="center" wrapText="1" shrinkToFit="1"/>
    </xf>
    <xf numFmtId="167" fontId="12" fillId="0" borderId="9" xfId="3" applyNumberFormat="1" applyFont="1" applyFill="1" applyBorder="1" applyAlignment="1" applyProtection="1">
      <alignment horizontal="center" vertical="center" wrapText="1" shrinkToFit="1"/>
    </xf>
    <xf numFmtId="165" fontId="12" fillId="0" borderId="10" xfId="3" applyNumberFormat="1" applyFont="1" applyFill="1" applyBorder="1" applyAlignment="1" applyProtection="1">
      <alignment horizontal="center" vertical="center" shrinkToFit="1"/>
    </xf>
    <xf numFmtId="0" fontId="11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1" fillId="0" borderId="3" xfId="1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/>
    </xf>
    <xf numFmtId="0" fontId="20" fillId="5" borderId="11" xfId="0" applyFon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0" fillId="4" borderId="13" xfId="0" applyFont="1" applyFill="1" applyBorder="1" applyAlignment="1">
      <alignment horizontal="center"/>
    </xf>
    <xf numFmtId="0" fontId="20" fillId="4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168" fontId="0" fillId="3" borderId="20" xfId="0" applyNumberFormat="1" applyFill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168" fontId="0" fillId="3" borderId="21" xfId="0" applyNumberFormat="1" applyFill="1" applyBorder="1" applyAlignment="1">
      <alignment horizontal="center"/>
    </xf>
    <xf numFmtId="14" fontId="0" fillId="3" borderId="22" xfId="0" applyNumberFormat="1" applyFill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14" fontId="0" fillId="3" borderId="18" xfId="0" applyNumberFormat="1" applyFill="1" applyBorder="1" applyAlignment="1">
      <alignment horizontal="center"/>
    </xf>
    <xf numFmtId="14" fontId="0" fillId="3" borderId="19" xfId="0" applyNumberFormat="1" applyFill="1" applyBorder="1" applyAlignment="1">
      <alignment horizontal="center"/>
    </xf>
    <xf numFmtId="0" fontId="20" fillId="5" borderId="15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169" fontId="0" fillId="0" borderId="25" xfId="0" applyNumberFormat="1" applyBorder="1" applyAlignment="1">
      <alignment horizontal="center"/>
    </xf>
    <xf numFmtId="169" fontId="0" fillId="0" borderId="1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166" fontId="10" fillId="0" borderId="5" xfId="1" applyNumberFormat="1" applyFont="1" applyFill="1" applyBorder="1" applyAlignment="1" applyProtection="1">
      <alignment horizontal="center" vertical="center" shrinkToFit="1"/>
    </xf>
    <xf numFmtId="0" fontId="20" fillId="5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/>
    </xf>
    <xf numFmtId="0" fontId="20" fillId="4" borderId="13" xfId="0" applyFont="1" applyFill="1" applyBorder="1" applyAlignment="1">
      <alignment horizontal="center"/>
    </xf>
    <xf numFmtId="0" fontId="20" fillId="5" borderId="11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/>
    </xf>
    <xf numFmtId="0" fontId="20" fillId="5" borderId="23" xfId="0" applyFont="1" applyFill="1" applyBorder="1" applyAlignment="1">
      <alignment horizontal="right" vertical="center"/>
    </xf>
    <xf numFmtId="0" fontId="20" fillId="5" borderId="24" xfId="0" applyFont="1" applyFill="1" applyBorder="1" applyAlignment="1">
      <alignment horizontal="right" vertical="center"/>
    </xf>
    <xf numFmtId="0" fontId="20" fillId="5" borderId="23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168" fontId="0" fillId="6" borderId="20" xfId="0" applyNumberFormat="1" applyFill="1" applyBorder="1" applyAlignment="1">
      <alignment horizontal="center"/>
    </xf>
    <xf numFmtId="168" fontId="0" fillId="6" borderId="21" xfId="0" applyNumberFormat="1" applyFill="1" applyBorder="1" applyAlignment="1">
      <alignment horizontal="center"/>
    </xf>
    <xf numFmtId="0" fontId="3" fillId="6" borderId="7" xfId="3" applyNumberFormat="1" applyFont="1" applyFill="1" applyBorder="1" applyAlignment="1" applyProtection="1">
      <alignment horizontal="center" vertical="center" shrinkToFit="1"/>
    </xf>
    <xf numFmtId="0" fontId="3" fillId="6" borderId="7" xfId="3" applyNumberFormat="1" applyFont="1" applyFill="1" applyBorder="1" applyAlignment="1" applyProtection="1">
      <alignment horizontal="center" vertical="center" wrapText="1" shrinkToFit="1"/>
    </xf>
    <xf numFmtId="0" fontId="3" fillId="6" borderId="1" xfId="1" applyNumberFormat="1" applyFont="1" applyFill="1" applyBorder="1" applyAlignment="1" applyProtection="1">
      <alignment horizontal="center" vertical="center" shrinkToFit="1"/>
      <protection locked="0"/>
    </xf>
    <xf numFmtId="0" fontId="3" fillId="6" borderId="1" xfId="1" applyNumberFormat="1" applyFont="1" applyFill="1" applyBorder="1" applyAlignment="1" applyProtection="1">
      <alignment horizontal="center" vertical="center" shrinkToFit="1"/>
    </xf>
    <xf numFmtId="0" fontId="3" fillId="6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6" borderId="3" xfId="1" applyNumberFormat="1" applyFont="1" applyFill="1" applyBorder="1" applyAlignment="1" applyProtection="1">
      <alignment horizontal="center" vertical="center" shrinkToFit="1"/>
    </xf>
    <xf numFmtId="0" fontId="3" fillId="6" borderId="7" xfId="3" applyFont="1" applyFill="1" applyBorder="1" applyAlignment="1" applyProtection="1">
      <alignment horizontal="center" vertical="center" shrinkToFit="1"/>
    </xf>
    <xf numFmtId="167" fontId="3" fillId="6" borderId="7" xfId="3" applyNumberFormat="1" applyFont="1" applyFill="1" applyBorder="1" applyAlignment="1" applyProtection="1">
      <alignment horizontal="center" vertical="center" wrapText="1" shrinkToFit="1"/>
    </xf>
    <xf numFmtId="2" fontId="3" fillId="6" borderId="1" xfId="1" applyNumberFormat="1" applyFont="1" applyFill="1" applyBorder="1" applyAlignment="1" applyProtection="1">
      <alignment horizontal="center" vertical="center" shrinkToFit="1"/>
      <protection locked="0"/>
    </xf>
    <xf numFmtId="167" fontId="3" fillId="6" borderId="1" xfId="1" applyNumberFormat="1" applyFont="1" applyFill="1" applyBorder="1" applyAlignment="1" applyProtection="1">
      <alignment horizontal="center" vertical="center" shrinkToFit="1"/>
      <protection locked="0"/>
    </xf>
    <xf numFmtId="0" fontId="18" fillId="6" borderId="1" xfId="0" applyFont="1" applyFill="1" applyBorder="1" applyAlignment="1">
      <alignment horizontal="center" vertical="center" shrinkToFit="1"/>
    </xf>
    <xf numFmtId="167" fontId="18" fillId="6" borderId="1" xfId="0" applyNumberFormat="1" applyFont="1" applyFill="1" applyBorder="1" applyAlignment="1">
      <alignment horizontal="center" vertical="center" shrinkToFit="1"/>
    </xf>
    <xf numFmtId="2" fontId="3" fillId="6" borderId="3" xfId="1" applyNumberFormat="1" applyFont="1" applyFill="1" applyBorder="1" applyAlignment="1" applyProtection="1">
      <alignment horizontal="center" vertical="center" shrinkToFit="1"/>
      <protection locked="0"/>
    </xf>
    <xf numFmtId="167" fontId="3" fillId="6" borderId="3" xfId="1" applyNumberFormat="1" applyFont="1" applyFill="1" applyBorder="1" applyAlignment="1" applyProtection="1">
      <alignment horizontal="center" vertical="center" shrinkToFit="1"/>
      <protection locked="0"/>
    </xf>
    <xf numFmtId="2" fontId="3" fillId="6" borderId="7" xfId="1" applyNumberFormat="1" applyFont="1" applyFill="1" applyBorder="1" applyAlignment="1" applyProtection="1">
      <alignment horizontal="center" vertical="center" shrinkToFit="1"/>
      <protection locked="0"/>
    </xf>
    <xf numFmtId="0" fontId="3" fillId="6" borderId="7" xfId="3" applyFont="1" applyFill="1" applyBorder="1" applyAlignment="1" applyProtection="1">
      <alignment horizontal="center" vertical="center" wrapText="1" shrinkToFit="1"/>
    </xf>
  </cellXfs>
  <cellStyles count="4">
    <cellStyle name="Comma_ورقة1" xfId="1"/>
    <cellStyle name="Normal" xfId="0" builtinId="0"/>
    <cellStyle name="Normal 2" xfId="2"/>
    <cellStyle name="Normal_ورقة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A1:T194"/>
  <sheetViews>
    <sheetView rightToLeft="1" tabSelected="1" zoomScale="40" zoomScaleNormal="40" zoomScaleSheetLayoutView="50" workbookViewId="0">
      <selection activeCell="N9" sqref="N9"/>
    </sheetView>
  </sheetViews>
  <sheetFormatPr defaultColWidth="9" defaultRowHeight="40.5"/>
  <cols>
    <col min="1" max="1" width="11.85546875" style="8" bestFit="1" customWidth="1"/>
    <col min="2" max="2" width="54.140625" style="10" customWidth="1"/>
    <col min="3" max="3" width="19.5703125" style="8" bestFit="1" customWidth="1"/>
    <col min="4" max="4" width="14.7109375" style="11" bestFit="1" customWidth="1"/>
    <col min="5" max="5" width="17.28515625" style="12" bestFit="1" customWidth="1"/>
    <col min="6" max="6" width="18.7109375" style="12" bestFit="1" customWidth="1"/>
    <col min="7" max="7" width="20.7109375" style="13" bestFit="1" customWidth="1"/>
    <col min="8" max="8" width="20.42578125" style="8" bestFit="1" customWidth="1"/>
    <col min="9" max="9" width="19.85546875" style="9" bestFit="1" customWidth="1"/>
    <col min="10" max="10" width="14.140625" style="5" customWidth="1"/>
    <col min="11" max="11" width="18.7109375" style="8" bestFit="1" customWidth="1"/>
    <col min="12" max="12" width="25.85546875" style="8" bestFit="1" customWidth="1"/>
    <col min="13" max="13" width="21.28515625" style="8" bestFit="1" customWidth="1"/>
    <col min="14" max="14" width="21" style="8" bestFit="1" customWidth="1"/>
    <col min="15" max="15" width="21.28515625" style="8" bestFit="1" customWidth="1"/>
    <col min="16" max="16" width="19.28515625" style="8" bestFit="1" customWidth="1"/>
    <col min="17" max="17" width="21.85546875" style="8" bestFit="1" customWidth="1"/>
    <col min="18" max="18" width="22.7109375" style="5" bestFit="1" customWidth="1"/>
    <col min="19" max="19" width="27" style="7" bestFit="1" customWidth="1"/>
    <col min="20" max="20" width="12.42578125" style="14" customWidth="1"/>
    <col min="21" max="21" width="11.85546875" style="8" bestFit="1" customWidth="1"/>
    <col min="22" max="30" width="12.42578125" style="8" customWidth="1"/>
    <col min="31" max="16384" width="9" style="8"/>
  </cols>
  <sheetData>
    <row r="1" spans="1:20" s="26" customFormat="1" ht="64.5" thickTop="1" thickBot="1">
      <c r="A1" s="47" t="s">
        <v>0</v>
      </c>
      <c r="B1" s="47" t="s">
        <v>18</v>
      </c>
      <c r="C1" s="47" t="s">
        <v>1</v>
      </c>
      <c r="D1" s="48" t="s">
        <v>2</v>
      </c>
      <c r="E1" s="49" t="s">
        <v>3</v>
      </c>
      <c r="F1" s="50" t="s">
        <v>4</v>
      </c>
      <c r="G1" s="48" t="s">
        <v>5</v>
      </c>
      <c r="H1" s="47" t="s">
        <v>6</v>
      </c>
      <c r="I1" s="52" t="s">
        <v>7</v>
      </c>
      <c r="J1" s="51" t="s">
        <v>8</v>
      </c>
      <c r="K1" s="51" t="s">
        <v>17</v>
      </c>
      <c r="L1" s="47" t="s">
        <v>9</v>
      </c>
      <c r="M1" s="51" t="s">
        <v>10</v>
      </c>
      <c r="N1" s="47" t="s">
        <v>11</v>
      </c>
      <c r="O1" s="51" t="s">
        <v>15</v>
      </c>
      <c r="P1" s="51" t="s">
        <v>16</v>
      </c>
      <c r="Q1" s="51" t="s">
        <v>12</v>
      </c>
      <c r="R1" s="51" t="s">
        <v>13</v>
      </c>
      <c r="S1" s="53" t="s">
        <v>37</v>
      </c>
      <c r="T1" s="25"/>
    </row>
    <row r="2" spans="1:20" ht="42" customHeight="1">
      <c r="A2" s="39">
        <v>1</v>
      </c>
      <c r="B2" s="40"/>
      <c r="C2" s="41"/>
      <c r="D2" s="42">
        <v>500</v>
      </c>
      <c r="E2" s="102">
        <v>0</v>
      </c>
      <c r="F2" s="103">
        <v>0</v>
      </c>
      <c r="G2" s="54">
        <f t="shared" ref="G2:G33" si="0">SUM(D2:F2)</f>
        <v>500</v>
      </c>
      <c r="H2" s="108">
        <v>0</v>
      </c>
      <c r="I2" s="109">
        <v>0</v>
      </c>
      <c r="J2" s="43">
        <f t="shared" ref="J2:J33" si="1">D2/30*I2</f>
        <v>0</v>
      </c>
      <c r="K2" s="116"/>
      <c r="L2" s="43">
        <f>SUMIF(المبيعات!$F$3:$F$33,B2,المبيعات!$G$3:$G$33)</f>
        <v>0</v>
      </c>
      <c r="M2" s="117">
        <v>0</v>
      </c>
      <c r="N2" s="108">
        <v>0</v>
      </c>
      <c r="O2" s="108">
        <v>0</v>
      </c>
      <c r="P2" s="44">
        <f t="shared" ref="P2:P33" si="2">D2/30*O2</f>
        <v>0</v>
      </c>
      <c r="Q2" s="117">
        <v>0</v>
      </c>
      <c r="R2" s="45">
        <f>H2+J2+K2+L2+M2+N2+P2+Q2</f>
        <v>0</v>
      </c>
      <c r="S2" s="46">
        <f t="shared" ref="S2:S33" si="3">G2-R2</f>
        <v>500</v>
      </c>
    </row>
    <row r="3" spans="1:20">
      <c r="A3" s="16">
        <v>2</v>
      </c>
      <c r="B3" s="19"/>
      <c r="C3" s="20"/>
      <c r="D3" s="21"/>
      <c r="E3" s="104"/>
      <c r="F3" s="105"/>
      <c r="G3" s="54">
        <f t="shared" si="0"/>
        <v>0</v>
      </c>
      <c r="H3" s="110"/>
      <c r="I3" s="111"/>
      <c r="J3" s="17">
        <f t="shared" si="1"/>
        <v>0</v>
      </c>
      <c r="K3" s="110"/>
      <c r="L3" s="43">
        <f>SUMIF(المبيعات!$F$3:$F$33,B3,المبيعات!$G$3:$G$33)</f>
        <v>0</v>
      </c>
      <c r="M3" s="110"/>
      <c r="N3" s="110"/>
      <c r="O3" s="110"/>
      <c r="P3" s="18">
        <f t="shared" si="2"/>
        <v>0</v>
      </c>
      <c r="Q3" s="110"/>
      <c r="R3" s="45">
        <f t="shared" ref="R3:R66" si="4">H3+J3+K3+L3+M3+N3+P3+Q3</f>
        <v>0</v>
      </c>
      <c r="S3" s="27">
        <f t="shared" si="3"/>
        <v>0</v>
      </c>
    </row>
    <row r="4" spans="1:20">
      <c r="A4" s="16">
        <v>3</v>
      </c>
      <c r="B4" s="19"/>
      <c r="C4" s="20"/>
      <c r="D4" s="21"/>
      <c r="E4" s="104"/>
      <c r="F4" s="105"/>
      <c r="G4" s="54">
        <f t="shared" si="0"/>
        <v>0</v>
      </c>
      <c r="H4" s="110"/>
      <c r="I4" s="111"/>
      <c r="J4" s="17">
        <f t="shared" si="1"/>
        <v>0</v>
      </c>
      <c r="K4" s="110"/>
      <c r="L4" s="43">
        <f>SUMIF(المبيعات!$F$3:$F$33,B4,المبيعات!$G$3:$G$33)</f>
        <v>0</v>
      </c>
      <c r="M4" s="110"/>
      <c r="N4" s="110"/>
      <c r="O4" s="110"/>
      <c r="P4" s="18">
        <f t="shared" si="2"/>
        <v>0</v>
      </c>
      <c r="Q4" s="110"/>
      <c r="R4" s="45">
        <f t="shared" si="4"/>
        <v>0</v>
      </c>
      <c r="S4" s="27">
        <f t="shared" si="3"/>
        <v>0</v>
      </c>
    </row>
    <row r="5" spans="1:20">
      <c r="A5" s="16">
        <v>4</v>
      </c>
      <c r="B5" s="19"/>
      <c r="C5" s="20"/>
      <c r="D5" s="21"/>
      <c r="E5" s="104"/>
      <c r="F5" s="105"/>
      <c r="G5" s="54">
        <f t="shared" si="0"/>
        <v>0</v>
      </c>
      <c r="H5" s="110"/>
      <c r="I5" s="111"/>
      <c r="J5" s="17">
        <f t="shared" si="1"/>
        <v>0</v>
      </c>
      <c r="K5" s="110"/>
      <c r="L5" s="43">
        <f>SUMIF(المبيعات!$F$3:$F$33,B5,المبيعات!$G$3:$G$33)</f>
        <v>0</v>
      </c>
      <c r="M5" s="110"/>
      <c r="N5" s="110"/>
      <c r="O5" s="110"/>
      <c r="P5" s="18">
        <f t="shared" si="2"/>
        <v>0</v>
      </c>
      <c r="Q5" s="110"/>
      <c r="R5" s="45">
        <f t="shared" si="4"/>
        <v>0</v>
      </c>
      <c r="S5" s="27">
        <f t="shared" si="3"/>
        <v>0</v>
      </c>
    </row>
    <row r="6" spans="1:20">
      <c r="A6" s="16">
        <v>5</v>
      </c>
      <c r="B6" s="19"/>
      <c r="C6" s="20"/>
      <c r="D6" s="21"/>
      <c r="E6" s="104"/>
      <c r="F6" s="105"/>
      <c r="G6" s="54">
        <f t="shared" si="0"/>
        <v>0</v>
      </c>
      <c r="H6" s="110"/>
      <c r="I6" s="111"/>
      <c r="J6" s="17">
        <f t="shared" si="1"/>
        <v>0</v>
      </c>
      <c r="K6" s="110"/>
      <c r="L6" s="43">
        <f>SUMIF(المبيعات!$F$3:$F$33,B6,المبيعات!$G$3:$G$33)</f>
        <v>0</v>
      </c>
      <c r="M6" s="110"/>
      <c r="N6" s="110"/>
      <c r="O6" s="110"/>
      <c r="P6" s="18">
        <f t="shared" si="2"/>
        <v>0</v>
      </c>
      <c r="Q6" s="110"/>
      <c r="R6" s="45">
        <f t="shared" si="4"/>
        <v>0</v>
      </c>
      <c r="S6" s="27">
        <f t="shared" si="3"/>
        <v>0</v>
      </c>
    </row>
    <row r="7" spans="1:20">
      <c r="A7" s="16">
        <v>6</v>
      </c>
      <c r="B7" s="19"/>
      <c r="C7" s="20"/>
      <c r="D7" s="21"/>
      <c r="E7" s="105"/>
      <c r="F7" s="105"/>
      <c r="G7" s="54">
        <f t="shared" si="0"/>
        <v>0</v>
      </c>
      <c r="H7" s="110"/>
      <c r="I7" s="111"/>
      <c r="J7" s="17">
        <f t="shared" si="1"/>
        <v>0</v>
      </c>
      <c r="K7" s="110"/>
      <c r="L7" s="43">
        <f>SUMIF(المبيعات!$F$3:$F$33,B7,المبيعات!$G$3:$G$33)</f>
        <v>0</v>
      </c>
      <c r="M7" s="110"/>
      <c r="N7" s="110"/>
      <c r="O7" s="110"/>
      <c r="P7" s="18">
        <f t="shared" si="2"/>
        <v>0</v>
      </c>
      <c r="Q7" s="110"/>
      <c r="R7" s="45">
        <f t="shared" si="4"/>
        <v>0</v>
      </c>
      <c r="S7" s="27">
        <f t="shared" si="3"/>
        <v>0</v>
      </c>
    </row>
    <row r="8" spans="1:20">
      <c r="A8" s="16">
        <v>7</v>
      </c>
      <c r="B8" s="19"/>
      <c r="C8" s="20"/>
      <c r="D8" s="21"/>
      <c r="E8" s="105"/>
      <c r="F8" s="105"/>
      <c r="G8" s="54">
        <f t="shared" si="0"/>
        <v>0</v>
      </c>
      <c r="H8" s="110"/>
      <c r="I8" s="111"/>
      <c r="J8" s="17">
        <f t="shared" si="1"/>
        <v>0</v>
      </c>
      <c r="K8" s="110"/>
      <c r="L8" s="43">
        <f>SUMIF(المبيعات!$F$3:$F$33,B8,المبيعات!$G$3:$G$33)</f>
        <v>0</v>
      </c>
      <c r="M8" s="110"/>
      <c r="N8" s="110"/>
      <c r="O8" s="110"/>
      <c r="P8" s="18">
        <f t="shared" si="2"/>
        <v>0</v>
      </c>
      <c r="Q8" s="110"/>
      <c r="R8" s="45">
        <f t="shared" si="4"/>
        <v>0</v>
      </c>
      <c r="S8" s="27">
        <f t="shared" si="3"/>
        <v>0</v>
      </c>
    </row>
    <row r="9" spans="1:20">
      <c r="A9" s="16">
        <v>8</v>
      </c>
      <c r="B9" s="19"/>
      <c r="C9" s="20"/>
      <c r="D9" s="21"/>
      <c r="E9" s="104"/>
      <c r="F9" s="105"/>
      <c r="G9" s="54">
        <f t="shared" si="0"/>
        <v>0</v>
      </c>
      <c r="H9" s="110"/>
      <c r="I9" s="111"/>
      <c r="J9" s="17">
        <f t="shared" si="1"/>
        <v>0</v>
      </c>
      <c r="K9" s="110"/>
      <c r="L9" s="43">
        <f>SUMIF(المبيعات!$F$3:$F$33,B9,المبيعات!$G$3:$G$33)</f>
        <v>0</v>
      </c>
      <c r="M9" s="110"/>
      <c r="N9" s="110"/>
      <c r="O9" s="110"/>
      <c r="P9" s="18">
        <f t="shared" si="2"/>
        <v>0</v>
      </c>
      <c r="Q9" s="110"/>
      <c r="R9" s="45">
        <f t="shared" si="4"/>
        <v>0</v>
      </c>
      <c r="S9" s="27">
        <f t="shared" si="3"/>
        <v>0</v>
      </c>
    </row>
    <row r="10" spans="1:20">
      <c r="A10" s="16">
        <v>9</v>
      </c>
      <c r="B10" s="19"/>
      <c r="C10" s="20"/>
      <c r="D10" s="21"/>
      <c r="E10" s="104"/>
      <c r="F10" s="105"/>
      <c r="G10" s="54">
        <f t="shared" si="0"/>
        <v>0</v>
      </c>
      <c r="H10" s="110"/>
      <c r="I10" s="111"/>
      <c r="J10" s="17">
        <f t="shared" si="1"/>
        <v>0</v>
      </c>
      <c r="K10" s="110"/>
      <c r="L10" s="43">
        <f>SUMIF(المبيعات!$F$3:$F$33,B10,المبيعات!$G$3:$G$33)</f>
        <v>0</v>
      </c>
      <c r="M10" s="110"/>
      <c r="N10" s="110"/>
      <c r="O10" s="110"/>
      <c r="P10" s="18">
        <f t="shared" si="2"/>
        <v>0</v>
      </c>
      <c r="Q10" s="110"/>
      <c r="R10" s="45">
        <f t="shared" si="4"/>
        <v>0</v>
      </c>
      <c r="S10" s="27">
        <f t="shared" si="3"/>
        <v>0</v>
      </c>
    </row>
    <row r="11" spans="1:20">
      <c r="A11" s="16">
        <v>10</v>
      </c>
      <c r="B11" s="19"/>
      <c r="C11" s="20"/>
      <c r="D11" s="21"/>
      <c r="E11" s="104"/>
      <c r="F11" s="105"/>
      <c r="G11" s="54">
        <f t="shared" si="0"/>
        <v>0</v>
      </c>
      <c r="H11" s="110"/>
      <c r="I11" s="111"/>
      <c r="J11" s="17">
        <f t="shared" si="1"/>
        <v>0</v>
      </c>
      <c r="K11" s="110"/>
      <c r="L11" s="43">
        <f>SUMIF(المبيعات!$F$3:$F$33,B11,المبيعات!$G$3:$G$33)</f>
        <v>0</v>
      </c>
      <c r="M11" s="110"/>
      <c r="N11" s="110"/>
      <c r="O11" s="110"/>
      <c r="P11" s="18">
        <f t="shared" si="2"/>
        <v>0</v>
      </c>
      <c r="Q11" s="110"/>
      <c r="R11" s="45">
        <f t="shared" si="4"/>
        <v>0</v>
      </c>
      <c r="S11" s="27">
        <f t="shared" si="3"/>
        <v>0</v>
      </c>
    </row>
    <row r="12" spans="1:20">
      <c r="A12" s="16">
        <v>11</v>
      </c>
      <c r="B12" s="19"/>
      <c r="C12" s="20"/>
      <c r="D12" s="21"/>
      <c r="E12" s="104"/>
      <c r="F12" s="105"/>
      <c r="G12" s="54">
        <f t="shared" si="0"/>
        <v>0</v>
      </c>
      <c r="H12" s="110"/>
      <c r="I12" s="111"/>
      <c r="J12" s="17">
        <f t="shared" si="1"/>
        <v>0</v>
      </c>
      <c r="K12" s="110"/>
      <c r="L12" s="43">
        <f>SUMIF(المبيعات!$F$3:$F$33,B12,المبيعات!$G$3:$G$33)</f>
        <v>0</v>
      </c>
      <c r="M12" s="110"/>
      <c r="N12" s="110"/>
      <c r="O12" s="110"/>
      <c r="P12" s="18">
        <f t="shared" si="2"/>
        <v>0</v>
      </c>
      <c r="Q12" s="110"/>
      <c r="R12" s="45">
        <f t="shared" si="4"/>
        <v>0</v>
      </c>
      <c r="S12" s="27">
        <f t="shared" si="3"/>
        <v>0</v>
      </c>
    </row>
    <row r="13" spans="1:20">
      <c r="A13" s="16">
        <v>12</v>
      </c>
      <c r="B13" s="19"/>
      <c r="C13" s="20"/>
      <c r="D13" s="21"/>
      <c r="E13" s="104"/>
      <c r="F13" s="105"/>
      <c r="G13" s="54">
        <f t="shared" si="0"/>
        <v>0</v>
      </c>
      <c r="H13" s="110"/>
      <c r="I13" s="111"/>
      <c r="J13" s="17">
        <f t="shared" si="1"/>
        <v>0</v>
      </c>
      <c r="K13" s="110"/>
      <c r="L13" s="43">
        <f>SUMIF(المبيعات!$F$3:$F$33,B13,المبيعات!$G$3:$G$33)</f>
        <v>0</v>
      </c>
      <c r="M13" s="110"/>
      <c r="N13" s="110"/>
      <c r="O13" s="110"/>
      <c r="P13" s="18">
        <f t="shared" si="2"/>
        <v>0</v>
      </c>
      <c r="Q13" s="110"/>
      <c r="R13" s="45">
        <f t="shared" si="4"/>
        <v>0</v>
      </c>
      <c r="S13" s="27">
        <f t="shared" si="3"/>
        <v>0</v>
      </c>
    </row>
    <row r="14" spans="1:20" ht="42" customHeight="1">
      <c r="A14" s="16">
        <v>13</v>
      </c>
      <c r="B14" s="19"/>
      <c r="C14" s="20"/>
      <c r="D14" s="21"/>
      <c r="E14" s="104"/>
      <c r="F14" s="105"/>
      <c r="G14" s="54">
        <f t="shared" si="0"/>
        <v>0</v>
      </c>
      <c r="H14" s="110"/>
      <c r="I14" s="111"/>
      <c r="J14" s="17">
        <f t="shared" si="1"/>
        <v>0</v>
      </c>
      <c r="K14" s="110"/>
      <c r="L14" s="43">
        <f>SUMIF(المبيعات!$F$3:$F$33,B14,المبيعات!$G$3:$G$33)</f>
        <v>0</v>
      </c>
      <c r="M14" s="110"/>
      <c r="N14" s="110"/>
      <c r="O14" s="110"/>
      <c r="P14" s="18">
        <f t="shared" si="2"/>
        <v>0</v>
      </c>
      <c r="Q14" s="110"/>
      <c r="R14" s="45">
        <f t="shared" si="4"/>
        <v>0</v>
      </c>
      <c r="S14" s="27">
        <f t="shared" si="3"/>
        <v>0</v>
      </c>
    </row>
    <row r="15" spans="1:20">
      <c r="A15" s="16">
        <v>14</v>
      </c>
      <c r="B15" s="19"/>
      <c r="C15" s="20"/>
      <c r="D15" s="21"/>
      <c r="E15" s="104"/>
      <c r="F15" s="105"/>
      <c r="G15" s="54">
        <f t="shared" si="0"/>
        <v>0</v>
      </c>
      <c r="H15" s="110"/>
      <c r="I15" s="111"/>
      <c r="J15" s="17">
        <f t="shared" si="1"/>
        <v>0</v>
      </c>
      <c r="K15" s="110"/>
      <c r="L15" s="43">
        <f>SUMIF(المبيعات!$F$3:$F$33,B15,المبيعات!$G$3:$G$33)</f>
        <v>0</v>
      </c>
      <c r="M15" s="110"/>
      <c r="N15" s="110"/>
      <c r="O15" s="110"/>
      <c r="P15" s="18">
        <f t="shared" si="2"/>
        <v>0</v>
      </c>
      <c r="Q15" s="110"/>
      <c r="R15" s="45">
        <f t="shared" si="4"/>
        <v>0</v>
      </c>
      <c r="S15" s="27">
        <f t="shared" si="3"/>
        <v>0</v>
      </c>
    </row>
    <row r="16" spans="1:20">
      <c r="A16" s="16">
        <v>15</v>
      </c>
      <c r="B16" s="19"/>
      <c r="C16" s="20"/>
      <c r="D16" s="21"/>
      <c r="E16" s="104"/>
      <c r="F16" s="105"/>
      <c r="G16" s="54">
        <f t="shared" si="0"/>
        <v>0</v>
      </c>
      <c r="H16" s="110"/>
      <c r="I16" s="111"/>
      <c r="J16" s="17">
        <f t="shared" si="1"/>
        <v>0</v>
      </c>
      <c r="K16" s="110"/>
      <c r="L16" s="43">
        <f>SUMIF(المبيعات!$F$3:$F$33,B16,المبيعات!$G$3:$G$33)</f>
        <v>0</v>
      </c>
      <c r="M16" s="110"/>
      <c r="N16" s="110"/>
      <c r="O16" s="110"/>
      <c r="P16" s="18">
        <f t="shared" si="2"/>
        <v>0</v>
      </c>
      <c r="Q16" s="110"/>
      <c r="R16" s="45">
        <f t="shared" si="4"/>
        <v>0</v>
      </c>
      <c r="S16" s="27">
        <f t="shared" si="3"/>
        <v>0</v>
      </c>
    </row>
    <row r="17" spans="1:20">
      <c r="A17" s="16">
        <v>16</v>
      </c>
      <c r="B17" s="19"/>
      <c r="C17" s="20"/>
      <c r="D17" s="21"/>
      <c r="E17" s="104"/>
      <c r="F17" s="105"/>
      <c r="G17" s="54">
        <f t="shared" si="0"/>
        <v>0</v>
      </c>
      <c r="H17" s="110"/>
      <c r="I17" s="111"/>
      <c r="J17" s="17">
        <f t="shared" si="1"/>
        <v>0</v>
      </c>
      <c r="K17" s="110"/>
      <c r="L17" s="43">
        <f>SUMIF(المبيعات!$F$3:$F$33,B17,المبيعات!$G$3:$G$33)</f>
        <v>0</v>
      </c>
      <c r="M17" s="110"/>
      <c r="N17" s="110"/>
      <c r="O17" s="110"/>
      <c r="P17" s="18">
        <f t="shared" si="2"/>
        <v>0</v>
      </c>
      <c r="Q17" s="110"/>
      <c r="R17" s="45">
        <f t="shared" si="4"/>
        <v>0</v>
      </c>
      <c r="S17" s="27">
        <f t="shared" si="3"/>
        <v>0</v>
      </c>
    </row>
    <row r="18" spans="1:20">
      <c r="A18" s="16">
        <v>17</v>
      </c>
      <c r="B18" s="19"/>
      <c r="C18" s="20"/>
      <c r="D18" s="21"/>
      <c r="E18" s="104"/>
      <c r="F18" s="105"/>
      <c r="G18" s="54">
        <f t="shared" si="0"/>
        <v>0</v>
      </c>
      <c r="H18" s="110"/>
      <c r="I18" s="111"/>
      <c r="J18" s="17">
        <f t="shared" si="1"/>
        <v>0</v>
      </c>
      <c r="K18" s="110"/>
      <c r="L18" s="43">
        <f>SUMIF(المبيعات!$F$3:$F$33,B18,المبيعات!$G$3:$G$33)</f>
        <v>0</v>
      </c>
      <c r="M18" s="110"/>
      <c r="N18" s="110"/>
      <c r="O18" s="110"/>
      <c r="P18" s="18">
        <f t="shared" si="2"/>
        <v>0</v>
      </c>
      <c r="Q18" s="110"/>
      <c r="R18" s="45">
        <f t="shared" si="4"/>
        <v>0</v>
      </c>
      <c r="S18" s="27">
        <f t="shared" si="3"/>
        <v>0</v>
      </c>
    </row>
    <row r="19" spans="1:20">
      <c r="A19" s="16">
        <v>18</v>
      </c>
      <c r="B19" s="19"/>
      <c r="C19" s="20"/>
      <c r="D19" s="21"/>
      <c r="E19" s="104"/>
      <c r="F19" s="105"/>
      <c r="G19" s="54">
        <f t="shared" si="0"/>
        <v>0</v>
      </c>
      <c r="H19" s="110"/>
      <c r="I19" s="111"/>
      <c r="J19" s="17">
        <f t="shared" si="1"/>
        <v>0</v>
      </c>
      <c r="K19" s="110"/>
      <c r="L19" s="43">
        <f>SUMIF(المبيعات!$F$3:$F$33,B19,المبيعات!$G$3:$G$33)</f>
        <v>0</v>
      </c>
      <c r="M19" s="110"/>
      <c r="N19" s="110"/>
      <c r="O19" s="110"/>
      <c r="P19" s="18">
        <f t="shared" si="2"/>
        <v>0</v>
      </c>
      <c r="Q19" s="110"/>
      <c r="R19" s="45">
        <f t="shared" si="4"/>
        <v>0</v>
      </c>
      <c r="S19" s="27">
        <f t="shared" si="3"/>
        <v>0</v>
      </c>
      <c r="T19" s="1"/>
    </row>
    <row r="20" spans="1:20">
      <c r="A20" s="16">
        <v>19</v>
      </c>
      <c r="B20" s="22"/>
      <c r="C20" s="20"/>
      <c r="D20" s="21"/>
      <c r="E20" s="104"/>
      <c r="F20" s="105"/>
      <c r="G20" s="54">
        <f t="shared" si="0"/>
        <v>0</v>
      </c>
      <c r="H20" s="110"/>
      <c r="I20" s="111"/>
      <c r="J20" s="17">
        <f t="shared" si="1"/>
        <v>0</v>
      </c>
      <c r="K20" s="110"/>
      <c r="L20" s="43">
        <f>SUMIF(المبيعات!$F$3:$F$33,B20,المبيعات!$G$3:$G$33)</f>
        <v>0</v>
      </c>
      <c r="M20" s="110"/>
      <c r="N20" s="110"/>
      <c r="O20" s="110"/>
      <c r="P20" s="18">
        <f t="shared" si="2"/>
        <v>0</v>
      </c>
      <c r="Q20" s="110"/>
      <c r="R20" s="45">
        <f t="shared" si="4"/>
        <v>0</v>
      </c>
      <c r="S20" s="27">
        <f t="shared" si="3"/>
        <v>0</v>
      </c>
      <c r="T20" s="1"/>
    </row>
    <row r="21" spans="1:20">
      <c r="A21" s="16">
        <v>20</v>
      </c>
      <c r="B21" s="22"/>
      <c r="C21" s="20"/>
      <c r="D21" s="21"/>
      <c r="E21" s="104"/>
      <c r="F21" s="105"/>
      <c r="G21" s="54">
        <f t="shared" si="0"/>
        <v>0</v>
      </c>
      <c r="H21" s="110"/>
      <c r="I21" s="111"/>
      <c r="J21" s="17">
        <f t="shared" si="1"/>
        <v>0</v>
      </c>
      <c r="K21" s="110"/>
      <c r="L21" s="43">
        <f>SUMIF(المبيعات!$F$3:$F$33,B21,المبيعات!$G$3:$G$33)</f>
        <v>0</v>
      </c>
      <c r="M21" s="110"/>
      <c r="N21" s="110"/>
      <c r="O21" s="110"/>
      <c r="P21" s="18">
        <f t="shared" si="2"/>
        <v>0</v>
      </c>
      <c r="Q21" s="110"/>
      <c r="R21" s="45">
        <f t="shared" si="4"/>
        <v>0</v>
      </c>
      <c r="S21" s="27">
        <f t="shared" si="3"/>
        <v>0</v>
      </c>
      <c r="T21" s="1"/>
    </row>
    <row r="22" spans="1:20">
      <c r="A22" s="16">
        <v>21</v>
      </c>
      <c r="B22" s="22"/>
      <c r="C22" s="20"/>
      <c r="D22" s="21"/>
      <c r="E22" s="104"/>
      <c r="F22" s="105"/>
      <c r="G22" s="54">
        <f t="shared" si="0"/>
        <v>0</v>
      </c>
      <c r="H22" s="110"/>
      <c r="I22" s="111"/>
      <c r="J22" s="17">
        <f t="shared" si="1"/>
        <v>0</v>
      </c>
      <c r="K22" s="110"/>
      <c r="L22" s="43">
        <f>SUMIF(المبيعات!$F$3:$F$33,B22,المبيعات!$G$3:$G$33)</f>
        <v>0</v>
      </c>
      <c r="M22" s="110"/>
      <c r="N22" s="110"/>
      <c r="O22" s="110"/>
      <c r="P22" s="18">
        <f t="shared" si="2"/>
        <v>0</v>
      </c>
      <c r="Q22" s="110"/>
      <c r="R22" s="45">
        <f t="shared" si="4"/>
        <v>0</v>
      </c>
      <c r="S22" s="27">
        <f t="shared" si="3"/>
        <v>0</v>
      </c>
      <c r="T22" s="1"/>
    </row>
    <row r="23" spans="1:20">
      <c r="A23" s="16">
        <v>22</v>
      </c>
      <c r="B23" s="22"/>
      <c r="C23" s="20"/>
      <c r="D23" s="21"/>
      <c r="E23" s="104"/>
      <c r="F23" s="105"/>
      <c r="G23" s="54">
        <f t="shared" si="0"/>
        <v>0</v>
      </c>
      <c r="H23" s="110"/>
      <c r="I23" s="111"/>
      <c r="J23" s="17">
        <f t="shared" si="1"/>
        <v>0</v>
      </c>
      <c r="K23" s="110"/>
      <c r="L23" s="43">
        <f>SUMIF(المبيعات!$F$3:$F$33,B23,المبيعات!$G$3:$G$33)</f>
        <v>0</v>
      </c>
      <c r="M23" s="110"/>
      <c r="N23" s="110"/>
      <c r="O23" s="110"/>
      <c r="P23" s="18">
        <f t="shared" si="2"/>
        <v>0</v>
      </c>
      <c r="Q23" s="110"/>
      <c r="R23" s="45">
        <f t="shared" si="4"/>
        <v>0</v>
      </c>
      <c r="S23" s="27">
        <f t="shared" si="3"/>
        <v>0</v>
      </c>
      <c r="T23" s="1"/>
    </row>
    <row r="24" spans="1:20">
      <c r="A24" s="16">
        <v>23</v>
      </c>
      <c r="B24" s="22"/>
      <c r="C24" s="20"/>
      <c r="D24" s="21"/>
      <c r="E24" s="104"/>
      <c r="F24" s="105"/>
      <c r="G24" s="54">
        <f t="shared" si="0"/>
        <v>0</v>
      </c>
      <c r="H24" s="110"/>
      <c r="I24" s="111"/>
      <c r="J24" s="17">
        <f t="shared" si="1"/>
        <v>0</v>
      </c>
      <c r="K24" s="110"/>
      <c r="L24" s="43">
        <f>SUMIF(المبيعات!$F$3:$F$33,B24,المبيعات!$G$3:$G$33)</f>
        <v>0</v>
      </c>
      <c r="M24" s="110"/>
      <c r="N24" s="110"/>
      <c r="O24" s="110"/>
      <c r="P24" s="18">
        <f t="shared" si="2"/>
        <v>0</v>
      </c>
      <c r="Q24" s="110"/>
      <c r="R24" s="45">
        <f t="shared" si="4"/>
        <v>0</v>
      </c>
      <c r="S24" s="27">
        <f t="shared" si="3"/>
        <v>0</v>
      </c>
      <c r="T24" s="1"/>
    </row>
    <row r="25" spans="1:20">
      <c r="A25" s="16">
        <v>24</v>
      </c>
      <c r="B25" s="22"/>
      <c r="C25" s="20"/>
      <c r="D25" s="21"/>
      <c r="E25" s="104"/>
      <c r="F25" s="105"/>
      <c r="G25" s="54">
        <f t="shared" si="0"/>
        <v>0</v>
      </c>
      <c r="H25" s="110"/>
      <c r="I25" s="111"/>
      <c r="J25" s="17">
        <f t="shared" si="1"/>
        <v>0</v>
      </c>
      <c r="K25" s="110"/>
      <c r="L25" s="43">
        <f>SUMIF(المبيعات!$F$3:$F$33,B25,المبيعات!$G$3:$G$33)</f>
        <v>0</v>
      </c>
      <c r="M25" s="110"/>
      <c r="N25" s="110"/>
      <c r="O25" s="110"/>
      <c r="P25" s="18">
        <f t="shared" si="2"/>
        <v>0</v>
      </c>
      <c r="Q25" s="110"/>
      <c r="R25" s="45">
        <f t="shared" si="4"/>
        <v>0</v>
      </c>
      <c r="S25" s="27">
        <f t="shared" si="3"/>
        <v>0</v>
      </c>
      <c r="T25" s="1"/>
    </row>
    <row r="26" spans="1:20">
      <c r="A26" s="16">
        <v>25</v>
      </c>
      <c r="B26" s="22"/>
      <c r="C26" s="20"/>
      <c r="D26" s="21"/>
      <c r="E26" s="104"/>
      <c r="F26" s="105"/>
      <c r="G26" s="54">
        <f t="shared" si="0"/>
        <v>0</v>
      </c>
      <c r="H26" s="110"/>
      <c r="I26" s="111"/>
      <c r="J26" s="17">
        <f t="shared" si="1"/>
        <v>0</v>
      </c>
      <c r="K26" s="110"/>
      <c r="L26" s="43">
        <f>SUMIF(المبيعات!$F$3:$F$33,B26,المبيعات!$G$3:$G$33)</f>
        <v>0</v>
      </c>
      <c r="M26" s="110"/>
      <c r="N26" s="110"/>
      <c r="O26" s="110"/>
      <c r="P26" s="18">
        <f t="shared" si="2"/>
        <v>0</v>
      </c>
      <c r="Q26" s="110"/>
      <c r="R26" s="45">
        <f t="shared" si="4"/>
        <v>0</v>
      </c>
      <c r="S26" s="27">
        <f t="shared" si="3"/>
        <v>0</v>
      </c>
      <c r="T26" s="1"/>
    </row>
    <row r="27" spans="1:20">
      <c r="A27" s="16">
        <v>26</v>
      </c>
      <c r="B27" s="22"/>
      <c r="C27" s="20"/>
      <c r="D27" s="21"/>
      <c r="E27" s="104"/>
      <c r="F27" s="105"/>
      <c r="G27" s="54">
        <f t="shared" si="0"/>
        <v>0</v>
      </c>
      <c r="H27" s="110"/>
      <c r="I27" s="111"/>
      <c r="J27" s="17">
        <f t="shared" si="1"/>
        <v>0</v>
      </c>
      <c r="K27" s="110"/>
      <c r="L27" s="43">
        <f>SUMIF(المبيعات!$F$3:$F$33,B27,المبيعات!$G$3:$G$33)</f>
        <v>0</v>
      </c>
      <c r="M27" s="110"/>
      <c r="N27" s="110"/>
      <c r="O27" s="110"/>
      <c r="P27" s="18">
        <f t="shared" si="2"/>
        <v>0</v>
      </c>
      <c r="Q27" s="110"/>
      <c r="R27" s="45">
        <f t="shared" si="4"/>
        <v>0</v>
      </c>
      <c r="S27" s="27">
        <f t="shared" si="3"/>
        <v>0</v>
      </c>
      <c r="T27" s="1"/>
    </row>
    <row r="28" spans="1:20">
      <c r="A28" s="16">
        <v>27</v>
      </c>
      <c r="B28" s="22"/>
      <c r="C28" s="20"/>
      <c r="D28" s="21"/>
      <c r="E28" s="104"/>
      <c r="F28" s="105"/>
      <c r="G28" s="54">
        <f t="shared" si="0"/>
        <v>0</v>
      </c>
      <c r="H28" s="110"/>
      <c r="I28" s="111"/>
      <c r="J28" s="17">
        <f t="shared" si="1"/>
        <v>0</v>
      </c>
      <c r="K28" s="110"/>
      <c r="L28" s="43">
        <f>SUMIF(المبيعات!$F$3:$F$33,B28,المبيعات!$G$3:$G$33)</f>
        <v>0</v>
      </c>
      <c r="M28" s="110"/>
      <c r="N28" s="110"/>
      <c r="O28" s="110"/>
      <c r="P28" s="18">
        <f t="shared" si="2"/>
        <v>0</v>
      </c>
      <c r="Q28" s="110"/>
      <c r="R28" s="45">
        <f t="shared" si="4"/>
        <v>0</v>
      </c>
      <c r="S28" s="27">
        <f t="shared" si="3"/>
        <v>0</v>
      </c>
      <c r="T28" s="1"/>
    </row>
    <row r="29" spans="1:20">
      <c r="A29" s="16">
        <v>28</v>
      </c>
      <c r="B29" s="19"/>
      <c r="C29" s="20"/>
      <c r="D29" s="21"/>
      <c r="E29" s="104"/>
      <c r="F29" s="105"/>
      <c r="G29" s="54">
        <f t="shared" si="0"/>
        <v>0</v>
      </c>
      <c r="H29" s="110"/>
      <c r="I29" s="111"/>
      <c r="J29" s="17">
        <f t="shared" si="1"/>
        <v>0</v>
      </c>
      <c r="K29" s="110"/>
      <c r="L29" s="43">
        <f>SUMIF(المبيعات!$F$3:$F$33,B29,المبيعات!$G$3:$G$33)</f>
        <v>0</v>
      </c>
      <c r="M29" s="110"/>
      <c r="N29" s="110"/>
      <c r="O29" s="110"/>
      <c r="P29" s="18">
        <f t="shared" si="2"/>
        <v>0</v>
      </c>
      <c r="Q29" s="110"/>
      <c r="R29" s="45">
        <f t="shared" si="4"/>
        <v>0</v>
      </c>
      <c r="S29" s="27">
        <f t="shared" si="3"/>
        <v>0</v>
      </c>
      <c r="T29" s="1"/>
    </row>
    <row r="30" spans="1:20">
      <c r="A30" s="16">
        <v>29</v>
      </c>
      <c r="B30" s="19"/>
      <c r="C30" s="20"/>
      <c r="D30" s="21"/>
      <c r="E30" s="104"/>
      <c r="F30" s="105"/>
      <c r="G30" s="54">
        <f t="shared" si="0"/>
        <v>0</v>
      </c>
      <c r="H30" s="110"/>
      <c r="I30" s="111"/>
      <c r="J30" s="17">
        <f t="shared" si="1"/>
        <v>0</v>
      </c>
      <c r="K30" s="110"/>
      <c r="L30" s="43">
        <f>SUMIF(المبيعات!$F$3:$F$33,B30,المبيعات!$G$3:$G$33)</f>
        <v>0</v>
      </c>
      <c r="M30" s="110"/>
      <c r="N30" s="110"/>
      <c r="O30" s="110"/>
      <c r="P30" s="18">
        <f t="shared" si="2"/>
        <v>0</v>
      </c>
      <c r="Q30" s="110"/>
      <c r="R30" s="45">
        <f t="shared" si="4"/>
        <v>0</v>
      </c>
      <c r="S30" s="27">
        <f t="shared" si="3"/>
        <v>0</v>
      </c>
      <c r="T30" s="1"/>
    </row>
    <row r="31" spans="1:20">
      <c r="A31" s="16">
        <v>30</v>
      </c>
      <c r="B31" s="19"/>
      <c r="C31" s="20"/>
      <c r="D31" s="21"/>
      <c r="E31" s="104"/>
      <c r="F31" s="105"/>
      <c r="G31" s="54">
        <f t="shared" si="0"/>
        <v>0</v>
      </c>
      <c r="H31" s="110"/>
      <c r="I31" s="111"/>
      <c r="J31" s="17">
        <f t="shared" si="1"/>
        <v>0</v>
      </c>
      <c r="K31" s="110"/>
      <c r="L31" s="43">
        <f>SUMIF(المبيعات!$F$3:$F$33,B31,المبيعات!$G$3:$G$33)</f>
        <v>0</v>
      </c>
      <c r="M31" s="110"/>
      <c r="N31" s="110"/>
      <c r="O31" s="110"/>
      <c r="P31" s="18">
        <f t="shared" si="2"/>
        <v>0</v>
      </c>
      <c r="Q31" s="110"/>
      <c r="R31" s="45">
        <f t="shared" si="4"/>
        <v>0</v>
      </c>
      <c r="S31" s="27">
        <f t="shared" si="3"/>
        <v>0</v>
      </c>
      <c r="T31" s="1"/>
    </row>
    <row r="32" spans="1:20">
      <c r="A32" s="16">
        <v>31</v>
      </c>
      <c r="B32" s="19"/>
      <c r="C32" s="20"/>
      <c r="D32" s="21"/>
      <c r="E32" s="104"/>
      <c r="F32" s="105"/>
      <c r="G32" s="54">
        <f t="shared" si="0"/>
        <v>0</v>
      </c>
      <c r="H32" s="110"/>
      <c r="I32" s="111"/>
      <c r="J32" s="17">
        <f t="shared" si="1"/>
        <v>0</v>
      </c>
      <c r="K32" s="110"/>
      <c r="L32" s="43">
        <f>SUMIF(المبيعات!$F$3:$F$33,B32,المبيعات!$G$3:$G$33)</f>
        <v>0</v>
      </c>
      <c r="M32" s="110"/>
      <c r="N32" s="110"/>
      <c r="O32" s="110"/>
      <c r="P32" s="18">
        <f t="shared" si="2"/>
        <v>0</v>
      </c>
      <c r="Q32" s="110"/>
      <c r="R32" s="45">
        <f t="shared" si="4"/>
        <v>0</v>
      </c>
      <c r="S32" s="27">
        <f t="shared" si="3"/>
        <v>0</v>
      </c>
      <c r="T32" s="1"/>
    </row>
    <row r="33" spans="1:20">
      <c r="A33" s="16">
        <v>32</v>
      </c>
      <c r="B33" s="19"/>
      <c r="C33" s="20"/>
      <c r="D33" s="21"/>
      <c r="E33" s="104"/>
      <c r="F33" s="105"/>
      <c r="G33" s="54">
        <f t="shared" si="0"/>
        <v>0</v>
      </c>
      <c r="H33" s="110"/>
      <c r="I33" s="111"/>
      <c r="J33" s="17">
        <f t="shared" si="1"/>
        <v>0</v>
      </c>
      <c r="K33" s="110"/>
      <c r="L33" s="43">
        <f>SUMIF(المبيعات!$F$3:$F$33,B33,المبيعات!$G$3:$G$33)</f>
        <v>0</v>
      </c>
      <c r="M33" s="110"/>
      <c r="N33" s="110"/>
      <c r="O33" s="110"/>
      <c r="P33" s="18">
        <f t="shared" si="2"/>
        <v>0</v>
      </c>
      <c r="Q33" s="110"/>
      <c r="R33" s="45">
        <f t="shared" si="4"/>
        <v>0</v>
      </c>
      <c r="S33" s="27">
        <f t="shared" si="3"/>
        <v>0</v>
      </c>
      <c r="T33" s="1"/>
    </row>
    <row r="34" spans="1:20">
      <c r="A34" s="16">
        <v>33</v>
      </c>
      <c r="B34" s="19"/>
      <c r="C34" s="20"/>
      <c r="D34" s="21"/>
      <c r="E34" s="104"/>
      <c r="F34" s="105"/>
      <c r="G34" s="54">
        <f t="shared" ref="G34:G65" si="5">SUM(D34:F34)</f>
        <v>0</v>
      </c>
      <c r="H34" s="110"/>
      <c r="I34" s="111"/>
      <c r="J34" s="17">
        <f t="shared" ref="J34:J65" si="6">D34/30*I34</f>
        <v>0</v>
      </c>
      <c r="K34" s="110"/>
      <c r="L34" s="43">
        <f>SUMIF(المبيعات!$F$3:$F$33,B34,المبيعات!$G$3:$G$33)</f>
        <v>0</v>
      </c>
      <c r="M34" s="110"/>
      <c r="N34" s="110"/>
      <c r="O34" s="110"/>
      <c r="P34" s="18">
        <f t="shared" ref="P34:P65" si="7">D34/30*O34</f>
        <v>0</v>
      </c>
      <c r="Q34" s="110"/>
      <c r="R34" s="45">
        <f t="shared" si="4"/>
        <v>0</v>
      </c>
      <c r="S34" s="27">
        <f t="shared" ref="S34:S65" si="8">G34-R34</f>
        <v>0</v>
      </c>
      <c r="T34" s="1"/>
    </row>
    <row r="35" spans="1:20">
      <c r="A35" s="16">
        <v>34</v>
      </c>
      <c r="B35" s="19"/>
      <c r="C35" s="20"/>
      <c r="D35" s="21"/>
      <c r="E35" s="104"/>
      <c r="F35" s="105"/>
      <c r="G35" s="54">
        <f t="shared" si="5"/>
        <v>0</v>
      </c>
      <c r="H35" s="110"/>
      <c r="I35" s="111"/>
      <c r="J35" s="17">
        <f t="shared" si="6"/>
        <v>0</v>
      </c>
      <c r="K35" s="110"/>
      <c r="L35" s="43">
        <f>SUMIF(المبيعات!$F$3:$F$33,B35,المبيعات!$G$3:$G$33)</f>
        <v>0</v>
      </c>
      <c r="M35" s="110"/>
      <c r="N35" s="110"/>
      <c r="O35" s="110"/>
      <c r="P35" s="18">
        <f t="shared" si="7"/>
        <v>0</v>
      </c>
      <c r="Q35" s="110"/>
      <c r="R35" s="45">
        <f t="shared" si="4"/>
        <v>0</v>
      </c>
      <c r="S35" s="27">
        <f t="shared" si="8"/>
        <v>0</v>
      </c>
      <c r="T35" s="1"/>
    </row>
    <row r="36" spans="1:20">
      <c r="A36" s="16">
        <v>35</v>
      </c>
      <c r="B36" s="19"/>
      <c r="C36" s="20"/>
      <c r="D36" s="21"/>
      <c r="E36" s="104"/>
      <c r="F36" s="105"/>
      <c r="G36" s="54">
        <f t="shared" si="5"/>
        <v>0</v>
      </c>
      <c r="H36" s="110"/>
      <c r="I36" s="111"/>
      <c r="J36" s="17">
        <f t="shared" si="6"/>
        <v>0</v>
      </c>
      <c r="K36" s="110"/>
      <c r="L36" s="43">
        <f>SUMIF(المبيعات!$F$3:$F$33,B36,المبيعات!$G$3:$G$33)</f>
        <v>0</v>
      </c>
      <c r="M36" s="110"/>
      <c r="N36" s="110"/>
      <c r="O36" s="110"/>
      <c r="P36" s="18">
        <f t="shared" si="7"/>
        <v>0</v>
      </c>
      <c r="Q36" s="110"/>
      <c r="R36" s="45">
        <f t="shared" si="4"/>
        <v>0</v>
      </c>
      <c r="S36" s="27">
        <f t="shared" si="8"/>
        <v>0</v>
      </c>
      <c r="T36" s="1"/>
    </row>
    <row r="37" spans="1:20" ht="42" customHeight="1">
      <c r="A37" s="16">
        <v>36</v>
      </c>
      <c r="B37" s="19"/>
      <c r="C37" s="20"/>
      <c r="D37" s="21"/>
      <c r="E37" s="104"/>
      <c r="F37" s="105"/>
      <c r="G37" s="54">
        <f t="shared" si="5"/>
        <v>0</v>
      </c>
      <c r="H37" s="110"/>
      <c r="I37" s="111"/>
      <c r="J37" s="17">
        <f t="shared" si="6"/>
        <v>0</v>
      </c>
      <c r="K37" s="110"/>
      <c r="L37" s="43">
        <f>SUMIF(المبيعات!$F$3:$F$33,B37,المبيعات!$G$3:$G$33)</f>
        <v>0</v>
      </c>
      <c r="M37" s="110"/>
      <c r="N37" s="110"/>
      <c r="O37" s="110"/>
      <c r="P37" s="18">
        <f t="shared" si="7"/>
        <v>0</v>
      </c>
      <c r="Q37" s="110"/>
      <c r="R37" s="45">
        <f t="shared" si="4"/>
        <v>0</v>
      </c>
      <c r="S37" s="27">
        <f t="shared" si="8"/>
        <v>0</v>
      </c>
      <c r="T37" s="1"/>
    </row>
    <row r="38" spans="1:20">
      <c r="A38" s="16">
        <v>37</v>
      </c>
      <c r="B38" s="22"/>
      <c r="C38" s="20"/>
      <c r="D38" s="21"/>
      <c r="E38" s="104"/>
      <c r="F38" s="105"/>
      <c r="G38" s="54">
        <f t="shared" si="5"/>
        <v>0</v>
      </c>
      <c r="H38" s="110"/>
      <c r="I38" s="111"/>
      <c r="J38" s="17">
        <f t="shared" si="6"/>
        <v>0</v>
      </c>
      <c r="K38" s="110"/>
      <c r="L38" s="43">
        <f>SUMIF(المبيعات!$F$3:$F$33,B38,المبيعات!$G$3:$G$33)</f>
        <v>0</v>
      </c>
      <c r="M38" s="110"/>
      <c r="N38" s="110"/>
      <c r="O38" s="110"/>
      <c r="P38" s="18">
        <f t="shared" si="7"/>
        <v>0</v>
      </c>
      <c r="Q38" s="110"/>
      <c r="R38" s="45">
        <f t="shared" si="4"/>
        <v>0</v>
      </c>
      <c r="S38" s="27">
        <f t="shared" si="8"/>
        <v>0</v>
      </c>
      <c r="T38" s="1"/>
    </row>
    <row r="39" spans="1:20">
      <c r="A39" s="16">
        <v>38</v>
      </c>
      <c r="B39" s="22"/>
      <c r="C39" s="20"/>
      <c r="D39" s="21"/>
      <c r="E39" s="104"/>
      <c r="F39" s="105"/>
      <c r="G39" s="54">
        <f t="shared" si="5"/>
        <v>0</v>
      </c>
      <c r="H39" s="110"/>
      <c r="I39" s="111"/>
      <c r="J39" s="17">
        <f t="shared" si="6"/>
        <v>0</v>
      </c>
      <c r="K39" s="110"/>
      <c r="L39" s="43">
        <f>SUMIF(المبيعات!$F$3:$F$33,B39,المبيعات!$G$3:$G$33)</f>
        <v>0</v>
      </c>
      <c r="M39" s="110"/>
      <c r="N39" s="110"/>
      <c r="O39" s="110"/>
      <c r="P39" s="18">
        <f t="shared" si="7"/>
        <v>0</v>
      </c>
      <c r="Q39" s="110"/>
      <c r="R39" s="45">
        <f t="shared" si="4"/>
        <v>0</v>
      </c>
      <c r="S39" s="27">
        <f t="shared" si="8"/>
        <v>0</v>
      </c>
      <c r="T39" s="1"/>
    </row>
    <row r="40" spans="1:20">
      <c r="A40" s="16">
        <v>39</v>
      </c>
      <c r="B40" s="22"/>
      <c r="C40" s="20"/>
      <c r="D40" s="21"/>
      <c r="E40" s="104"/>
      <c r="F40" s="105"/>
      <c r="G40" s="54">
        <f t="shared" si="5"/>
        <v>0</v>
      </c>
      <c r="H40" s="110"/>
      <c r="I40" s="111"/>
      <c r="J40" s="17">
        <f t="shared" si="6"/>
        <v>0</v>
      </c>
      <c r="K40" s="110"/>
      <c r="L40" s="43">
        <f>SUMIF(المبيعات!$F$3:$F$33,B40,المبيعات!$G$3:$G$33)</f>
        <v>0</v>
      </c>
      <c r="M40" s="110"/>
      <c r="N40" s="110"/>
      <c r="O40" s="110"/>
      <c r="P40" s="18">
        <f t="shared" si="7"/>
        <v>0</v>
      </c>
      <c r="Q40" s="110"/>
      <c r="R40" s="45">
        <f t="shared" si="4"/>
        <v>0</v>
      </c>
      <c r="S40" s="27">
        <f t="shared" si="8"/>
        <v>0</v>
      </c>
      <c r="T40" s="1"/>
    </row>
    <row r="41" spans="1:20">
      <c r="A41" s="16">
        <v>40</v>
      </c>
      <c r="B41" s="22"/>
      <c r="C41" s="20"/>
      <c r="D41" s="21"/>
      <c r="E41" s="104"/>
      <c r="F41" s="105"/>
      <c r="G41" s="54">
        <f t="shared" si="5"/>
        <v>0</v>
      </c>
      <c r="H41" s="110"/>
      <c r="I41" s="111"/>
      <c r="J41" s="17">
        <f t="shared" si="6"/>
        <v>0</v>
      </c>
      <c r="K41" s="110"/>
      <c r="L41" s="43">
        <f>SUMIF(المبيعات!$F$3:$F$33,B41,المبيعات!$G$3:$G$33)</f>
        <v>0</v>
      </c>
      <c r="M41" s="110"/>
      <c r="N41" s="110"/>
      <c r="O41" s="110"/>
      <c r="P41" s="18">
        <f t="shared" si="7"/>
        <v>0</v>
      </c>
      <c r="Q41" s="110"/>
      <c r="R41" s="45">
        <f t="shared" si="4"/>
        <v>0</v>
      </c>
      <c r="S41" s="27">
        <f t="shared" si="8"/>
        <v>0</v>
      </c>
      <c r="T41" s="1"/>
    </row>
    <row r="42" spans="1:20">
      <c r="A42" s="16">
        <v>41</v>
      </c>
      <c r="B42" s="22"/>
      <c r="C42" s="20"/>
      <c r="D42" s="21"/>
      <c r="E42" s="104"/>
      <c r="F42" s="105"/>
      <c r="G42" s="54">
        <f t="shared" si="5"/>
        <v>0</v>
      </c>
      <c r="H42" s="110"/>
      <c r="I42" s="111"/>
      <c r="J42" s="17">
        <f t="shared" si="6"/>
        <v>0</v>
      </c>
      <c r="K42" s="110"/>
      <c r="L42" s="43">
        <f>SUMIF(المبيعات!$F$3:$F$33,B42,المبيعات!$G$3:$G$33)</f>
        <v>0</v>
      </c>
      <c r="M42" s="110"/>
      <c r="N42" s="110"/>
      <c r="O42" s="110"/>
      <c r="P42" s="18">
        <f t="shared" si="7"/>
        <v>0</v>
      </c>
      <c r="Q42" s="110"/>
      <c r="R42" s="45">
        <f t="shared" si="4"/>
        <v>0</v>
      </c>
      <c r="S42" s="27">
        <f t="shared" si="8"/>
        <v>0</v>
      </c>
      <c r="T42" s="1"/>
    </row>
    <row r="43" spans="1:20">
      <c r="A43" s="16">
        <v>42</v>
      </c>
      <c r="B43" s="22"/>
      <c r="C43" s="20"/>
      <c r="D43" s="21"/>
      <c r="E43" s="104"/>
      <c r="F43" s="105"/>
      <c r="G43" s="54">
        <f t="shared" si="5"/>
        <v>0</v>
      </c>
      <c r="H43" s="110"/>
      <c r="I43" s="111"/>
      <c r="J43" s="17">
        <f t="shared" si="6"/>
        <v>0</v>
      </c>
      <c r="K43" s="110"/>
      <c r="L43" s="43">
        <f>SUMIF(المبيعات!$F$3:$F$33,B43,المبيعات!$G$3:$G$33)</f>
        <v>0</v>
      </c>
      <c r="M43" s="110"/>
      <c r="N43" s="110"/>
      <c r="O43" s="110"/>
      <c r="P43" s="18">
        <f t="shared" si="7"/>
        <v>0</v>
      </c>
      <c r="Q43" s="110"/>
      <c r="R43" s="45">
        <f t="shared" si="4"/>
        <v>0</v>
      </c>
      <c r="S43" s="27">
        <f t="shared" si="8"/>
        <v>0</v>
      </c>
      <c r="T43" s="1"/>
    </row>
    <row r="44" spans="1:20">
      <c r="A44" s="16">
        <v>43</v>
      </c>
      <c r="B44" s="22"/>
      <c r="C44" s="20"/>
      <c r="D44" s="21"/>
      <c r="E44" s="104"/>
      <c r="F44" s="105"/>
      <c r="G44" s="54">
        <f t="shared" si="5"/>
        <v>0</v>
      </c>
      <c r="H44" s="110"/>
      <c r="I44" s="111"/>
      <c r="J44" s="17">
        <f t="shared" si="6"/>
        <v>0</v>
      </c>
      <c r="K44" s="110"/>
      <c r="L44" s="43">
        <f>SUMIF(المبيعات!$F$3:$F$33,B44,المبيعات!$G$3:$G$33)</f>
        <v>0</v>
      </c>
      <c r="M44" s="110"/>
      <c r="N44" s="110"/>
      <c r="O44" s="110"/>
      <c r="P44" s="18">
        <f t="shared" si="7"/>
        <v>0</v>
      </c>
      <c r="Q44" s="110"/>
      <c r="R44" s="45">
        <f t="shared" si="4"/>
        <v>0</v>
      </c>
      <c r="S44" s="27">
        <f t="shared" si="8"/>
        <v>0</v>
      </c>
      <c r="T44" s="1"/>
    </row>
    <row r="45" spans="1:20">
      <c r="A45" s="16">
        <v>44</v>
      </c>
      <c r="B45" s="22"/>
      <c r="C45" s="20"/>
      <c r="D45" s="21"/>
      <c r="E45" s="104"/>
      <c r="F45" s="105"/>
      <c r="G45" s="54">
        <f t="shared" si="5"/>
        <v>0</v>
      </c>
      <c r="H45" s="110"/>
      <c r="I45" s="111"/>
      <c r="J45" s="17">
        <f t="shared" si="6"/>
        <v>0</v>
      </c>
      <c r="K45" s="110"/>
      <c r="L45" s="43">
        <f>SUMIF(المبيعات!$F$3:$F$33,B45,المبيعات!$G$3:$G$33)</f>
        <v>0</v>
      </c>
      <c r="M45" s="110"/>
      <c r="N45" s="110"/>
      <c r="O45" s="110"/>
      <c r="P45" s="18">
        <f t="shared" si="7"/>
        <v>0</v>
      </c>
      <c r="Q45" s="110"/>
      <c r="R45" s="45">
        <f t="shared" si="4"/>
        <v>0</v>
      </c>
      <c r="S45" s="27">
        <f t="shared" si="8"/>
        <v>0</v>
      </c>
      <c r="T45" s="1"/>
    </row>
    <row r="46" spans="1:20">
      <c r="A46" s="16">
        <v>45</v>
      </c>
      <c r="B46" s="22"/>
      <c r="C46" s="20"/>
      <c r="D46" s="21"/>
      <c r="E46" s="104"/>
      <c r="F46" s="105"/>
      <c r="G46" s="54">
        <f t="shared" si="5"/>
        <v>0</v>
      </c>
      <c r="H46" s="110"/>
      <c r="I46" s="111"/>
      <c r="J46" s="17">
        <f t="shared" si="6"/>
        <v>0</v>
      </c>
      <c r="K46" s="110"/>
      <c r="L46" s="43">
        <f>SUMIF(المبيعات!$F$3:$F$33,B46,المبيعات!$G$3:$G$33)</f>
        <v>0</v>
      </c>
      <c r="M46" s="110"/>
      <c r="N46" s="110"/>
      <c r="O46" s="110"/>
      <c r="P46" s="18">
        <f t="shared" si="7"/>
        <v>0</v>
      </c>
      <c r="Q46" s="110"/>
      <c r="R46" s="45">
        <f t="shared" si="4"/>
        <v>0</v>
      </c>
      <c r="S46" s="27">
        <f t="shared" si="8"/>
        <v>0</v>
      </c>
      <c r="T46" s="1"/>
    </row>
    <row r="47" spans="1:20">
      <c r="A47" s="16">
        <v>46</v>
      </c>
      <c r="B47" s="22"/>
      <c r="C47" s="20"/>
      <c r="D47" s="21"/>
      <c r="E47" s="104"/>
      <c r="F47" s="105"/>
      <c r="G47" s="54">
        <f t="shared" si="5"/>
        <v>0</v>
      </c>
      <c r="H47" s="110"/>
      <c r="I47" s="111"/>
      <c r="J47" s="17">
        <f t="shared" si="6"/>
        <v>0</v>
      </c>
      <c r="K47" s="110"/>
      <c r="L47" s="43">
        <f>SUMIF(المبيعات!$F$3:$F$33,B47,المبيعات!$G$3:$G$33)</f>
        <v>0</v>
      </c>
      <c r="M47" s="110"/>
      <c r="N47" s="110"/>
      <c r="O47" s="110"/>
      <c r="P47" s="18">
        <f t="shared" si="7"/>
        <v>0</v>
      </c>
      <c r="Q47" s="110"/>
      <c r="R47" s="45">
        <f t="shared" si="4"/>
        <v>0</v>
      </c>
      <c r="S47" s="27">
        <f t="shared" si="8"/>
        <v>0</v>
      </c>
      <c r="T47" s="1"/>
    </row>
    <row r="48" spans="1:20">
      <c r="A48" s="16">
        <v>47</v>
      </c>
      <c r="B48" s="22"/>
      <c r="C48" s="20"/>
      <c r="D48" s="21"/>
      <c r="E48" s="104"/>
      <c r="F48" s="105"/>
      <c r="G48" s="54">
        <f t="shared" si="5"/>
        <v>0</v>
      </c>
      <c r="H48" s="110"/>
      <c r="I48" s="111"/>
      <c r="J48" s="17">
        <f t="shared" si="6"/>
        <v>0</v>
      </c>
      <c r="K48" s="110"/>
      <c r="L48" s="43">
        <f>SUMIF(المبيعات!$F$3:$F$33,B48,المبيعات!$G$3:$G$33)</f>
        <v>0</v>
      </c>
      <c r="M48" s="110"/>
      <c r="N48" s="110"/>
      <c r="O48" s="110"/>
      <c r="P48" s="18">
        <f t="shared" si="7"/>
        <v>0</v>
      </c>
      <c r="Q48" s="110"/>
      <c r="R48" s="45">
        <f t="shared" si="4"/>
        <v>0</v>
      </c>
      <c r="S48" s="27">
        <f t="shared" si="8"/>
        <v>0</v>
      </c>
      <c r="T48" s="1"/>
    </row>
    <row r="49" spans="1:20">
      <c r="A49" s="16">
        <v>48</v>
      </c>
      <c r="B49" s="22"/>
      <c r="C49" s="20"/>
      <c r="D49" s="21"/>
      <c r="E49" s="104"/>
      <c r="F49" s="105"/>
      <c r="G49" s="54">
        <f t="shared" si="5"/>
        <v>0</v>
      </c>
      <c r="H49" s="110"/>
      <c r="I49" s="111"/>
      <c r="J49" s="17">
        <f t="shared" si="6"/>
        <v>0</v>
      </c>
      <c r="K49" s="110"/>
      <c r="L49" s="43">
        <f>SUMIF(المبيعات!$F$3:$F$33,B49,المبيعات!$G$3:$G$33)</f>
        <v>0</v>
      </c>
      <c r="M49" s="110"/>
      <c r="N49" s="110"/>
      <c r="O49" s="110"/>
      <c r="P49" s="18">
        <f t="shared" si="7"/>
        <v>0</v>
      </c>
      <c r="Q49" s="110"/>
      <c r="R49" s="45">
        <f t="shared" si="4"/>
        <v>0</v>
      </c>
      <c r="S49" s="27">
        <f t="shared" si="8"/>
        <v>0</v>
      </c>
      <c r="T49" s="1"/>
    </row>
    <row r="50" spans="1:20">
      <c r="A50" s="16">
        <v>49</v>
      </c>
      <c r="B50" s="22"/>
      <c r="C50" s="20"/>
      <c r="D50" s="21"/>
      <c r="E50" s="104"/>
      <c r="F50" s="105"/>
      <c r="G50" s="54">
        <f t="shared" si="5"/>
        <v>0</v>
      </c>
      <c r="H50" s="110"/>
      <c r="I50" s="111"/>
      <c r="J50" s="17">
        <f t="shared" si="6"/>
        <v>0</v>
      </c>
      <c r="K50" s="110"/>
      <c r="L50" s="43">
        <f>SUMIF(المبيعات!$F$3:$F$33,B50,المبيعات!$G$3:$G$33)</f>
        <v>0</v>
      </c>
      <c r="M50" s="110"/>
      <c r="N50" s="110"/>
      <c r="O50" s="110"/>
      <c r="P50" s="18">
        <f t="shared" si="7"/>
        <v>0</v>
      </c>
      <c r="Q50" s="110"/>
      <c r="R50" s="45">
        <f t="shared" si="4"/>
        <v>0</v>
      </c>
      <c r="S50" s="27">
        <f t="shared" si="8"/>
        <v>0</v>
      </c>
      <c r="T50" s="1"/>
    </row>
    <row r="51" spans="1:20">
      <c r="A51" s="16">
        <v>50</v>
      </c>
      <c r="B51" s="22"/>
      <c r="C51" s="20"/>
      <c r="D51" s="21"/>
      <c r="E51" s="104"/>
      <c r="F51" s="105"/>
      <c r="G51" s="54">
        <f t="shared" si="5"/>
        <v>0</v>
      </c>
      <c r="H51" s="110"/>
      <c r="I51" s="111"/>
      <c r="J51" s="17">
        <f t="shared" si="6"/>
        <v>0</v>
      </c>
      <c r="K51" s="110"/>
      <c r="L51" s="43">
        <f>SUMIF(المبيعات!$F$3:$F$33,B51,المبيعات!$G$3:$G$33)</f>
        <v>0</v>
      </c>
      <c r="M51" s="110"/>
      <c r="N51" s="110"/>
      <c r="O51" s="110"/>
      <c r="P51" s="18">
        <f t="shared" si="7"/>
        <v>0</v>
      </c>
      <c r="Q51" s="110"/>
      <c r="R51" s="45">
        <f t="shared" si="4"/>
        <v>0</v>
      </c>
      <c r="S51" s="27">
        <f t="shared" si="8"/>
        <v>0</v>
      </c>
      <c r="T51" s="1"/>
    </row>
    <row r="52" spans="1:20">
      <c r="A52" s="16">
        <v>51</v>
      </c>
      <c r="B52" s="22"/>
      <c r="C52" s="20"/>
      <c r="D52" s="21"/>
      <c r="E52" s="104"/>
      <c r="F52" s="105"/>
      <c r="G52" s="54">
        <f t="shared" si="5"/>
        <v>0</v>
      </c>
      <c r="H52" s="110"/>
      <c r="I52" s="111"/>
      <c r="J52" s="17">
        <f t="shared" si="6"/>
        <v>0</v>
      </c>
      <c r="K52" s="110"/>
      <c r="L52" s="43">
        <f>SUMIF(المبيعات!$F$3:$F$33,B52,المبيعات!$G$3:$G$33)</f>
        <v>0</v>
      </c>
      <c r="M52" s="110"/>
      <c r="N52" s="110"/>
      <c r="O52" s="110"/>
      <c r="P52" s="18">
        <f t="shared" si="7"/>
        <v>0</v>
      </c>
      <c r="Q52" s="110"/>
      <c r="R52" s="45">
        <f t="shared" si="4"/>
        <v>0</v>
      </c>
      <c r="S52" s="27">
        <f t="shared" si="8"/>
        <v>0</v>
      </c>
      <c r="T52" s="1"/>
    </row>
    <row r="53" spans="1:20">
      <c r="A53" s="16">
        <v>52</v>
      </c>
      <c r="B53" s="22"/>
      <c r="C53" s="20"/>
      <c r="D53" s="21"/>
      <c r="E53" s="104"/>
      <c r="F53" s="105"/>
      <c r="G53" s="54">
        <f t="shared" si="5"/>
        <v>0</v>
      </c>
      <c r="H53" s="110"/>
      <c r="I53" s="111"/>
      <c r="J53" s="17">
        <f t="shared" si="6"/>
        <v>0</v>
      </c>
      <c r="K53" s="110"/>
      <c r="L53" s="43">
        <f>SUMIF(المبيعات!$F$3:$F$33,B53,المبيعات!$G$3:$G$33)</f>
        <v>0</v>
      </c>
      <c r="M53" s="110"/>
      <c r="N53" s="110"/>
      <c r="O53" s="110"/>
      <c r="P53" s="18">
        <f t="shared" si="7"/>
        <v>0</v>
      </c>
      <c r="Q53" s="110"/>
      <c r="R53" s="45">
        <f t="shared" si="4"/>
        <v>0</v>
      </c>
      <c r="S53" s="27">
        <f t="shared" si="8"/>
        <v>0</v>
      </c>
      <c r="T53" s="1"/>
    </row>
    <row r="54" spans="1:20">
      <c r="A54" s="16">
        <v>53</v>
      </c>
      <c r="B54" s="22"/>
      <c r="C54" s="20"/>
      <c r="D54" s="21"/>
      <c r="E54" s="104"/>
      <c r="F54" s="105"/>
      <c r="G54" s="54">
        <f t="shared" si="5"/>
        <v>0</v>
      </c>
      <c r="H54" s="110"/>
      <c r="I54" s="111"/>
      <c r="J54" s="17">
        <f t="shared" si="6"/>
        <v>0</v>
      </c>
      <c r="K54" s="110"/>
      <c r="L54" s="43">
        <f>SUMIF(المبيعات!$F$3:$F$33,B54,المبيعات!$G$3:$G$33)</f>
        <v>0</v>
      </c>
      <c r="M54" s="110"/>
      <c r="N54" s="110"/>
      <c r="O54" s="110"/>
      <c r="P54" s="18">
        <f t="shared" si="7"/>
        <v>0</v>
      </c>
      <c r="Q54" s="110"/>
      <c r="R54" s="45">
        <f t="shared" si="4"/>
        <v>0</v>
      </c>
      <c r="S54" s="27">
        <f t="shared" si="8"/>
        <v>0</v>
      </c>
      <c r="T54" s="1"/>
    </row>
    <row r="55" spans="1:20" ht="42" customHeight="1">
      <c r="A55" s="16">
        <v>54</v>
      </c>
      <c r="B55" s="22"/>
      <c r="C55" s="20"/>
      <c r="D55" s="21"/>
      <c r="E55" s="104"/>
      <c r="F55" s="105"/>
      <c r="G55" s="54">
        <f t="shared" si="5"/>
        <v>0</v>
      </c>
      <c r="H55" s="110"/>
      <c r="I55" s="111"/>
      <c r="J55" s="17">
        <f t="shared" si="6"/>
        <v>0</v>
      </c>
      <c r="K55" s="110"/>
      <c r="L55" s="43">
        <f>SUMIF(المبيعات!$F$3:$F$33,B55,المبيعات!$G$3:$G$33)</f>
        <v>0</v>
      </c>
      <c r="M55" s="110"/>
      <c r="N55" s="110"/>
      <c r="O55" s="110"/>
      <c r="P55" s="18">
        <f t="shared" si="7"/>
        <v>0</v>
      </c>
      <c r="Q55" s="110"/>
      <c r="R55" s="45">
        <f t="shared" si="4"/>
        <v>0</v>
      </c>
      <c r="S55" s="27">
        <f t="shared" si="8"/>
        <v>0</v>
      </c>
      <c r="T55" s="1"/>
    </row>
    <row r="56" spans="1:20">
      <c r="A56" s="16">
        <v>55</v>
      </c>
      <c r="B56" s="22"/>
      <c r="C56" s="20"/>
      <c r="D56" s="21"/>
      <c r="E56" s="104"/>
      <c r="F56" s="105"/>
      <c r="G56" s="54">
        <f t="shared" si="5"/>
        <v>0</v>
      </c>
      <c r="H56" s="110"/>
      <c r="I56" s="111"/>
      <c r="J56" s="17">
        <f t="shared" si="6"/>
        <v>0</v>
      </c>
      <c r="K56" s="110"/>
      <c r="L56" s="43">
        <f>SUMIF(المبيعات!$F$3:$F$33,B56,المبيعات!$G$3:$G$33)</f>
        <v>0</v>
      </c>
      <c r="M56" s="110"/>
      <c r="N56" s="110"/>
      <c r="O56" s="110"/>
      <c r="P56" s="18">
        <f t="shared" si="7"/>
        <v>0</v>
      </c>
      <c r="Q56" s="110"/>
      <c r="R56" s="45">
        <f t="shared" si="4"/>
        <v>0</v>
      </c>
      <c r="S56" s="27">
        <f t="shared" si="8"/>
        <v>0</v>
      </c>
      <c r="T56" s="1"/>
    </row>
    <row r="57" spans="1:20">
      <c r="A57" s="16">
        <v>56</v>
      </c>
      <c r="B57" s="22"/>
      <c r="C57" s="20"/>
      <c r="D57" s="21"/>
      <c r="E57" s="104"/>
      <c r="F57" s="105"/>
      <c r="G57" s="54">
        <f t="shared" si="5"/>
        <v>0</v>
      </c>
      <c r="H57" s="110"/>
      <c r="I57" s="111"/>
      <c r="J57" s="17">
        <f t="shared" si="6"/>
        <v>0</v>
      </c>
      <c r="K57" s="110"/>
      <c r="L57" s="43">
        <f>SUMIF(المبيعات!$F$3:$F$33,B57,المبيعات!$G$3:$G$33)</f>
        <v>0</v>
      </c>
      <c r="M57" s="110"/>
      <c r="N57" s="110"/>
      <c r="O57" s="110"/>
      <c r="P57" s="18">
        <f t="shared" si="7"/>
        <v>0</v>
      </c>
      <c r="Q57" s="110"/>
      <c r="R57" s="45">
        <f t="shared" si="4"/>
        <v>0</v>
      </c>
      <c r="S57" s="27">
        <f t="shared" si="8"/>
        <v>0</v>
      </c>
      <c r="T57" s="1"/>
    </row>
    <row r="58" spans="1:20">
      <c r="A58" s="16">
        <v>57</v>
      </c>
      <c r="B58" s="22"/>
      <c r="C58" s="20"/>
      <c r="D58" s="21"/>
      <c r="E58" s="104"/>
      <c r="F58" s="105"/>
      <c r="G58" s="54">
        <f t="shared" si="5"/>
        <v>0</v>
      </c>
      <c r="H58" s="110"/>
      <c r="I58" s="111"/>
      <c r="J58" s="17">
        <f t="shared" si="6"/>
        <v>0</v>
      </c>
      <c r="K58" s="110"/>
      <c r="L58" s="43">
        <f>SUMIF(المبيعات!$F$3:$F$33,B58,المبيعات!$G$3:$G$33)</f>
        <v>0</v>
      </c>
      <c r="M58" s="110"/>
      <c r="N58" s="110"/>
      <c r="O58" s="110"/>
      <c r="P58" s="18">
        <f t="shared" si="7"/>
        <v>0</v>
      </c>
      <c r="Q58" s="110"/>
      <c r="R58" s="45">
        <f t="shared" si="4"/>
        <v>0</v>
      </c>
      <c r="S58" s="27">
        <f t="shared" si="8"/>
        <v>0</v>
      </c>
      <c r="T58" s="1"/>
    </row>
    <row r="59" spans="1:20">
      <c r="A59" s="16">
        <v>58</v>
      </c>
      <c r="B59" s="22"/>
      <c r="C59" s="20"/>
      <c r="D59" s="21"/>
      <c r="E59" s="105"/>
      <c r="F59" s="105"/>
      <c r="G59" s="54">
        <f t="shared" si="5"/>
        <v>0</v>
      </c>
      <c r="H59" s="110"/>
      <c r="I59" s="111"/>
      <c r="J59" s="17">
        <f t="shared" si="6"/>
        <v>0</v>
      </c>
      <c r="K59" s="110"/>
      <c r="L59" s="43">
        <f>SUMIF(المبيعات!$F$3:$F$33,B59,المبيعات!$G$3:$G$33)</f>
        <v>0</v>
      </c>
      <c r="M59" s="110"/>
      <c r="N59" s="110"/>
      <c r="O59" s="110"/>
      <c r="P59" s="18">
        <f t="shared" si="7"/>
        <v>0</v>
      </c>
      <c r="Q59" s="110"/>
      <c r="R59" s="45">
        <f t="shared" si="4"/>
        <v>0</v>
      </c>
      <c r="S59" s="27">
        <f t="shared" si="8"/>
        <v>0</v>
      </c>
      <c r="T59" s="1"/>
    </row>
    <row r="60" spans="1:20">
      <c r="A60" s="16">
        <v>59</v>
      </c>
      <c r="B60" s="19"/>
      <c r="C60" s="20"/>
      <c r="D60" s="21"/>
      <c r="E60" s="104"/>
      <c r="F60" s="105"/>
      <c r="G60" s="54">
        <f t="shared" si="5"/>
        <v>0</v>
      </c>
      <c r="H60" s="110"/>
      <c r="I60" s="111"/>
      <c r="J60" s="17">
        <f t="shared" si="6"/>
        <v>0</v>
      </c>
      <c r="K60" s="110"/>
      <c r="L60" s="43">
        <f>SUMIF(المبيعات!$F$3:$F$33,B60,المبيعات!$G$3:$G$33)</f>
        <v>0</v>
      </c>
      <c r="M60" s="110"/>
      <c r="N60" s="110"/>
      <c r="O60" s="110"/>
      <c r="P60" s="18">
        <f t="shared" si="7"/>
        <v>0</v>
      </c>
      <c r="Q60" s="110"/>
      <c r="R60" s="45">
        <f t="shared" si="4"/>
        <v>0</v>
      </c>
      <c r="S60" s="27">
        <f t="shared" si="8"/>
        <v>0</v>
      </c>
      <c r="T60" s="1"/>
    </row>
    <row r="61" spans="1:20" ht="42" customHeight="1">
      <c r="A61" s="16">
        <v>60</v>
      </c>
      <c r="B61" s="22"/>
      <c r="C61" s="23"/>
      <c r="D61" s="24"/>
      <c r="E61" s="104"/>
      <c r="F61" s="105"/>
      <c r="G61" s="54">
        <f t="shared" si="5"/>
        <v>0</v>
      </c>
      <c r="H61" s="110"/>
      <c r="I61" s="111"/>
      <c r="J61" s="17">
        <f t="shared" si="6"/>
        <v>0</v>
      </c>
      <c r="K61" s="110"/>
      <c r="L61" s="43">
        <f>SUMIF(المبيعات!$F$3:$F$33,B61,المبيعات!$G$3:$G$33)</f>
        <v>0</v>
      </c>
      <c r="M61" s="110"/>
      <c r="N61" s="110"/>
      <c r="O61" s="110"/>
      <c r="P61" s="18">
        <f t="shared" si="7"/>
        <v>0</v>
      </c>
      <c r="Q61" s="110"/>
      <c r="R61" s="45">
        <f t="shared" si="4"/>
        <v>0</v>
      </c>
      <c r="S61" s="27">
        <f t="shared" si="8"/>
        <v>0</v>
      </c>
      <c r="T61" s="1"/>
    </row>
    <row r="62" spans="1:20">
      <c r="A62" s="16">
        <v>61</v>
      </c>
      <c r="B62" s="22"/>
      <c r="C62" s="20"/>
      <c r="D62" s="21"/>
      <c r="E62" s="104"/>
      <c r="F62" s="105"/>
      <c r="G62" s="54">
        <f t="shared" si="5"/>
        <v>0</v>
      </c>
      <c r="H62" s="110"/>
      <c r="I62" s="111"/>
      <c r="J62" s="17">
        <f t="shared" si="6"/>
        <v>0</v>
      </c>
      <c r="K62" s="110"/>
      <c r="L62" s="43">
        <f>SUMIF(المبيعات!$F$3:$F$33,B62,المبيعات!$G$3:$G$33)</f>
        <v>0</v>
      </c>
      <c r="M62" s="110"/>
      <c r="N62" s="110"/>
      <c r="O62" s="110"/>
      <c r="P62" s="18">
        <f t="shared" si="7"/>
        <v>0</v>
      </c>
      <c r="Q62" s="110"/>
      <c r="R62" s="45">
        <f t="shared" si="4"/>
        <v>0</v>
      </c>
      <c r="S62" s="27">
        <f t="shared" si="8"/>
        <v>0</v>
      </c>
      <c r="T62" s="1"/>
    </row>
    <row r="63" spans="1:20">
      <c r="A63" s="16">
        <v>62</v>
      </c>
      <c r="B63" s="22"/>
      <c r="C63" s="23"/>
      <c r="D63" s="21"/>
      <c r="E63" s="104"/>
      <c r="F63" s="105"/>
      <c r="G63" s="54">
        <f t="shared" si="5"/>
        <v>0</v>
      </c>
      <c r="H63" s="110"/>
      <c r="I63" s="111"/>
      <c r="J63" s="17">
        <f t="shared" si="6"/>
        <v>0</v>
      </c>
      <c r="K63" s="110"/>
      <c r="L63" s="43">
        <f>SUMIF(المبيعات!$F$3:$F$33,B63,المبيعات!$G$3:$G$33)</f>
        <v>0</v>
      </c>
      <c r="M63" s="110"/>
      <c r="N63" s="110"/>
      <c r="O63" s="110"/>
      <c r="P63" s="18">
        <f t="shared" si="7"/>
        <v>0</v>
      </c>
      <c r="Q63" s="110"/>
      <c r="R63" s="45">
        <f t="shared" si="4"/>
        <v>0</v>
      </c>
      <c r="S63" s="27">
        <f t="shared" si="8"/>
        <v>0</v>
      </c>
      <c r="T63" s="1"/>
    </row>
    <row r="64" spans="1:20">
      <c r="A64" s="16">
        <v>63</v>
      </c>
      <c r="B64" s="22"/>
      <c r="C64" s="23"/>
      <c r="D64" s="21"/>
      <c r="E64" s="104"/>
      <c r="F64" s="105"/>
      <c r="G64" s="54">
        <f t="shared" si="5"/>
        <v>0</v>
      </c>
      <c r="H64" s="110"/>
      <c r="I64" s="111"/>
      <c r="J64" s="17">
        <f t="shared" si="6"/>
        <v>0</v>
      </c>
      <c r="K64" s="110"/>
      <c r="L64" s="43">
        <f>SUMIF(المبيعات!$F$3:$F$33,B64,المبيعات!$G$3:$G$33)</f>
        <v>0</v>
      </c>
      <c r="M64" s="110"/>
      <c r="N64" s="110"/>
      <c r="O64" s="110"/>
      <c r="P64" s="18">
        <f t="shared" si="7"/>
        <v>0</v>
      </c>
      <c r="Q64" s="110"/>
      <c r="R64" s="45">
        <f t="shared" si="4"/>
        <v>0</v>
      </c>
      <c r="S64" s="27">
        <f t="shared" si="8"/>
        <v>0</v>
      </c>
      <c r="T64" s="1"/>
    </row>
    <row r="65" spans="1:20">
      <c r="A65" s="16">
        <v>64</v>
      </c>
      <c r="B65" s="22"/>
      <c r="C65" s="23"/>
      <c r="D65" s="21"/>
      <c r="E65" s="104"/>
      <c r="F65" s="105"/>
      <c r="G65" s="54">
        <f t="shared" si="5"/>
        <v>0</v>
      </c>
      <c r="H65" s="110"/>
      <c r="I65" s="111"/>
      <c r="J65" s="17">
        <f t="shared" si="6"/>
        <v>0</v>
      </c>
      <c r="K65" s="110"/>
      <c r="L65" s="43">
        <f>SUMIF(المبيعات!$F$3:$F$33,B65,المبيعات!$G$3:$G$33)</f>
        <v>0</v>
      </c>
      <c r="M65" s="110"/>
      <c r="N65" s="110"/>
      <c r="O65" s="110"/>
      <c r="P65" s="18">
        <f t="shared" si="7"/>
        <v>0</v>
      </c>
      <c r="Q65" s="110"/>
      <c r="R65" s="45">
        <f t="shared" si="4"/>
        <v>0</v>
      </c>
      <c r="S65" s="27">
        <f t="shared" si="8"/>
        <v>0</v>
      </c>
      <c r="T65" s="1"/>
    </row>
    <row r="66" spans="1:20">
      <c r="A66" s="16">
        <v>65</v>
      </c>
      <c r="B66" s="22"/>
      <c r="C66" s="23"/>
      <c r="D66" s="21"/>
      <c r="E66" s="104"/>
      <c r="F66" s="105"/>
      <c r="G66" s="54">
        <f t="shared" ref="G66:G97" si="9">SUM(D66:F66)</f>
        <v>0</v>
      </c>
      <c r="H66" s="110"/>
      <c r="I66" s="111"/>
      <c r="J66" s="17">
        <f t="shared" ref="J66:J97" si="10">D66/30*I66</f>
        <v>0</v>
      </c>
      <c r="K66" s="110"/>
      <c r="L66" s="43">
        <f>SUMIF(المبيعات!$F$3:$F$33,B66,المبيعات!$G$3:$G$33)</f>
        <v>0</v>
      </c>
      <c r="M66" s="110"/>
      <c r="N66" s="110"/>
      <c r="O66" s="110"/>
      <c r="P66" s="18">
        <f t="shared" ref="P66:P97" si="11">D66/30*O66</f>
        <v>0</v>
      </c>
      <c r="Q66" s="110"/>
      <c r="R66" s="45">
        <f t="shared" si="4"/>
        <v>0</v>
      </c>
      <c r="S66" s="27">
        <f t="shared" ref="S66:S97" si="12">G66-R66</f>
        <v>0</v>
      </c>
      <c r="T66" s="1"/>
    </row>
    <row r="67" spans="1:20">
      <c r="A67" s="16">
        <v>66</v>
      </c>
      <c r="B67" s="22"/>
      <c r="C67" s="23"/>
      <c r="D67" s="21"/>
      <c r="E67" s="104"/>
      <c r="F67" s="105"/>
      <c r="G67" s="54">
        <f t="shared" si="9"/>
        <v>0</v>
      </c>
      <c r="H67" s="110"/>
      <c r="I67" s="111"/>
      <c r="J67" s="17">
        <f t="shared" si="10"/>
        <v>0</v>
      </c>
      <c r="K67" s="110"/>
      <c r="L67" s="43">
        <f>SUMIF(المبيعات!$F$3:$F$33,B67,المبيعات!$G$3:$G$33)</f>
        <v>0</v>
      </c>
      <c r="M67" s="110"/>
      <c r="N67" s="110"/>
      <c r="O67" s="110"/>
      <c r="P67" s="18">
        <f t="shared" si="11"/>
        <v>0</v>
      </c>
      <c r="Q67" s="110"/>
      <c r="R67" s="45">
        <f t="shared" ref="R67:R115" si="13">H67+J67+K67+L67+M67+N67+P67+Q67</f>
        <v>0</v>
      </c>
      <c r="S67" s="27">
        <f t="shared" si="12"/>
        <v>0</v>
      </c>
      <c r="T67" s="1"/>
    </row>
    <row r="68" spans="1:20">
      <c r="A68" s="16">
        <v>67</v>
      </c>
      <c r="B68" s="22"/>
      <c r="C68" s="23"/>
      <c r="D68" s="21"/>
      <c r="E68" s="104"/>
      <c r="F68" s="105"/>
      <c r="G68" s="54">
        <f t="shared" si="9"/>
        <v>0</v>
      </c>
      <c r="H68" s="110"/>
      <c r="I68" s="111"/>
      <c r="J68" s="17">
        <f t="shared" si="10"/>
        <v>0</v>
      </c>
      <c r="K68" s="110"/>
      <c r="L68" s="43">
        <f>SUMIF(المبيعات!$F$3:$F$33,B68,المبيعات!$G$3:$G$33)</f>
        <v>0</v>
      </c>
      <c r="M68" s="110"/>
      <c r="N68" s="110"/>
      <c r="O68" s="110"/>
      <c r="P68" s="18">
        <f t="shared" si="11"/>
        <v>0</v>
      </c>
      <c r="Q68" s="110"/>
      <c r="R68" s="45">
        <f t="shared" si="13"/>
        <v>0</v>
      </c>
      <c r="S68" s="27">
        <f t="shared" si="12"/>
        <v>0</v>
      </c>
      <c r="T68" s="1"/>
    </row>
    <row r="69" spans="1:20">
      <c r="A69" s="16">
        <v>68</v>
      </c>
      <c r="B69" s="22"/>
      <c r="C69" s="23"/>
      <c r="D69" s="21"/>
      <c r="E69" s="104"/>
      <c r="F69" s="105"/>
      <c r="G69" s="54">
        <f t="shared" si="9"/>
        <v>0</v>
      </c>
      <c r="H69" s="110"/>
      <c r="I69" s="111"/>
      <c r="J69" s="17">
        <f t="shared" si="10"/>
        <v>0</v>
      </c>
      <c r="K69" s="110"/>
      <c r="L69" s="43">
        <f>SUMIF(المبيعات!$F$3:$F$33,B69,المبيعات!$G$3:$G$33)</f>
        <v>0</v>
      </c>
      <c r="M69" s="110"/>
      <c r="N69" s="110"/>
      <c r="O69" s="110"/>
      <c r="P69" s="18">
        <f t="shared" si="11"/>
        <v>0</v>
      </c>
      <c r="Q69" s="110"/>
      <c r="R69" s="45">
        <f t="shared" si="13"/>
        <v>0</v>
      </c>
      <c r="S69" s="27">
        <f t="shared" si="12"/>
        <v>0</v>
      </c>
      <c r="T69" s="1"/>
    </row>
    <row r="70" spans="1:20">
      <c r="A70" s="16">
        <v>69</v>
      </c>
      <c r="B70" s="22"/>
      <c r="C70" s="20"/>
      <c r="D70" s="21"/>
      <c r="E70" s="104"/>
      <c r="F70" s="105"/>
      <c r="G70" s="54">
        <f t="shared" si="9"/>
        <v>0</v>
      </c>
      <c r="H70" s="110"/>
      <c r="I70" s="111"/>
      <c r="J70" s="17">
        <f t="shared" si="10"/>
        <v>0</v>
      </c>
      <c r="K70" s="110"/>
      <c r="L70" s="43">
        <f>SUMIF(المبيعات!$F$3:$F$33,B70,المبيعات!$G$3:$G$33)</f>
        <v>0</v>
      </c>
      <c r="M70" s="110"/>
      <c r="N70" s="110"/>
      <c r="O70" s="110"/>
      <c r="P70" s="18">
        <f t="shared" si="11"/>
        <v>0</v>
      </c>
      <c r="Q70" s="110"/>
      <c r="R70" s="45">
        <f t="shared" si="13"/>
        <v>0</v>
      </c>
      <c r="S70" s="27">
        <f t="shared" si="12"/>
        <v>0</v>
      </c>
      <c r="T70" s="1"/>
    </row>
    <row r="71" spans="1:20">
      <c r="A71" s="16">
        <v>70</v>
      </c>
      <c r="B71" s="22"/>
      <c r="C71" s="20"/>
      <c r="D71" s="21"/>
      <c r="E71" s="104"/>
      <c r="F71" s="105"/>
      <c r="G71" s="54">
        <f t="shared" si="9"/>
        <v>0</v>
      </c>
      <c r="H71" s="110"/>
      <c r="I71" s="111"/>
      <c r="J71" s="17">
        <f t="shared" si="10"/>
        <v>0</v>
      </c>
      <c r="K71" s="110"/>
      <c r="L71" s="43">
        <f>SUMIF(المبيعات!$F$3:$F$33,B71,المبيعات!$G$3:$G$33)</f>
        <v>0</v>
      </c>
      <c r="M71" s="110"/>
      <c r="N71" s="110"/>
      <c r="O71" s="110"/>
      <c r="P71" s="18">
        <f t="shared" si="11"/>
        <v>0</v>
      </c>
      <c r="Q71" s="110"/>
      <c r="R71" s="45">
        <f t="shared" si="13"/>
        <v>0</v>
      </c>
      <c r="S71" s="27">
        <f t="shared" si="12"/>
        <v>0</v>
      </c>
      <c r="T71" s="1"/>
    </row>
    <row r="72" spans="1:20">
      <c r="A72" s="16">
        <v>71</v>
      </c>
      <c r="B72" s="22"/>
      <c r="C72" s="20"/>
      <c r="D72" s="21"/>
      <c r="E72" s="104"/>
      <c r="F72" s="105"/>
      <c r="G72" s="54">
        <f t="shared" si="9"/>
        <v>0</v>
      </c>
      <c r="H72" s="110"/>
      <c r="I72" s="111"/>
      <c r="J72" s="17">
        <f t="shared" si="10"/>
        <v>0</v>
      </c>
      <c r="K72" s="110"/>
      <c r="L72" s="43">
        <f>SUMIF(المبيعات!$F$3:$F$33,B72,المبيعات!$G$3:$G$33)</f>
        <v>0</v>
      </c>
      <c r="M72" s="110"/>
      <c r="N72" s="110"/>
      <c r="O72" s="110"/>
      <c r="P72" s="18">
        <f t="shared" si="11"/>
        <v>0</v>
      </c>
      <c r="Q72" s="110"/>
      <c r="R72" s="45">
        <f t="shared" si="13"/>
        <v>0</v>
      </c>
      <c r="S72" s="27">
        <f t="shared" si="12"/>
        <v>0</v>
      </c>
      <c r="T72" s="1"/>
    </row>
    <row r="73" spans="1:20">
      <c r="A73" s="16">
        <v>72</v>
      </c>
      <c r="B73" s="22"/>
      <c r="C73" s="20"/>
      <c r="D73" s="21"/>
      <c r="E73" s="104"/>
      <c r="F73" s="105"/>
      <c r="G73" s="54">
        <f t="shared" si="9"/>
        <v>0</v>
      </c>
      <c r="H73" s="110"/>
      <c r="I73" s="111"/>
      <c r="J73" s="17">
        <f t="shared" si="10"/>
        <v>0</v>
      </c>
      <c r="K73" s="110"/>
      <c r="L73" s="43">
        <f>SUMIF(المبيعات!$F$3:$F$33,B73,المبيعات!$G$3:$G$33)</f>
        <v>0</v>
      </c>
      <c r="M73" s="110"/>
      <c r="N73" s="110"/>
      <c r="O73" s="110"/>
      <c r="P73" s="18">
        <f t="shared" si="11"/>
        <v>0</v>
      </c>
      <c r="Q73" s="110"/>
      <c r="R73" s="45">
        <f t="shared" si="13"/>
        <v>0</v>
      </c>
      <c r="S73" s="27">
        <f t="shared" si="12"/>
        <v>0</v>
      </c>
      <c r="T73" s="1"/>
    </row>
    <row r="74" spans="1:20">
      <c r="A74" s="16">
        <v>73</v>
      </c>
      <c r="B74" s="22"/>
      <c r="C74" s="20"/>
      <c r="D74" s="21"/>
      <c r="E74" s="104"/>
      <c r="F74" s="105"/>
      <c r="G74" s="54">
        <f t="shared" si="9"/>
        <v>0</v>
      </c>
      <c r="H74" s="110"/>
      <c r="I74" s="111"/>
      <c r="J74" s="17">
        <f t="shared" si="10"/>
        <v>0</v>
      </c>
      <c r="K74" s="110"/>
      <c r="L74" s="43">
        <f>SUMIF(المبيعات!$F$3:$F$33,B74,المبيعات!$G$3:$G$33)</f>
        <v>0</v>
      </c>
      <c r="M74" s="110"/>
      <c r="N74" s="110"/>
      <c r="O74" s="110"/>
      <c r="P74" s="18">
        <f t="shared" si="11"/>
        <v>0</v>
      </c>
      <c r="Q74" s="110"/>
      <c r="R74" s="45">
        <f t="shared" si="13"/>
        <v>0</v>
      </c>
      <c r="S74" s="27">
        <f t="shared" si="12"/>
        <v>0</v>
      </c>
      <c r="T74" s="1"/>
    </row>
    <row r="75" spans="1:20" ht="42" customHeight="1">
      <c r="A75" s="16">
        <v>74</v>
      </c>
      <c r="B75" s="22"/>
      <c r="C75" s="20"/>
      <c r="D75" s="21"/>
      <c r="E75" s="104"/>
      <c r="F75" s="105"/>
      <c r="G75" s="54">
        <f t="shared" si="9"/>
        <v>0</v>
      </c>
      <c r="H75" s="110"/>
      <c r="I75" s="111"/>
      <c r="J75" s="17">
        <f t="shared" si="10"/>
        <v>0</v>
      </c>
      <c r="K75" s="110"/>
      <c r="L75" s="43">
        <f>SUMIF(المبيعات!$F$3:$F$33,B75,المبيعات!$G$3:$G$33)</f>
        <v>0</v>
      </c>
      <c r="M75" s="110"/>
      <c r="N75" s="110"/>
      <c r="O75" s="110"/>
      <c r="P75" s="18">
        <f t="shared" si="11"/>
        <v>0</v>
      </c>
      <c r="Q75" s="110"/>
      <c r="R75" s="45">
        <f t="shared" si="13"/>
        <v>0</v>
      </c>
      <c r="S75" s="27">
        <f t="shared" si="12"/>
        <v>0</v>
      </c>
      <c r="T75" s="1"/>
    </row>
    <row r="76" spans="1:20">
      <c r="A76" s="16">
        <v>75</v>
      </c>
      <c r="B76" s="22"/>
      <c r="C76" s="20"/>
      <c r="D76" s="21"/>
      <c r="E76" s="104"/>
      <c r="F76" s="105"/>
      <c r="G76" s="54">
        <f t="shared" si="9"/>
        <v>0</v>
      </c>
      <c r="H76" s="110"/>
      <c r="I76" s="111"/>
      <c r="J76" s="17">
        <f t="shared" si="10"/>
        <v>0</v>
      </c>
      <c r="K76" s="110"/>
      <c r="L76" s="43">
        <f>SUMIF(المبيعات!$F$3:$F$33,B76,المبيعات!$G$3:$G$33)</f>
        <v>0</v>
      </c>
      <c r="M76" s="110"/>
      <c r="N76" s="110"/>
      <c r="O76" s="110"/>
      <c r="P76" s="18">
        <f t="shared" si="11"/>
        <v>0</v>
      </c>
      <c r="Q76" s="110"/>
      <c r="R76" s="45">
        <f t="shared" si="13"/>
        <v>0</v>
      </c>
      <c r="S76" s="27">
        <f t="shared" si="12"/>
        <v>0</v>
      </c>
      <c r="T76" s="1"/>
    </row>
    <row r="77" spans="1:20">
      <c r="A77" s="16">
        <v>76</v>
      </c>
      <c r="B77" s="22"/>
      <c r="C77" s="20"/>
      <c r="D77" s="21"/>
      <c r="E77" s="104"/>
      <c r="F77" s="105"/>
      <c r="G77" s="54">
        <f t="shared" si="9"/>
        <v>0</v>
      </c>
      <c r="H77" s="110"/>
      <c r="I77" s="111"/>
      <c r="J77" s="17">
        <f t="shared" si="10"/>
        <v>0</v>
      </c>
      <c r="K77" s="110"/>
      <c r="L77" s="43">
        <f>SUMIF(المبيعات!$F$3:$F$33,B77,المبيعات!$G$3:$G$33)</f>
        <v>0</v>
      </c>
      <c r="M77" s="110"/>
      <c r="N77" s="110"/>
      <c r="O77" s="110"/>
      <c r="P77" s="18">
        <f t="shared" si="11"/>
        <v>0</v>
      </c>
      <c r="Q77" s="110"/>
      <c r="R77" s="45">
        <f t="shared" si="13"/>
        <v>0</v>
      </c>
      <c r="S77" s="27">
        <f t="shared" si="12"/>
        <v>0</v>
      </c>
      <c r="T77" s="1"/>
    </row>
    <row r="78" spans="1:20">
      <c r="A78" s="16">
        <v>77</v>
      </c>
      <c r="B78" s="22"/>
      <c r="C78" s="20"/>
      <c r="D78" s="21"/>
      <c r="E78" s="104"/>
      <c r="F78" s="105"/>
      <c r="G78" s="54">
        <f t="shared" si="9"/>
        <v>0</v>
      </c>
      <c r="H78" s="110"/>
      <c r="I78" s="111"/>
      <c r="J78" s="17">
        <f t="shared" si="10"/>
        <v>0</v>
      </c>
      <c r="K78" s="110"/>
      <c r="L78" s="43">
        <f>SUMIF(المبيعات!$F$3:$F$33,B78,المبيعات!$G$3:$G$33)</f>
        <v>0</v>
      </c>
      <c r="M78" s="110"/>
      <c r="N78" s="110"/>
      <c r="O78" s="110"/>
      <c r="P78" s="18">
        <f t="shared" si="11"/>
        <v>0</v>
      </c>
      <c r="Q78" s="110"/>
      <c r="R78" s="45">
        <f t="shared" si="13"/>
        <v>0</v>
      </c>
      <c r="S78" s="27">
        <f t="shared" si="12"/>
        <v>0</v>
      </c>
      <c r="T78" s="1"/>
    </row>
    <row r="79" spans="1:20">
      <c r="A79" s="16">
        <v>78</v>
      </c>
      <c r="B79" s="22"/>
      <c r="C79" s="20"/>
      <c r="D79" s="21"/>
      <c r="E79" s="104"/>
      <c r="F79" s="105"/>
      <c r="G79" s="54">
        <f t="shared" si="9"/>
        <v>0</v>
      </c>
      <c r="H79" s="110"/>
      <c r="I79" s="111"/>
      <c r="J79" s="17">
        <f t="shared" si="10"/>
        <v>0</v>
      </c>
      <c r="K79" s="110"/>
      <c r="L79" s="43">
        <f>SUMIF(المبيعات!$F$3:$F$33,B79,المبيعات!$G$3:$G$33)</f>
        <v>0</v>
      </c>
      <c r="M79" s="110"/>
      <c r="N79" s="110"/>
      <c r="O79" s="110"/>
      <c r="P79" s="18">
        <f t="shared" si="11"/>
        <v>0</v>
      </c>
      <c r="Q79" s="110"/>
      <c r="R79" s="45">
        <f t="shared" si="13"/>
        <v>0</v>
      </c>
      <c r="S79" s="27">
        <f t="shared" si="12"/>
        <v>0</v>
      </c>
      <c r="T79" s="1"/>
    </row>
    <row r="80" spans="1:20">
      <c r="A80" s="16">
        <v>79</v>
      </c>
      <c r="B80" s="22"/>
      <c r="C80" s="20"/>
      <c r="D80" s="21"/>
      <c r="E80" s="104"/>
      <c r="F80" s="105"/>
      <c r="G80" s="54">
        <f t="shared" si="9"/>
        <v>0</v>
      </c>
      <c r="H80" s="110"/>
      <c r="I80" s="111"/>
      <c r="J80" s="17">
        <f t="shared" si="10"/>
        <v>0</v>
      </c>
      <c r="K80" s="110"/>
      <c r="L80" s="43">
        <f>SUMIF(المبيعات!$F$3:$F$33,B80,المبيعات!$G$3:$G$33)</f>
        <v>0</v>
      </c>
      <c r="M80" s="110"/>
      <c r="N80" s="110"/>
      <c r="O80" s="110"/>
      <c r="P80" s="18">
        <f t="shared" si="11"/>
        <v>0</v>
      </c>
      <c r="Q80" s="110"/>
      <c r="R80" s="45">
        <f t="shared" si="13"/>
        <v>0</v>
      </c>
      <c r="S80" s="27">
        <f t="shared" si="12"/>
        <v>0</v>
      </c>
      <c r="T80" s="1"/>
    </row>
    <row r="81" spans="1:20">
      <c r="A81" s="16">
        <v>80</v>
      </c>
      <c r="B81" s="22"/>
      <c r="C81" s="20"/>
      <c r="D81" s="21"/>
      <c r="E81" s="104"/>
      <c r="F81" s="105"/>
      <c r="G81" s="54">
        <f t="shared" si="9"/>
        <v>0</v>
      </c>
      <c r="H81" s="110"/>
      <c r="I81" s="111"/>
      <c r="J81" s="17">
        <f t="shared" si="10"/>
        <v>0</v>
      </c>
      <c r="K81" s="110"/>
      <c r="L81" s="43">
        <f>SUMIF(المبيعات!$F$3:$F$33,B81,المبيعات!$G$3:$G$33)</f>
        <v>0</v>
      </c>
      <c r="M81" s="110"/>
      <c r="N81" s="110"/>
      <c r="O81" s="110"/>
      <c r="P81" s="18">
        <f t="shared" si="11"/>
        <v>0</v>
      </c>
      <c r="Q81" s="110"/>
      <c r="R81" s="45">
        <f t="shared" si="13"/>
        <v>0</v>
      </c>
      <c r="S81" s="27">
        <f t="shared" si="12"/>
        <v>0</v>
      </c>
      <c r="T81" s="1"/>
    </row>
    <row r="82" spans="1:20">
      <c r="A82" s="16">
        <v>81</v>
      </c>
      <c r="B82" s="22"/>
      <c r="C82" s="20"/>
      <c r="D82" s="21"/>
      <c r="E82" s="104"/>
      <c r="F82" s="105"/>
      <c r="G82" s="54">
        <f t="shared" si="9"/>
        <v>0</v>
      </c>
      <c r="H82" s="110"/>
      <c r="I82" s="111"/>
      <c r="J82" s="17">
        <f t="shared" si="10"/>
        <v>0</v>
      </c>
      <c r="K82" s="110"/>
      <c r="L82" s="43">
        <f>SUMIF(المبيعات!$F$3:$F$33,B82,المبيعات!$G$3:$G$33)</f>
        <v>0</v>
      </c>
      <c r="M82" s="110"/>
      <c r="N82" s="110"/>
      <c r="O82" s="110"/>
      <c r="P82" s="18">
        <f t="shared" si="11"/>
        <v>0</v>
      </c>
      <c r="Q82" s="110"/>
      <c r="R82" s="45">
        <f t="shared" si="13"/>
        <v>0</v>
      </c>
      <c r="S82" s="27">
        <f t="shared" si="12"/>
        <v>0</v>
      </c>
      <c r="T82" s="1"/>
    </row>
    <row r="83" spans="1:20">
      <c r="A83" s="16">
        <v>82</v>
      </c>
      <c r="B83" s="22"/>
      <c r="C83" s="20"/>
      <c r="D83" s="21"/>
      <c r="E83" s="104"/>
      <c r="F83" s="105"/>
      <c r="G83" s="54">
        <f t="shared" si="9"/>
        <v>0</v>
      </c>
      <c r="H83" s="110"/>
      <c r="I83" s="111"/>
      <c r="J83" s="17">
        <f t="shared" si="10"/>
        <v>0</v>
      </c>
      <c r="K83" s="110"/>
      <c r="L83" s="43">
        <f>SUMIF(المبيعات!$F$3:$F$33,B83,المبيعات!$G$3:$G$33)</f>
        <v>0</v>
      </c>
      <c r="M83" s="110"/>
      <c r="N83" s="110"/>
      <c r="O83" s="110"/>
      <c r="P83" s="18">
        <f t="shared" si="11"/>
        <v>0</v>
      </c>
      <c r="Q83" s="110"/>
      <c r="R83" s="45">
        <f t="shared" si="13"/>
        <v>0</v>
      </c>
      <c r="S83" s="27">
        <f t="shared" si="12"/>
        <v>0</v>
      </c>
      <c r="T83" s="1"/>
    </row>
    <row r="84" spans="1:20" ht="42" customHeight="1">
      <c r="A84" s="16">
        <v>83</v>
      </c>
      <c r="B84" s="22"/>
      <c r="C84" s="20"/>
      <c r="D84" s="21"/>
      <c r="E84" s="104"/>
      <c r="F84" s="105"/>
      <c r="G84" s="54">
        <f t="shared" si="9"/>
        <v>0</v>
      </c>
      <c r="H84" s="110"/>
      <c r="I84" s="111"/>
      <c r="J84" s="17">
        <f t="shared" si="10"/>
        <v>0</v>
      </c>
      <c r="K84" s="110"/>
      <c r="L84" s="43">
        <f>SUMIF(المبيعات!$F$3:$F$33,B84,المبيعات!$G$3:$G$33)</f>
        <v>0</v>
      </c>
      <c r="M84" s="110"/>
      <c r="N84" s="110"/>
      <c r="O84" s="110"/>
      <c r="P84" s="18">
        <f t="shared" si="11"/>
        <v>0</v>
      </c>
      <c r="Q84" s="110"/>
      <c r="R84" s="45">
        <f t="shared" si="13"/>
        <v>0</v>
      </c>
      <c r="S84" s="27">
        <f t="shared" si="12"/>
        <v>0</v>
      </c>
      <c r="T84" s="1"/>
    </row>
    <row r="85" spans="1:20">
      <c r="A85" s="16">
        <v>84</v>
      </c>
      <c r="B85" s="22"/>
      <c r="C85" s="20"/>
      <c r="D85" s="21"/>
      <c r="E85" s="104"/>
      <c r="F85" s="105"/>
      <c r="G85" s="54">
        <f t="shared" si="9"/>
        <v>0</v>
      </c>
      <c r="H85" s="110"/>
      <c r="I85" s="111"/>
      <c r="J85" s="17">
        <f t="shared" si="10"/>
        <v>0</v>
      </c>
      <c r="K85" s="110"/>
      <c r="L85" s="43">
        <f>SUMIF(المبيعات!$F$3:$F$33,B85,المبيعات!$G$3:$G$33)</f>
        <v>0</v>
      </c>
      <c r="M85" s="110"/>
      <c r="N85" s="110"/>
      <c r="O85" s="110"/>
      <c r="P85" s="18">
        <f t="shared" si="11"/>
        <v>0</v>
      </c>
      <c r="Q85" s="110"/>
      <c r="R85" s="45">
        <f t="shared" si="13"/>
        <v>0</v>
      </c>
      <c r="S85" s="27">
        <f t="shared" si="12"/>
        <v>0</v>
      </c>
      <c r="T85" s="1"/>
    </row>
    <row r="86" spans="1:20">
      <c r="A86" s="16">
        <v>85</v>
      </c>
      <c r="B86" s="22"/>
      <c r="C86" s="20"/>
      <c r="D86" s="21"/>
      <c r="E86" s="104"/>
      <c r="F86" s="105"/>
      <c r="G86" s="54">
        <f t="shared" si="9"/>
        <v>0</v>
      </c>
      <c r="H86" s="110"/>
      <c r="I86" s="111"/>
      <c r="J86" s="17">
        <f t="shared" si="10"/>
        <v>0</v>
      </c>
      <c r="K86" s="110"/>
      <c r="L86" s="43">
        <f>SUMIF(المبيعات!$F$3:$F$33,B86,المبيعات!$G$3:$G$33)</f>
        <v>0</v>
      </c>
      <c r="M86" s="110"/>
      <c r="N86" s="110"/>
      <c r="O86" s="110"/>
      <c r="P86" s="18">
        <f t="shared" si="11"/>
        <v>0</v>
      </c>
      <c r="Q86" s="110"/>
      <c r="R86" s="45">
        <f t="shared" si="13"/>
        <v>0</v>
      </c>
      <c r="S86" s="27">
        <f t="shared" si="12"/>
        <v>0</v>
      </c>
      <c r="T86" s="1"/>
    </row>
    <row r="87" spans="1:20">
      <c r="A87" s="16">
        <v>86</v>
      </c>
      <c r="B87" s="22"/>
      <c r="C87" s="20"/>
      <c r="D87" s="21"/>
      <c r="E87" s="104"/>
      <c r="F87" s="105"/>
      <c r="G87" s="54">
        <f t="shared" si="9"/>
        <v>0</v>
      </c>
      <c r="H87" s="112"/>
      <c r="I87" s="112"/>
      <c r="J87" s="17">
        <f t="shared" si="10"/>
        <v>0</v>
      </c>
      <c r="K87" s="110"/>
      <c r="L87" s="43">
        <f>SUMIF(المبيعات!$F$3:$F$33,B87,المبيعات!$G$3:$G$33)</f>
        <v>0</v>
      </c>
      <c r="M87" s="112"/>
      <c r="N87" s="112"/>
      <c r="O87" s="112"/>
      <c r="P87" s="18">
        <f t="shared" si="11"/>
        <v>0</v>
      </c>
      <c r="Q87" s="112"/>
      <c r="R87" s="45">
        <f t="shared" si="13"/>
        <v>0</v>
      </c>
      <c r="S87" s="27">
        <f t="shared" si="12"/>
        <v>0</v>
      </c>
      <c r="T87" s="1"/>
    </row>
    <row r="88" spans="1:20">
      <c r="A88" s="16">
        <v>87</v>
      </c>
      <c r="B88" s="22"/>
      <c r="C88" s="20"/>
      <c r="D88" s="21"/>
      <c r="E88" s="104"/>
      <c r="F88" s="105"/>
      <c r="G88" s="54">
        <f t="shared" si="9"/>
        <v>0</v>
      </c>
      <c r="H88" s="110"/>
      <c r="I88" s="111"/>
      <c r="J88" s="17">
        <f t="shared" si="10"/>
        <v>0</v>
      </c>
      <c r="K88" s="110"/>
      <c r="L88" s="43">
        <f>SUMIF(المبيعات!$F$3:$F$33,B88,المبيعات!$G$3:$G$33)</f>
        <v>0</v>
      </c>
      <c r="M88" s="110"/>
      <c r="N88" s="110"/>
      <c r="O88" s="110"/>
      <c r="P88" s="18">
        <f t="shared" si="11"/>
        <v>0</v>
      </c>
      <c r="Q88" s="110"/>
      <c r="R88" s="45">
        <f t="shared" si="13"/>
        <v>0</v>
      </c>
      <c r="S88" s="27">
        <f t="shared" si="12"/>
        <v>0</v>
      </c>
      <c r="T88" s="1"/>
    </row>
    <row r="89" spans="1:20">
      <c r="A89" s="16">
        <v>88</v>
      </c>
      <c r="B89" s="22"/>
      <c r="C89" s="20"/>
      <c r="D89" s="21"/>
      <c r="E89" s="104"/>
      <c r="F89" s="105"/>
      <c r="G89" s="54">
        <f t="shared" si="9"/>
        <v>0</v>
      </c>
      <c r="H89" s="110"/>
      <c r="I89" s="111"/>
      <c r="J89" s="17">
        <f t="shared" si="10"/>
        <v>0</v>
      </c>
      <c r="K89" s="110"/>
      <c r="L89" s="43">
        <f>SUMIF(المبيعات!$F$3:$F$33,B89,المبيعات!$G$3:$G$33)</f>
        <v>0</v>
      </c>
      <c r="M89" s="110"/>
      <c r="N89" s="110"/>
      <c r="O89" s="110"/>
      <c r="P89" s="18">
        <f t="shared" si="11"/>
        <v>0</v>
      </c>
      <c r="Q89" s="110"/>
      <c r="R89" s="45">
        <f t="shared" si="13"/>
        <v>0</v>
      </c>
      <c r="S89" s="27">
        <f t="shared" si="12"/>
        <v>0</v>
      </c>
      <c r="T89" s="1"/>
    </row>
    <row r="90" spans="1:20">
      <c r="A90" s="16">
        <v>89</v>
      </c>
      <c r="B90" s="22"/>
      <c r="C90" s="20"/>
      <c r="D90" s="21"/>
      <c r="E90" s="104"/>
      <c r="F90" s="105"/>
      <c r="G90" s="54">
        <f t="shared" si="9"/>
        <v>0</v>
      </c>
      <c r="H90" s="110"/>
      <c r="I90" s="111"/>
      <c r="J90" s="17">
        <f t="shared" si="10"/>
        <v>0</v>
      </c>
      <c r="K90" s="110"/>
      <c r="L90" s="43">
        <f>SUMIF(المبيعات!$F$3:$F$33,B90,المبيعات!$G$3:$G$33)</f>
        <v>0</v>
      </c>
      <c r="M90" s="110"/>
      <c r="N90" s="110"/>
      <c r="O90" s="110"/>
      <c r="P90" s="18">
        <f t="shared" si="11"/>
        <v>0</v>
      </c>
      <c r="Q90" s="110"/>
      <c r="R90" s="45">
        <f t="shared" si="13"/>
        <v>0</v>
      </c>
      <c r="S90" s="27">
        <f t="shared" si="12"/>
        <v>0</v>
      </c>
      <c r="T90" s="1"/>
    </row>
    <row r="91" spans="1:20">
      <c r="A91" s="16">
        <v>90</v>
      </c>
      <c r="B91" s="22"/>
      <c r="C91" s="20"/>
      <c r="D91" s="21"/>
      <c r="E91" s="104"/>
      <c r="F91" s="105"/>
      <c r="G91" s="54">
        <f t="shared" si="9"/>
        <v>0</v>
      </c>
      <c r="H91" s="110"/>
      <c r="I91" s="111"/>
      <c r="J91" s="17">
        <f t="shared" si="10"/>
        <v>0</v>
      </c>
      <c r="K91" s="110"/>
      <c r="L91" s="43">
        <f>SUMIF(المبيعات!$F$3:$F$33,B91,المبيعات!$G$3:$G$33)</f>
        <v>0</v>
      </c>
      <c r="M91" s="110"/>
      <c r="N91" s="110"/>
      <c r="O91" s="110"/>
      <c r="P91" s="18">
        <f t="shared" si="11"/>
        <v>0</v>
      </c>
      <c r="Q91" s="110"/>
      <c r="R91" s="45">
        <f t="shared" si="13"/>
        <v>0</v>
      </c>
      <c r="S91" s="27">
        <f t="shared" si="12"/>
        <v>0</v>
      </c>
      <c r="T91" s="1"/>
    </row>
    <row r="92" spans="1:20">
      <c r="A92" s="16">
        <v>91</v>
      </c>
      <c r="B92" s="22"/>
      <c r="C92" s="20"/>
      <c r="D92" s="21"/>
      <c r="E92" s="104"/>
      <c r="F92" s="105"/>
      <c r="G92" s="54">
        <f t="shared" si="9"/>
        <v>0</v>
      </c>
      <c r="H92" s="110"/>
      <c r="I92" s="111"/>
      <c r="J92" s="17">
        <f t="shared" si="10"/>
        <v>0</v>
      </c>
      <c r="K92" s="110"/>
      <c r="L92" s="43">
        <f>SUMIF(المبيعات!$F$3:$F$33,B92,المبيعات!$G$3:$G$33)</f>
        <v>0</v>
      </c>
      <c r="M92" s="110"/>
      <c r="N92" s="110"/>
      <c r="O92" s="110"/>
      <c r="P92" s="18">
        <f t="shared" si="11"/>
        <v>0</v>
      </c>
      <c r="Q92" s="110"/>
      <c r="R92" s="45">
        <f t="shared" si="13"/>
        <v>0</v>
      </c>
      <c r="S92" s="27">
        <f t="shared" si="12"/>
        <v>0</v>
      </c>
      <c r="T92" s="1"/>
    </row>
    <row r="93" spans="1:20">
      <c r="A93" s="16">
        <v>92</v>
      </c>
      <c r="B93" s="22"/>
      <c r="C93" s="20"/>
      <c r="D93" s="21"/>
      <c r="E93" s="104"/>
      <c r="F93" s="105"/>
      <c r="G93" s="54">
        <f t="shared" si="9"/>
        <v>0</v>
      </c>
      <c r="H93" s="110"/>
      <c r="I93" s="111"/>
      <c r="J93" s="17">
        <f t="shared" si="10"/>
        <v>0</v>
      </c>
      <c r="K93" s="110"/>
      <c r="L93" s="43">
        <f>SUMIF(المبيعات!$F$3:$F$33,B93,المبيعات!$G$3:$G$33)</f>
        <v>0</v>
      </c>
      <c r="M93" s="110"/>
      <c r="N93" s="110"/>
      <c r="O93" s="110"/>
      <c r="P93" s="18">
        <f t="shared" si="11"/>
        <v>0</v>
      </c>
      <c r="Q93" s="110"/>
      <c r="R93" s="45">
        <f t="shared" si="13"/>
        <v>0</v>
      </c>
      <c r="S93" s="27">
        <f t="shared" si="12"/>
        <v>0</v>
      </c>
      <c r="T93" s="1"/>
    </row>
    <row r="94" spans="1:20">
      <c r="A94" s="16">
        <v>93</v>
      </c>
      <c r="B94" s="22"/>
      <c r="C94" s="20"/>
      <c r="D94" s="21"/>
      <c r="E94" s="104"/>
      <c r="F94" s="105"/>
      <c r="G94" s="54">
        <f t="shared" si="9"/>
        <v>0</v>
      </c>
      <c r="H94" s="110"/>
      <c r="I94" s="111"/>
      <c r="J94" s="17">
        <f t="shared" si="10"/>
        <v>0</v>
      </c>
      <c r="K94" s="110"/>
      <c r="L94" s="43">
        <f>SUMIF(المبيعات!$F$3:$F$33,B94,المبيعات!$G$3:$G$33)</f>
        <v>0</v>
      </c>
      <c r="M94" s="110"/>
      <c r="N94" s="110"/>
      <c r="O94" s="110"/>
      <c r="P94" s="18">
        <f t="shared" si="11"/>
        <v>0</v>
      </c>
      <c r="Q94" s="110"/>
      <c r="R94" s="45">
        <f t="shared" si="13"/>
        <v>0</v>
      </c>
      <c r="S94" s="27">
        <f t="shared" si="12"/>
        <v>0</v>
      </c>
      <c r="T94" s="1"/>
    </row>
    <row r="95" spans="1:20">
      <c r="A95" s="16">
        <v>94</v>
      </c>
      <c r="B95" s="22"/>
      <c r="C95" s="20"/>
      <c r="D95" s="21"/>
      <c r="E95" s="104"/>
      <c r="F95" s="105"/>
      <c r="G95" s="54">
        <f t="shared" si="9"/>
        <v>0</v>
      </c>
      <c r="H95" s="110"/>
      <c r="I95" s="111"/>
      <c r="J95" s="17">
        <f t="shared" si="10"/>
        <v>0</v>
      </c>
      <c r="K95" s="110"/>
      <c r="L95" s="43">
        <f>SUMIF(المبيعات!$F$3:$F$33,B95,المبيعات!$G$3:$G$33)</f>
        <v>0</v>
      </c>
      <c r="M95" s="110"/>
      <c r="N95" s="110"/>
      <c r="O95" s="110"/>
      <c r="P95" s="18">
        <f t="shared" si="11"/>
        <v>0</v>
      </c>
      <c r="Q95" s="110"/>
      <c r="R95" s="45">
        <f t="shared" si="13"/>
        <v>0</v>
      </c>
      <c r="S95" s="27">
        <f t="shared" si="12"/>
        <v>0</v>
      </c>
      <c r="T95" s="1"/>
    </row>
    <row r="96" spans="1:20">
      <c r="A96" s="16">
        <v>95</v>
      </c>
      <c r="B96" s="22"/>
      <c r="C96" s="20"/>
      <c r="D96" s="21"/>
      <c r="E96" s="104"/>
      <c r="F96" s="105"/>
      <c r="G96" s="54">
        <f t="shared" si="9"/>
        <v>0</v>
      </c>
      <c r="H96" s="110"/>
      <c r="I96" s="111"/>
      <c r="J96" s="17">
        <f t="shared" si="10"/>
        <v>0</v>
      </c>
      <c r="K96" s="110"/>
      <c r="L96" s="43">
        <f>SUMIF(المبيعات!$F$3:$F$33,B96,المبيعات!$G$3:$G$33)</f>
        <v>0</v>
      </c>
      <c r="M96" s="110"/>
      <c r="N96" s="110"/>
      <c r="O96" s="110"/>
      <c r="P96" s="18">
        <f t="shared" si="11"/>
        <v>0</v>
      </c>
      <c r="Q96" s="110"/>
      <c r="R96" s="45">
        <f t="shared" si="13"/>
        <v>0</v>
      </c>
      <c r="S96" s="27">
        <f t="shared" si="12"/>
        <v>0</v>
      </c>
      <c r="T96" s="1"/>
    </row>
    <row r="97" spans="1:20">
      <c r="A97" s="16">
        <v>96</v>
      </c>
      <c r="B97" s="22"/>
      <c r="C97" s="20"/>
      <c r="D97" s="21"/>
      <c r="E97" s="104"/>
      <c r="F97" s="105"/>
      <c r="G97" s="54">
        <f t="shared" si="9"/>
        <v>0</v>
      </c>
      <c r="H97" s="110"/>
      <c r="I97" s="111"/>
      <c r="J97" s="17">
        <f t="shared" si="10"/>
        <v>0</v>
      </c>
      <c r="K97" s="110"/>
      <c r="L97" s="43">
        <f>SUMIF(المبيعات!$F$3:$F$33,B97,المبيعات!$G$3:$G$33)</f>
        <v>0</v>
      </c>
      <c r="M97" s="110"/>
      <c r="N97" s="110"/>
      <c r="O97" s="110"/>
      <c r="P97" s="18">
        <f t="shared" si="11"/>
        <v>0</v>
      </c>
      <c r="Q97" s="110"/>
      <c r="R97" s="45">
        <f t="shared" si="13"/>
        <v>0</v>
      </c>
      <c r="S97" s="27">
        <f t="shared" si="12"/>
        <v>0</v>
      </c>
      <c r="T97" s="1"/>
    </row>
    <row r="98" spans="1:20">
      <c r="A98" s="16">
        <v>97</v>
      </c>
      <c r="B98" s="22"/>
      <c r="C98" s="20"/>
      <c r="D98" s="21"/>
      <c r="E98" s="104"/>
      <c r="F98" s="105"/>
      <c r="G98" s="54">
        <f t="shared" ref="G98:G115" si="14">SUM(D98:F98)</f>
        <v>0</v>
      </c>
      <c r="H98" s="110"/>
      <c r="I98" s="113"/>
      <c r="J98" s="17">
        <f t="shared" ref="J98:J115" si="15">D98/30*I98</f>
        <v>0</v>
      </c>
      <c r="K98" s="110"/>
      <c r="L98" s="43">
        <f>SUMIF(المبيعات!$F$3:$F$33,B98,المبيعات!$G$3:$G$33)</f>
        <v>0</v>
      </c>
      <c r="M98" s="110"/>
      <c r="N98" s="110"/>
      <c r="O98" s="110"/>
      <c r="P98" s="18">
        <f t="shared" ref="P98:P115" si="16">D98/30*O98</f>
        <v>0</v>
      </c>
      <c r="Q98" s="110"/>
      <c r="R98" s="45">
        <f t="shared" si="13"/>
        <v>0</v>
      </c>
      <c r="S98" s="27">
        <f t="shared" ref="S98:S115" si="17">G98-R98</f>
        <v>0</v>
      </c>
      <c r="T98" s="1"/>
    </row>
    <row r="99" spans="1:20">
      <c r="A99" s="16">
        <v>98</v>
      </c>
      <c r="B99" s="22"/>
      <c r="C99" s="20"/>
      <c r="D99" s="21"/>
      <c r="E99" s="104"/>
      <c r="F99" s="105"/>
      <c r="G99" s="54">
        <f t="shared" si="14"/>
        <v>0</v>
      </c>
      <c r="H99" s="110"/>
      <c r="I99" s="113"/>
      <c r="J99" s="17">
        <f t="shared" si="15"/>
        <v>0</v>
      </c>
      <c r="K99" s="110"/>
      <c r="L99" s="43">
        <f>SUMIF(المبيعات!$F$3:$F$33,B99,المبيعات!$G$3:$G$33)</f>
        <v>0</v>
      </c>
      <c r="M99" s="110"/>
      <c r="N99" s="110"/>
      <c r="O99" s="110"/>
      <c r="P99" s="18">
        <f t="shared" si="16"/>
        <v>0</v>
      </c>
      <c r="Q99" s="110"/>
      <c r="R99" s="45">
        <f t="shared" si="13"/>
        <v>0</v>
      </c>
      <c r="S99" s="27">
        <f t="shared" si="17"/>
        <v>0</v>
      </c>
      <c r="T99" s="1"/>
    </row>
    <row r="100" spans="1:20">
      <c r="A100" s="16">
        <v>99</v>
      </c>
      <c r="B100" s="22"/>
      <c r="C100" s="20"/>
      <c r="D100" s="21"/>
      <c r="E100" s="104"/>
      <c r="F100" s="105"/>
      <c r="G100" s="54">
        <f t="shared" si="14"/>
        <v>0</v>
      </c>
      <c r="H100" s="110"/>
      <c r="I100" s="111"/>
      <c r="J100" s="17">
        <f t="shared" si="15"/>
        <v>0</v>
      </c>
      <c r="K100" s="110"/>
      <c r="L100" s="43">
        <f>SUMIF(المبيعات!$F$3:$F$33,B100,المبيعات!$G$3:$G$33)</f>
        <v>0</v>
      </c>
      <c r="M100" s="110"/>
      <c r="N100" s="110"/>
      <c r="O100" s="110"/>
      <c r="P100" s="18">
        <f t="shared" si="16"/>
        <v>0</v>
      </c>
      <c r="Q100" s="110"/>
      <c r="R100" s="45">
        <f t="shared" si="13"/>
        <v>0</v>
      </c>
      <c r="S100" s="27">
        <f t="shared" si="17"/>
        <v>0</v>
      </c>
      <c r="T100" s="1"/>
    </row>
    <row r="101" spans="1:20">
      <c r="A101" s="16">
        <v>100</v>
      </c>
      <c r="B101" s="22"/>
      <c r="C101" s="20"/>
      <c r="D101" s="21"/>
      <c r="E101" s="104"/>
      <c r="F101" s="105"/>
      <c r="G101" s="54">
        <f t="shared" si="14"/>
        <v>0</v>
      </c>
      <c r="H101" s="110"/>
      <c r="I101" s="111"/>
      <c r="J101" s="17">
        <f t="shared" si="15"/>
        <v>0</v>
      </c>
      <c r="K101" s="110"/>
      <c r="L101" s="43">
        <f>SUMIF(المبيعات!$F$3:$F$33,B101,المبيعات!$G$3:$G$33)</f>
        <v>0</v>
      </c>
      <c r="M101" s="110"/>
      <c r="N101" s="110"/>
      <c r="O101" s="110"/>
      <c r="P101" s="18">
        <f t="shared" si="16"/>
        <v>0</v>
      </c>
      <c r="Q101" s="110"/>
      <c r="R101" s="45">
        <f t="shared" si="13"/>
        <v>0</v>
      </c>
      <c r="S101" s="27">
        <f t="shared" si="17"/>
        <v>0</v>
      </c>
      <c r="T101" s="1"/>
    </row>
    <row r="102" spans="1:20">
      <c r="A102" s="16">
        <v>101</v>
      </c>
      <c r="B102" s="22"/>
      <c r="C102" s="20"/>
      <c r="D102" s="21"/>
      <c r="E102" s="104"/>
      <c r="F102" s="105"/>
      <c r="G102" s="54">
        <f t="shared" si="14"/>
        <v>0</v>
      </c>
      <c r="H102" s="110"/>
      <c r="I102" s="111"/>
      <c r="J102" s="17">
        <f t="shared" si="15"/>
        <v>0</v>
      </c>
      <c r="K102" s="110"/>
      <c r="L102" s="43">
        <f>SUMIF(المبيعات!$F$3:$F$33,B102,المبيعات!$G$3:$G$33)</f>
        <v>0</v>
      </c>
      <c r="M102" s="110"/>
      <c r="N102" s="110"/>
      <c r="O102" s="110"/>
      <c r="P102" s="18">
        <f t="shared" si="16"/>
        <v>0</v>
      </c>
      <c r="Q102" s="110"/>
      <c r="R102" s="45">
        <f t="shared" si="13"/>
        <v>0</v>
      </c>
      <c r="S102" s="27">
        <f t="shared" si="17"/>
        <v>0</v>
      </c>
      <c r="T102" s="1"/>
    </row>
    <row r="103" spans="1:20">
      <c r="A103" s="16">
        <v>102</v>
      </c>
      <c r="B103" s="22"/>
      <c r="C103" s="20"/>
      <c r="D103" s="21"/>
      <c r="E103" s="104"/>
      <c r="F103" s="105"/>
      <c r="G103" s="54">
        <f t="shared" si="14"/>
        <v>0</v>
      </c>
      <c r="H103" s="110"/>
      <c r="I103" s="111"/>
      <c r="J103" s="17">
        <f t="shared" si="15"/>
        <v>0</v>
      </c>
      <c r="K103" s="110"/>
      <c r="L103" s="43">
        <f>SUMIF(المبيعات!$F$3:$F$33,B103,المبيعات!$G$3:$G$33)</f>
        <v>0</v>
      </c>
      <c r="M103" s="110"/>
      <c r="N103" s="110"/>
      <c r="O103" s="110"/>
      <c r="P103" s="18">
        <f t="shared" si="16"/>
        <v>0</v>
      </c>
      <c r="Q103" s="110"/>
      <c r="R103" s="45">
        <f t="shared" si="13"/>
        <v>0</v>
      </c>
      <c r="S103" s="27">
        <f t="shared" si="17"/>
        <v>0</v>
      </c>
      <c r="T103" s="1"/>
    </row>
    <row r="104" spans="1:20">
      <c r="A104" s="16">
        <v>103</v>
      </c>
      <c r="B104" s="22"/>
      <c r="C104" s="20"/>
      <c r="D104" s="21"/>
      <c r="E104" s="104"/>
      <c r="F104" s="105"/>
      <c r="G104" s="54">
        <f t="shared" si="14"/>
        <v>0</v>
      </c>
      <c r="H104" s="110"/>
      <c r="I104" s="111"/>
      <c r="J104" s="17">
        <f t="shared" si="15"/>
        <v>0</v>
      </c>
      <c r="K104" s="110"/>
      <c r="L104" s="43">
        <f>SUMIF(المبيعات!$F$3:$F$33,B104,المبيعات!$G$3:$G$33)</f>
        <v>0</v>
      </c>
      <c r="M104" s="110"/>
      <c r="N104" s="110"/>
      <c r="O104" s="110"/>
      <c r="P104" s="18">
        <f t="shared" si="16"/>
        <v>0</v>
      </c>
      <c r="Q104" s="110"/>
      <c r="R104" s="45">
        <f t="shared" si="13"/>
        <v>0</v>
      </c>
      <c r="S104" s="27">
        <f t="shared" si="17"/>
        <v>0</v>
      </c>
      <c r="T104" s="1"/>
    </row>
    <row r="105" spans="1:20">
      <c r="A105" s="16">
        <v>105</v>
      </c>
      <c r="B105" s="22"/>
      <c r="C105" s="20"/>
      <c r="D105" s="21"/>
      <c r="E105" s="104"/>
      <c r="F105" s="105"/>
      <c r="G105" s="54">
        <f t="shared" si="14"/>
        <v>0</v>
      </c>
      <c r="H105" s="110"/>
      <c r="I105" s="111"/>
      <c r="J105" s="17">
        <f t="shared" si="15"/>
        <v>0</v>
      </c>
      <c r="K105" s="110"/>
      <c r="L105" s="43">
        <f>SUMIF(المبيعات!$F$3:$F$33,B105,المبيعات!$G$3:$G$33)</f>
        <v>0</v>
      </c>
      <c r="M105" s="110"/>
      <c r="N105" s="110"/>
      <c r="O105" s="110"/>
      <c r="P105" s="18">
        <f t="shared" si="16"/>
        <v>0</v>
      </c>
      <c r="Q105" s="110"/>
      <c r="R105" s="45">
        <f t="shared" si="13"/>
        <v>0</v>
      </c>
      <c r="S105" s="27">
        <f t="shared" si="17"/>
        <v>0</v>
      </c>
      <c r="T105" s="1"/>
    </row>
    <row r="106" spans="1:20">
      <c r="A106" s="16">
        <v>106</v>
      </c>
      <c r="B106" s="22"/>
      <c r="C106" s="20"/>
      <c r="D106" s="21"/>
      <c r="E106" s="104"/>
      <c r="F106" s="105"/>
      <c r="G106" s="54">
        <f t="shared" si="14"/>
        <v>0</v>
      </c>
      <c r="H106" s="110"/>
      <c r="I106" s="111"/>
      <c r="J106" s="17">
        <f t="shared" si="15"/>
        <v>0</v>
      </c>
      <c r="K106" s="110"/>
      <c r="L106" s="43">
        <f>SUMIF(المبيعات!$F$3:$F$33,B106,المبيعات!$G$3:$G$33)</f>
        <v>0</v>
      </c>
      <c r="M106" s="110"/>
      <c r="N106" s="110"/>
      <c r="O106" s="110"/>
      <c r="P106" s="18">
        <f t="shared" si="16"/>
        <v>0</v>
      </c>
      <c r="Q106" s="110"/>
      <c r="R106" s="45">
        <f t="shared" si="13"/>
        <v>0</v>
      </c>
      <c r="S106" s="27">
        <f t="shared" si="17"/>
        <v>0</v>
      </c>
      <c r="T106" s="1"/>
    </row>
    <row r="107" spans="1:20">
      <c r="A107" s="16">
        <v>107</v>
      </c>
      <c r="B107" s="22"/>
      <c r="C107" s="20"/>
      <c r="D107" s="21"/>
      <c r="E107" s="104"/>
      <c r="F107" s="105"/>
      <c r="G107" s="54">
        <f t="shared" si="14"/>
        <v>0</v>
      </c>
      <c r="H107" s="110"/>
      <c r="I107" s="111"/>
      <c r="J107" s="17">
        <f t="shared" si="15"/>
        <v>0</v>
      </c>
      <c r="K107" s="110"/>
      <c r="L107" s="43">
        <f>SUMIF(المبيعات!$F$3:$F$33,B107,المبيعات!$G$3:$G$33)</f>
        <v>0</v>
      </c>
      <c r="M107" s="110"/>
      <c r="N107" s="110"/>
      <c r="O107" s="110"/>
      <c r="P107" s="18">
        <f t="shared" si="16"/>
        <v>0</v>
      </c>
      <c r="Q107" s="110"/>
      <c r="R107" s="45">
        <f t="shared" si="13"/>
        <v>0</v>
      </c>
      <c r="S107" s="27">
        <f t="shared" si="17"/>
        <v>0</v>
      </c>
      <c r="T107" s="1"/>
    </row>
    <row r="108" spans="1:20">
      <c r="A108" s="16">
        <v>108</v>
      </c>
      <c r="B108" s="22"/>
      <c r="C108" s="20"/>
      <c r="D108" s="21"/>
      <c r="E108" s="104"/>
      <c r="F108" s="105"/>
      <c r="G108" s="54">
        <f t="shared" si="14"/>
        <v>0</v>
      </c>
      <c r="H108" s="110"/>
      <c r="I108" s="111"/>
      <c r="J108" s="17">
        <f t="shared" si="15"/>
        <v>0</v>
      </c>
      <c r="K108" s="110"/>
      <c r="L108" s="43">
        <f>SUMIF(المبيعات!$F$3:$F$33,B108,المبيعات!$G$3:$G$33)</f>
        <v>0</v>
      </c>
      <c r="M108" s="110"/>
      <c r="N108" s="110"/>
      <c r="O108" s="110"/>
      <c r="P108" s="18">
        <f t="shared" si="16"/>
        <v>0</v>
      </c>
      <c r="Q108" s="110"/>
      <c r="R108" s="45">
        <f t="shared" si="13"/>
        <v>0</v>
      </c>
      <c r="S108" s="27">
        <f t="shared" si="17"/>
        <v>0</v>
      </c>
      <c r="T108" s="1"/>
    </row>
    <row r="109" spans="1:20">
      <c r="A109" s="16">
        <v>109</v>
      </c>
      <c r="B109" s="22"/>
      <c r="C109" s="20"/>
      <c r="D109" s="21"/>
      <c r="E109" s="104"/>
      <c r="F109" s="105"/>
      <c r="G109" s="54">
        <f t="shared" si="14"/>
        <v>0</v>
      </c>
      <c r="H109" s="110"/>
      <c r="I109" s="111"/>
      <c r="J109" s="17">
        <f t="shared" si="15"/>
        <v>0</v>
      </c>
      <c r="K109" s="110"/>
      <c r="L109" s="43">
        <f>SUMIF(المبيعات!$F$3:$F$33,B109,المبيعات!$G$3:$G$33)</f>
        <v>0</v>
      </c>
      <c r="M109" s="110"/>
      <c r="N109" s="110"/>
      <c r="O109" s="110"/>
      <c r="P109" s="18">
        <f t="shared" si="16"/>
        <v>0</v>
      </c>
      <c r="Q109" s="110"/>
      <c r="R109" s="45">
        <f t="shared" si="13"/>
        <v>0</v>
      </c>
      <c r="S109" s="27">
        <f t="shared" si="17"/>
        <v>0</v>
      </c>
      <c r="T109" s="1"/>
    </row>
    <row r="110" spans="1:20">
      <c r="A110" s="16">
        <v>110</v>
      </c>
      <c r="B110" s="22"/>
      <c r="C110" s="20"/>
      <c r="D110" s="21"/>
      <c r="E110" s="104"/>
      <c r="F110" s="105"/>
      <c r="G110" s="54">
        <f t="shared" si="14"/>
        <v>0</v>
      </c>
      <c r="H110" s="110"/>
      <c r="I110" s="111"/>
      <c r="J110" s="17">
        <f t="shared" si="15"/>
        <v>0</v>
      </c>
      <c r="K110" s="110"/>
      <c r="L110" s="43">
        <f>SUMIF(المبيعات!$F$3:$F$33,B110,المبيعات!$G$3:$G$33)</f>
        <v>0</v>
      </c>
      <c r="M110" s="110"/>
      <c r="N110" s="110"/>
      <c r="O110" s="110"/>
      <c r="P110" s="18">
        <f t="shared" si="16"/>
        <v>0</v>
      </c>
      <c r="Q110" s="110"/>
      <c r="R110" s="45">
        <f t="shared" si="13"/>
        <v>0</v>
      </c>
      <c r="S110" s="27">
        <f t="shared" si="17"/>
        <v>0</v>
      </c>
      <c r="T110" s="1"/>
    </row>
    <row r="111" spans="1:20">
      <c r="A111" s="16">
        <v>111</v>
      </c>
      <c r="B111" s="22"/>
      <c r="C111" s="20"/>
      <c r="D111" s="21"/>
      <c r="E111" s="104"/>
      <c r="F111" s="105"/>
      <c r="G111" s="54">
        <f t="shared" si="14"/>
        <v>0</v>
      </c>
      <c r="H111" s="110"/>
      <c r="I111" s="111"/>
      <c r="J111" s="17">
        <f t="shared" si="15"/>
        <v>0</v>
      </c>
      <c r="K111" s="110"/>
      <c r="L111" s="43">
        <f>SUMIF(المبيعات!$F$3:$F$33,B111,المبيعات!$G$3:$G$33)</f>
        <v>0</v>
      </c>
      <c r="M111" s="110"/>
      <c r="N111" s="110"/>
      <c r="O111" s="110"/>
      <c r="P111" s="18">
        <f t="shared" si="16"/>
        <v>0</v>
      </c>
      <c r="Q111" s="110"/>
      <c r="R111" s="45">
        <f t="shared" si="13"/>
        <v>0</v>
      </c>
      <c r="S111" s="27">
        <f t="shared" si="17"/>
        <v>0</v>
      </c>
      <c r="T111" s="1"/>
    </row>
    <row r="112" spans="1:20">
      <c r="A112" s="16">
        <v>112</v>
      </c>
      <c r="B112" s="22"/>
      <c r="C112" s="20"/>
      <c r="D112" s="21"/>
      <c r="E112" s="104"/>
      <c r="F112" s="105"/>
      <c r="G112" s="54">
        <f t="shared" si="14"/>
        <v>0</v>
      </c>
      <c r="H112" s="110"/>
      <c r="I112" s="111"/>
      <c r="J112" s="17">
        <f t="shared" si="15"/>
        <v>0</v>
      </c>
      <c r="K112" s="110"/>
      <c r="L112" s="43">
        <f>SUMIF(المبيعات!$F$3:$F$33,B112,المبيعات!$G$3:$G$33)</f>
        <v>0</v>
      </c>
      <c r="M112" s="110"/>
      <c r="N112" s="110"/>
      <c r="O112" s="110"/>
      <c r="P112" s="18">
        <f t="shared" si="16"/>
        <v>0</v>
      </c>
      <c r="Q112" s="110"/>
      <c r="R112" s="45">
        <f t="shared" si="13"/>
        <v>0</v>
      </c>
      <c r="S112" s="27">
        <f t="shared" si="17"/>
        <v>0</v>
      </c>
      <c r="T112" s="1"/>
    </row>
    <row r="113" spans="1:20">
      <c r="A113" s="16">
        <v>113</v>
      </c>
      <c r="B113" s="22"/>
      <c r="C113" s="20"/>
      <c r="D113" s="21"/>
      <c r="E113" s="104"/>
      <c r="F113" s="105"/>
      <c r="G113" s="54">
        <f t="shared" si="14"/>
        <v>0</v>
      </c>
      <c r="H113" s="110"/>
      <c r="I113" s="111"/>
      <c r="J113" s="17">
        <f t="shared" si="15"/>
        <v>0</v>
      </c>
      <c r="K113" s="110"/>
      <c r="L113" s="43">
        <f>SUMIF(المبيعات!$F$3:$F$33,B113,المبيعات!$G$3:$G$33)</f>
        <v>0</v>
      </c>
      <c r="M113" s="110"/>
      <c r="N113" s="110"/>
      <c r="O113" s="110"/>
      <c r="P113" s="18">
        <f t="shared" si="16"/>
        <v>0</v>
      </c>
      <c r="Q113" s="110"/>
      <c r="R113" s="45">
        <f t="shared" si="13"/>
        <v>0</v>
      </c>
      <c r="S113" s="27">
        <f t="shared" si="17"/>
        <v>0</v>
      </c>
      <c r="T113" s="1"/>
    </row>
    <row r="114" spans="1:20">
      <c r="A114" s="16">
        <v>114</v>
      </c>
      <c r="B114" s="22"/>
      <c r="C114" s="20"/>
      <c r="D114" s="21"/>
      <c r="E114" s="104"/>
      <c r="F114" s="105"/>
      <c r="G114" s="54">
        <f t="shared" si="14"/>
        <v>0</v>
      </c>
      <c r="H114" s="110"/>
      <c r="I114" s="111"/>
      <c r="J114" s="17">
        <f t="shared" si="15"/>
        <v>0</v>
      </c>
      <c r="K114" s="110"/>
      <c r="L114" s="43">
        <f>SUMIF(المبيعات!$F$3:$F$33,B114,المبيعات!$G$3:$G$33)</f>
        <v>0</v>
      </c>
      <c r="M114" s="110"/>
      <c r="N114" s="110"/>
      <c r="O114" s="110"/>
      <c r="P114" s="18">
        <f t="shared" si="16"/>
        <v>0</v>
      </c>
      <c r="Q114" s="110"/>
      <c r="R114" s="45">
        <f t="shared" si="13"/>
        <v>0</v>
      </c>
      <c r="S114" s="27">
        <f t="shared" si="17"/>
        <v>0</v>
      </c>
      <c r="T114" s="1"/>
    </row>
    <row r="115" spans="1:20" ht="41.25" thickBot="1">
      <c r="A115" s="28">
        <v>115</v>
      </c>
      <c r="B115" s="29"/>
      <c r="C115" s="30"/>
      <c r="D115" s="31"/>
      <c r="E115" s="106"/>
      <c r="F115" s="107"/>
      <c r="G115" s="55">
        <f t="shared" si="14"/>
        <v>0</v>
      </c>
      <c r="H115" s="114"/>
      <c r="I115" s="115"/>
      <c r="J115" s="32">
        <f t="shared" si="15"/>
        <v>0</v>
      </c>
      <c r="K115" s="114"/>
      <c r="L115" s="43">
        <f>SUMIF(المبيعات!$F$3:$F$33,B115,المبيعات!$G$3:$G$33)</f>
        <v>0</v>
      </c>
      <c r="M115" s="114"/>
      <c r="N115" s="114"/>
      <c r="O115" s="114"/>
      <c r="P115" s="33">
        <f t="shared" si="16"/>
        <v>0</v>
      </c>
      <c r="Q115" s="114"/>
      <c r="R115" s="45">
        <f t="shared" si="13"/>
        <v>0</v>
      </c>
      <c r="S115" s="34">
        <f t="shared" si="17"/>
        <v>0</v>
      </c>
      <c r="T115" s="1"/>
    </row>
    <row r="116" spans="1:20" s="5" customFormat="1" ht="52.5" customHeight="1" thickBot="1">
      <c r="A116" s="88" t="s">
        <v>14</v>
      </c>
      <c r="B116" s="88"/>
      <c r="C116" s="88"/>
      <c r="D116" s="35">
        <f>SUM(D2:D115)</f>
        <v>500</v>
      </c>
      <c r="E116" s="35">
        <f t="shared" ref="E116:H116" si="18">SUM(E2:E115)</f>
        <v>0</v>
      </c>
      <c r="F116" s="35">
        <f t="shared" si="18"/>
        <v>0</v>
      </c>
      <c r="G116" s="35">
        <f t="shared" si="18"/>
        <v>500</v>
      </c>
      <c r="H116" s="36">
        <f t="shared" si="18"/>
        <v>0</v>
      </c>
      <c r="I116" s="37"/>
      <c r="J116" s="36">
        <f t="shared" ref="J116:N116" si="19">SUM(J2:J115)</f>
        <v>0</v>
      </c>
      <c r="K116" s="36">
        <f t="shared" si="19"/>
        <v>0</v>
      </c>
      <c r="L116" s="36">
        <f t="shared" si="19"/>
        <v>0</v>
      </c>
      <c r="M116" s="36">
        <f t="shared" si="19"/>
        <v>0</v>
      </c>
      <c r="N116" s="36">
        <f t="shared" si="19"/>
        <v>0</v>
      </c>
      <c r="O116" s="36">
        <f>SUM(O2:O115)</f>
        <v>0</v>
      </c>
      <c r="P116" s="36">
        <f>SUM(P2:P115)</f>
        <v>0</v>
      </c>
      <c r="Q116" s="36">
        <f>SUM(Q2:Q115)</f>
        <v>0</v>
      </c>
      <c r="R116" s="36">
        <f>SUM(R2:R115)</f>
        <v>0</v>
      </c>
      <c r="S116" s="38">
        <f>SUM(S2:S115)</f>
        <v>500</v>
      </c>
      <c r="T116" s="15"/>
    </row>
    <row r="117" spans="1:20" s="3" customFormat="1" ht="41.25" thickTop="1">
      <c r="B117" s="4"/>
      <c r="D117" s="11"/>
      <c r="E117" s="11"/>
      <c r="F117" s="11"/>
      <c r="G117" s="13"/>
      <c r="I117" s="6"/>
      <c r="J117" s="5"/>
      <c r="R117" s="5"/>
      <c r="S117" s="7"/>
      <c r="T117" s="2"/>
    </row>
    <row r="118" spans="1:20" s="3" customFormat="1">
      <c r="B118" s="4"/>
      <c r="D118" s="11"/>
      <c r="E118" s="11"/>
      <c r="F118" s="11"/>
      <c r="G118" s="13"/>
      <c r="I118" s="6"/>
      <c r="J118" s="5"/>
      <c r="R118" s="5"/>
      <c r="S118" s="7"/>
      <c r="T118" s="2"/>
    </row>
    <row r="119" spans="1:20" s="3" customFormat="1">
      <c r="B119" s="4"/>
      <c r="D119" s="11"/>
      <c r="E119" s="11"/>
      <c r="F119" s="11"/>
      <c r="G119" s="13"/>
      <c r="I119" s="6"/>
      <c r="J119" s="5"/>
      <c r="R119" s="5"/>
      <c r="S119" s="7"/>
      <c r="T119" s="2"/>
    </row>
    <row r="120" spans="1:20" s="3" customFormat="1">
      <c r="B120" s="4"/>
      <c r="D120" s="11"/>
      <c r="E120" s="11"/>
      <c r="F120" s="11"/>
      <c r="G120" s="13"/>
      <c r="I120" s="6"/>
      <c r="J120" s="5"/>
      <c r="R120" s="5"/>
      <c r="S120" s="7"/>
      <c r="T120" s="2"/>
    </row>
    <row r="121" spans="1:20" s="3" customFormat="1">
      <c r="B121" s="4"/>
      <c r="D121" s="11"/>
      <c r="E121" s="11"/>
      <c r="F121" s="11"/>
      <c r="G121" s="13"/>
      <c r="I121" s="6"/>
      <c r="J121" s="5"/>
      <c r="R121" s="5"/>
      <c r="S121" s="7"/>
      <c r="T121" s="2"/>
    </row>
    <row r="122" spans="1:20" s="3" customFormat="1">
      <c r="B122" s="4"/>
      <c r="D122" s="11"/>
      <c r="E122" s="11"/>
      <c r="F122" s="11"/>
      <c r="G122" s="13"/>
      <c r="I122" s="6"/>
      <c r="J122" s="5"/>
      <c r="R122" s="5"/>
      <c r="S122" s="7"/>
      <c r="T122" s="2"/>
    </row>
    <row r="123" spans="1:20" s="3" customFormat="1">
      <c r="B123" s="4"/>
      <c r="D123" s="11"/>
      <c r="E123" s="11"/>
      <c r="F123" s="11"/>
      <c r="G123" s="13"/>
      <c r="I123" s="6"/>
      <c r="J123" s="5"/>
      <c r="R123" s="5"/>
      <c r="S123" s="7"/>
      <c r="T123" s="2"/>
    </row>
    <row r="124" spans="1:20" s="3" customFormat="1">
      <c r="B124" s="4"/>
      <c r="D124" s="11"/>
      <c r="E124" s="11"/>
      <c r="F124" s="11"/>
      <c r="G124" s="13"/>
      <c r="I124" s="6"/>
      <c r="J124" s="5"/>
      <c r="R124" s="5"/>
      <c r="S124" s="7"/>
      <c r="T124" s="2"/>
    </row>
    <row r="125" spans="1:20" s="3" customFormat="1">
      <c r="B125" s="4"/>
      <c r="D125" s="11"/>
      <c r="E125" s="11"/>
      <c r="F125" s="11"/>
      <c r="G125" s="13"/>
      <c r="I125" s="6"/>
      <c r="J125" s="5"/>
      <c r="R125" s="5"/>
      <c r="S125" s="7"/>
      <c r="T125" s="2"/>
    </row>
    <row r="126" spans="1:20" s="3" customFormat="1">
      <c r="B126" s="4"/>
      <c r="D126" s="11"/>
      <c r="E126" s="11"/>
      <c r="F126" s="11"/>
      <c r="G126" s="13"/>
      <c r="I126" s="6"/>
      <c r="J126" s="5"/>
      <c r="R126" s="5"/>
      <c r="S126" s="7"/>
      <c r="T126" s="2"/>
    </row>
    <row r="127" spans="1:20" s="3" customFormat="1">
      <c r="B127" s="4"/>
      <c r="D127" s="11"/>
      <c r="E127" s="11"/>
      <c r="F127" s="11"/>
      <c r="G127" s="13"/>
      <c r="I127" s="6"/>
      <c r="J127" s="5"/>
      <c r="R127" s="5"/>
      <c r="S127" s="7"/>
      <c r="T127" s="2"/>
    </row>
    <row r="128" spans="1:20" s="3" customFormat="1">
      <c r="B128" s="4"/>
      <c r="D128" s="11"/>
      <c r="E128" s="11"/>
      <c r="F128" s="11"/>
      <c r="G128" s="13"/>
      <c r="I128" s="6"/>
      <c r="J128" s="5"/>
      <c r="R128" s="5"/>
      <c r="S128" s="7"/>
      <c r="T128" s="2"/>
    </row>
    <row r="129" spans="2:20" s="3" customFormat="1">
      <c r="B129" s="4"/>
      <c r="D129" s="11"/>
      <c r="E129" s="11"/>
      <c r="F129" s="11"/>
      <c r="G129" s="13"/>
      <c r="I129" s="6"/>
      <c r="J129" s="5"/>
      <c r="R129" s="5"/>
      <c r="S129" s="7"/>
      <c r="T129" s="2"/>
    </row>
    <row r="130" spans="2:20" s="3" customFormat="1">
      <c r="B130" s="4"/>
      <c r="D130" s="11"/>
      <c r="E130" s="11"/>
      <c r="F130" s="11"/>
      <c r="G130" s="13"/>
      <c r="I130" s="6"/>
      <c r="J130" s="5"/>
      <c r="R130" s="5"/>
      <c r="S130" s="7"/>
      <c r="T130" s="2"/>
    </row>
    <row r="131" spans="2:20" s="3" customFormat="1">
      <c r="B131" s="4"/>
      <c r="D131" s="11"/>
      <c r="E131" s="11"/>
      <c r="F131" s="11"/>
      <c r="G131" s="13"/>
      <c r="I131" s="6"/>
      <c r="J131" s="5"/>
      <c r="R131" s="5"/>
      <c r="S131" s="7"/>
      <c r="T131" s="2"/>
    </row>
    <row r="132" spans="2:20" s="3" customFormat="1">
      <c r="B132" s="4"/>
      <c r="D132" s="11"/>
      <c r="E132" s="11"/>
      <c r="F132" s="11"/>
      <c r="G132" s="13"/>
      <c r="I132" s="6"/>
      <c r="J132" s="5"/>
      <c r="R132" s="5"/>
      <c r="S132" s="7"/>
      <c r="T132" s="2"/>
    </row>
    <row r="133" spans="2:20" s="3" customFormat="1">
      <c r="B133" s="4"/>
      <c r="D133" s="11"/>
      <c r="E133" s="11"/>
      <c r="F133" s="11"/>
      <c r="G133" s="13"/>
      <c r="I133" s="6"/>
      <c r="J133" s="5"/>
      <c r="R133" s="5"/>
      <c r="S133" s="7"/>
      <c r="T133" s="2"/>
    </row>
    <row r="134" spans="2:20" s="3" customFormat="1">
      <c r="B134" s="4"/>
      <c r="D134" s="11"/>
      <c r="E134" s="11"/>
      <c r="F134" s="11"/>
      <c r="G134" s="13"/>
      <c r="I134" s="6"/>
      <c r="J134" s="5"/>
      <c r="R134" s="5"/>
      <c r="S134" s="7"/>
      <c r="T134" s="2"/>
    </row>
    <row r="135" spans="2:20" s="3" customFormat="1">
      <c r="B135" s="4"/>
      <c r="D135" s="11"/>
      <c r="E135" s="11"/>
      <c r="F135" s="11"/>
      <c r="G135" s="13"/>
      <c r="I135" s="6"/>
      <c r="J135" s="5"/>
      <c r="R135" s="5"/>
      <c r="S135" s="7"/>
      <c r="T135" s="2"/>
    </row>
    <row r="136" spans="2:20" s="3" customFormat="1">
      <c r="B136" s="4"/>
      <c r="D136" s="11"/>
      <c r="E136" s="11"/>
      <c r="F136" s="11"/>
      <c r="G136" s="13"/>
      <c r="I136" s="6"/>
      <c r="J136" s="5"/>
      <c r="R136" s="5"/>
      <c r="S136" s="7"/>
      <c r="T136" s="2"/>
    </row>
    <row r="137" spans="2:20" s="3" customFormat="1">
      <c r="B137" s="4"/>
      <c r="D137" s="11"/>
      <c r="E137" s="11"/>
      <c r="F137" s="11"/>
      <c r="G137" s="13"/>
      <c r="I137" s="6"/>
      <c r="J137" s="5"/>
      <c r="R137" s="5"/>
      <c r="S137" s="7"/>
      <c r="T137" s="2"/>
    </row>
    <row r="138" spans="2:20" s="3" customFormat="1">
      <c r="B138" s="4"/>
      <c r="D138" s="11"/>
      <c r="E138" s="11"/>
      <c r="F138" s="11"/>
      <c r="G138" s="13"/>
      <c r="I138" s="6"/>
      <c r="J138" s="5"/>
      <c r="R138" s="5"/>
      <c r="S138" s="7"/>
      <c r="T138" s="2"/>
    </row>
    <row r="139" spans="2:20" s="3" customFormat="1">
      <c r="B139" s="4"/>
      <c r="D139" s="11"/>
      <c r="E139" s="11"/>
      <c r="F139" s="11"/>
      <c r="G139" s="13"/>
      <c r="I139" s="6"/>
      <c r="J139" s="5"/>
      <c r="R139" s="5"/>
      <c r="S139" s="7"/>
      <c r="T139" s="2"/>
    </row>
    <row r="140" spans="2:20" s="3" customFormat="1">
      <c r="B140" s="4"/>
      <c r="D140" s="11"/>
      <c r="E140" s="11"/>
      <c r="F140" s="11"/>
      <c r="G140" s="13"/>
      <c r="I140" s="6"/>
      <c r="J140" s="5"/>
      <c r="R140" s="5"/>
      <c r="S140" s="7"/>
      <c r="T140" s="2"/>
    </row>
    <row r="141" spans="2:20" s="3" customFormat="1">
      <c r="B141" s="4"/>
      <c r="D141" s="11"/>
      <c r="E141" s="11"/>
      <c r="F141" s="11"/>
      <c r="G141" s="13"/>
      <c r="I141" s="6"/>
      <c r="J141" s="5"/>
      <c r="R141" s="5"/>
      <c r="S141" s="7"/>
      <c r="T141" s="2"/>
    </row>
    <row r="142" spans="2:20" s="3" customFormat="1">
      <c r="B142" s="4"/>
      <c r="D142" s="11"/>
      <c r="E142" s="11"/>
      <c r="F142" s="11"/>
      <c r="G142" s="13"/>
      <c r="I142" s="6"/>
      <c r="J142" s="5"/>
      <c r="R142" s="5"/>
      <c r="S142" s="7"/>
      <c r="T142" s="2"/>
    </row>
    <row r="143" spans="2:20" s="3" customFormat="1">
      <c r="B143" s="4"/>
      <c r="D143" s="11"/>
      <c r="E143" s="11"/>
      <c r="F143" s="11"/>
      <c r="G143" s="13"/>
      <c r="I143" s="6"/>
      <c r="J143" s="5"/>
      <c r="R143" s="5"/>
      <c r="S143" s="7"/>
      <c r="T143" s="2"/>
    </row>
    <row r="144" spans="2:20" s="3" customFormat="1">
      <c r="B144" s="4"/>
      <c r="D144" s="11"/>
      <c r="E144" s="11"/>
      <c r="F144" s="11"/>
      <c r="G144" s="13"/>
      <c r="I144" s="6"/>
      <c r="J144" s="5"/>
      <c r="R144" s="5"/>
      <c r="S144" s="7"/>
      <c r="T144" s="2"/>
    </row>
    <row r="145" spans="2:20" s="3" customFormat="1">
      <c r="B145" s="4"/>
      <c r="D145" s="11"/>
      <c r="E145" s="11"/>
      <c r="F145" s="11"/>
      <c r="G145" s="13"/>
      <c r="I145" s="6"/>
      <c r="J145" s="5"/>
      <c r="R145" s="5"/>
      <c r="S145" s="7"/>
      <c r="T145" s="2"/>
    </row>
    <row r="146" spans="2:20" s="3" customFormat="1">
      <c r="B146" s="4"/>
      <c r="D146" s="11"/>
      <c r="E146" s="11"/>
      <c r="F146" s="11"/>
      <c r="G146" s="13"/>
      <c r="I146" s="6"/>
      <c r="J146" s="5"/>
      <c r="R146" s="5"/>
      <c r="S146" s="7"/>
      <c r="T146" s="2"/>
    </row>
    <row r="147" spans="2:20" s="3" customFormat="1">
      <c r="B147" s="4"/>
      <c r="D147" s="11"/>
      <c r="E147" s="11"/>
      <c r="F147" s="11"/>
      <c r="G147" s="13"/>
      <c r="I147" s="6"/>
      <c r="J147" s="5"/>
      <c r="R147" s="5"/>
      <c r="S147" s="7"/>
      <c r="T147" s="2"/>
    </row>
    <row r="148" spans="2:20" s="3" customFormat="1">
      <c r="B148" s="4"/>
      <c r="D148" s="11"/>
      <c r="E148" s="11"/>
      <c r="F148" s="11"/>
      <c r="G148" s="13"/>
      <c r="I148" s="6"/>
      <c r="J148" s="5"/>
      <c r="R148" s="5"/>
      <c r="S148" s="7"/>
      <c r="T148" s="2"/>
    </row>
    <row r="149" spans="2:20" s="3" customFormat="1">
      <c r="B149" s="4"/>
      <c r="D149" s="11"/>
      <c r="E149" s="11"/>
      <c r="F149" s="11"/>
      <c r="G149" s="13"/>
      <c r="I149" s="6"/>
      <c r="J149" s="5"/>
      <c r="R149" s="5"/>
      <c r="S149" s="7"/>
      <c r="T149" s="2"/>
    </row>
    <row r="150" spans="2:20" s="3" customFormat="1">
      <c r="B150" s="4"/>
      <c r="D150" s="11"/>
      <c r="E150" s="11"/>
      <c r="F150" s="11"/>
      <c r="G150" s="13"/>
      <c r="I150" s="6"/>
      <c r="J150" s="5"/>
      <c r="R150" s="5"/>
      <c r="S150" s="7"/>
      <c r="T150" s="2"/>
    </row>
    <row r="151" spans="2:20" s="3" customFormat="1">
      <c r="B151" s="4"/>
      <c r="D151" s="11"/>
      <c r="E151" s="11"/>
      <c r="F151" s="11"/>
      <c r="G151" s="13"/>
      <c r="I151" s="6"/>
      <c r="J151" s="5"/>
      <c r="R151" s="5"/>
      <c r="S151" s="7"/>
      <c r="T151" s="2"/>
    </row>
    <row r="152" spans="2:20" s="3" customFormat="1">
      <c r="B152" s="4"/>
      <c r="D152" s="11"/>
      <c r="E152" s="11"/>
      <c r="F152" s="11"/>
      <c r="G152" s="13"/>
      <c r="I152" s="6"/>
      <c r="J152" s="5"/>
      <c r="R152" s="5"/>
      <c r="S152" s="7"/>
      <c r="T152" s="2"/>
    </row>
    <row r="153" spans="2:20" s="3" customFormat="1">
      <c r="B153" s="4"/>
      <c r="D153" s="11"/>
      <c r="E153" s="11"/>
      <c r="F153" s="11"/>
      <c r="G153" s="13"/>
      <c r="I153" s="6"/>
      <c r="J153" s="5"/>
      <c r="R153" s="5"/>
      <c r="S153" s="7"/>
      <c r="T153" s="2"/>
    </row>
    <row r="154" spans="2:20" s="3" customFormat="1">
      <c r="B154" s="4"/>
      <c r="D154" s="11"/>
      <c r="E154" s="11"/>
      <c r="F154" s="11"/>
      <c r="G154" s="13"/>
      <c r="I154" s="6"/>
      <c r="J154" s="5"/>
      <c r="R154" s="5"/>
      <c r="S154" s="7"/>
      <c r="T154" s="2"/>
    </row>
    <row r="155" spans="2:20" s="3" customFormat="1">
      <c r="B155" s="4"/>
      <c r="D155" s="11"/>
      <c r="E155" s="11"/>
      <c r="F155" s="11"/>
      <c r="G155" s="13"/>
      <c r="I155" s="6"/>
      <c r="J155" s="5"/>
      <c r="R155" s="5"/>
      <c r="S155" s="7"/>
      <c r="T155" s="2"/>
    </row>
    <row r="156" spans="2:20" s="3" customFormat="1">
      <c r="B156" s="4"/>
      <c r="D156" s="11"/>
      <c r="E156" s="11"/>
      <c r="F156" s="11"/>
      <c r="G156" s="13"/>
      <c r="I156" s="6"/>
      <c r="J156" s="5"/>
      <c r="R156" s="5"/>
      <c r="S156" s="7"/>
      <c r="T156" s="2"/>
    </row>
    <row r="157" spans="2:20" s="3" customFormat="1">
      <c r="B157" s="4"/>
      <c r="D157" s="11"/>
      <c r="E157" s="11"/>
      <c r="F157" s="11"/>
      <c r="G157" s="13"/>
      <c r="I157" s="6"/>
      <c r="J157" s="5"/>
      <c r="R157" s="5"/>
      <c r="S157" s="7"/>
      <c r="T157" s="2"/>
    </row>
    <row r="158" spans="2:20" s="3" customFormat="1">
      <c r="B158" s="4"/>
      <c r="D158" s="11"/>
      <c r="E158" s="11"/>
      <c r="F158" s="11"/>
      <c r="G158" s="13"/>
      <c r="I158" s="6"/>
      <c r="J158" s="5"/>
      <c r="R158" s="5"/>
      <c r="S158" s="7"/>
      <c r="T158" s="2"/>
    </row>
    <row r="159" spans="2:20" s="3" customFormat="1">
      <c r="B159" s="4"/>
      <c r="D159" s="11"/>
      <c r="E159" s="11"/>
      <c r="F159" s="11"/>
      <c r="G159" s="13"/>
      <c r="I159" s="6"/>
      <c r="J159" s="5"/>
      <c r="R159" s="5"/>
      <c r="S159" s="7"/>
      <c r="T159" s="2"/>
    </row>
    <row r="160" spans="2:20" s="3" customFormat="1">
      <c r="B160" s="4"/>
      <c r="D160" s="11"/>
      <c r="E160" s="11"/>
      <c r="F160" s="11"/>
      <c r="G160" s="13"/>
      <c r="I160" s="6"/>
      <c r="J160" s="5"/>
      <c r="R160" s="5"/>
      <c r="S160" s="7"/>
      <c r="T160" s="2"/>
    </row>
    <row r="161" spans="2:20" s="3" customFormat="1">
      <c r="B161" s="4"/>
      <c r="D161" s="11"/>
      <c r="E161" s="11"/>
      <c r="F161" s="11"/>
      <c r="G161" s="13"/>
      <c r="I161" s="6"/>
      <c r="J161" s="5"/>
      <c r="R161" s="5"/>
      <c r="S161" s="7"/>
      <c r="T161" s="2"/>
    </row>
    <row r="162" spans="2:20" s="3" customFormat="1">
      <c r="B162" s="4"/>
      <c r="D162" s="11"/>
      <c r="E162" s="11"/>
      <c r="F162" s="11"/>
      <c r="G162" s="13"/>
      <c r="I162" s="6"/>
      <c r="J162" s="5"/>
      <c r="R162" s="5"/>
      <c r="S162" s="7"/>
      <c r="T162" s="2"/>
    </row>
    <row r="163" spans="2:20" s="3" customFormat="1">
      <c r="B163" s="4"/>
      <c r="D163" s="11"/>
      <c r="E163" s="11"/>
      <c r="F163" s="11"/>
      <c r="G163" s="13"/>
      <c r="I163" s="6"/>
      <c r="J163" s="5"/>
      <c r="R163" s="5"/>
      <c r="S163" s="7"/>
      <c r="T163" s="2"/>
    </row>
    <row r="164" spans="2:20" s="3" customFormat="1">
      <c r="B164" s="4"/>
      <c r="D164" s="11"/>
      <c r="E164" s="11"/>
      <c r="F164" s="11"/>
      <c r="G164" s="13"/>
      <c r="I164" s="6"/>
      <c r="J164" s="5"/>
      <c r="R164" s="5"/>
      <c r="S164" s="7"/>
      <c r="T164" s="2"/>
    </row>
    <row r="165" spans="2:20" s="3" customFormat="1">
      <c r="B165" s="4"/>
      <c r="D165" s="11"/>
      <c r="E165" s="11"/>
      <c r="F165" s="11"/>
      <c r="G165" s="13"/>
      <c r="I165" s="6"/>
      <c r="J165" s="5"/>
      <c r="R165" s="5"/>
      <c r="S165" s="7"/>
      <c r="T165" s="2"/>
    </row>
    <row r="166" spans="2:20" s="3" customFormat="1">
      <c r="B166" s="4"/>
      <c r="D166" s="11"/>
      <c r="E166" s="11"/>
      <c r="F166" s="11"/>
      <c r="G166" s="13"/>
      <c r="I166" s="6"/>
      <c r="J166" s="5"/>
      <c r="R166" s="5"/>
      <c r="S166" s="7"/>
      <c r="T166" s="2"/>
    </row>
    <row r="167" spans="2:20" s="3" customFormat="1">
      <c r="B167" s="4"/>
      <c r="D167" s="11"/>
      <c r="E167" s="11"/>
      <c r="F167" s="11"/>
      <c r="G167" s="13"/>
      <c r="I167" s="6"/>
      <c r="J167" s="5"/>
      <c r="R167" s="5"/>
      <c r="S167" s="7"/>
      <c r="T167" s="2"/>
    </row>
    <row r="168" spans="2:20" s="3" customFormat="1">
      <c r="B168" s="4"/>
      <c r="D168" s="11"/>
      <c r="E168" s="11"/>
      <c r="F168" s="11"/>
      <c r="G168" s="13"/>
      <c r="I168" s="6"/>
      <c r="J168" s="5"/>
      <c r="R168" s="5"/>
      <c r="S168" s="7"/>
      <c r="T168" s="2"/>
    </row>
    <row r="169" spans="2:20" s="3" customFormat="1">
      <c r="B169" s="4"/>
      <c r="D169" s="11"/>
      <c r="E169" s="11"/>
      <c r="F169" s="11"/>
      <c r="G169" s="13"/>
      <c r="I169" s="6"/>
      <c r="J169" s="5"/>
      <c r="R169" s="5"/>
      <c r="S169" s="7"/>
      <c r="T169" s="2"/>
    </row>
    <row r="170" spans="2:20" s="3" customFormat="1">
      <c r="B170" s="4"/>
      <c r="D170" s="11"/>
      <c r="E170" s="11"/>
      <c r="F170" s="11"/>
      <c r="G170" s="13"/>
      <c r="I170" s="6"/>
      <c r="J170" s="5"/>
      <c r="R170" s="5"/>
      <c r="S170" s="7"/>
      <c r="T170" s="2"/>
    </row>
    <row r="171" spans="2:20" s="3" customFormat="1">
      <c r="B171" s="4"/>
      <c r="D171" s="11"/>
      <c r="E171" s="11"/>
      <c r="F171" s="11"/>
      <c r="G171" s="13"/>
      <c r="I171" s="6"/>
      <c r="J171" s="5"/>
      <c r="R171" s="5"/>
      <c r="S171" s="7"/>
      <c r="T171" s="2"/>
    </row>
    <row r="172" spans="2:20" s="3" customFormat="1">
      <c r="B172" s="4"/>
      <c r="D172" s="11"/>
      <c r="E172" s="11"/>
      <c r="F172" s="11"/>
      <c r="G172" s="13"/>
      <c r="I172" s="6"/>
      <c r="J172" s="5"/>
      <c r="R172" s="5"/>
      <c r="S172" s="7"/>
      <c r="T172" s="2"/>
    </row>
    <row r="173" spans="2:20" s="3" customFormat="1">
      <c r="B173" s="4"/>
      <c r="D173" s="11"/>
      <c r="E173" s="11"/>
      <c r="F173" s="11"/>
      <c r="G173" s="13"/>
      <c r="I173" s="6"/>
      <c r="J173" s="5"/>
      <c r="R173" s="5"/>
      <c r="S173" s="7"/>
      <c r="T173" s="2"/>
    </row>
    <row r="174" spans="2:20" s="3" customFormat="1">
      <c r="B174" s="4"/>
      <c r="D174" s="11"/>
      <c r="E174" s="11"/>
      <c r="F174" s="11"/>
      <c r="G174" s="13"/>
      <c r="I174" s="6"/>
      <c r="J174" s="5"/>
      <c r="R174" s="5"/>
      <c r="S174" s="7"/>
      <c r="T174" s="2"/>
    </row>
    <row r="175" spans="2:20" s="3" customFormat="1">
      <c r="B175" s="4"/>
      <c r="D175" s="11"/>
      <c r="E175" s="11"/>
      <c r="F175" s="11"/>
      <c r="G175" s="13"/>
      <c r="I175" s="6"/>
      <c r="J175" s="5"/>
      <c r="R175" s="5"/>
      <c r="S175" s="7"/>
      <c r="T175" s="2"/>
    </row>
    <row r="176" spans="2:20" s="3" customFormat="1">
      <c r="B176" s="4"/>
      <c r="D176" s="11"/>
      <c r="E176" s="11"/>
      <c r="F176" s="11"/>
      <c r="G176" s="13"/>
      <c r="I176" s="6"/>
      <c r="J176" s="5"/>
      <c r="R176" s="5"/>
      <c r="S176" s="7"/>
      <c r="T176" s="2"/>
    </row>
    <row r="177" spans="2:20" s="3" customFormat="1">
      <c r="B177" s="4"/>
      <c r="D177" s="11"/>
      <c r="E177" s="11"/>
      <c r="F177" s="11"/>
      <c r="G177" s="13"/>
      <c r="I177" s="6"/>
      <c r="J177" s="5"/>
      <c r="R177" s="5"/>
      <c r="S177" s="7"/>
      <c r="T177" s="2"/>
    </row>
    <row r="178" spans="2:20" s="3" customFormat="1">
      <c r="B178" s="4"/>
      <c r="D178" s="11"/>
      <c r="E178" s="11"/>
      <c r="F178" s="11"/>
      <c r="G178" s="13"/>
      <c r="I178" s="6"/>
      <c r="J178" s="5"/>
      <c r="R178" s="5"/>
      <c r="S178" s="7"/>
      <c r="T178" s="2"/>
    </row>
    <row r="179" spans="2:20" s="3" customFormat="1">
      <c r="B179" s="4"/>
      <c r="D179" s="11"/>
      <c r="E179" s="11"/>
      <c r="F179" s="11"/>
      <c r="G179" s="13"/>
      <c r="I179" s="6"/>
      <c r="J179" s="5"/>
      <c r="R179" s="5"/>
      <c r="S179" s="7"/>
      <c r="T179" s="2"/>
    </row>
    <row r="180" spans="2:20" s="3" customFormat="1">
      <c r="B180" s="4"/>
      <c r="D180" s="11"/>
      <c r="E180" s="11"/>
      <c r="F180" s="11"/>
      <c r="G180" s="13"/>
      <c r="I180" s="6"/>
      <c r="J180" s="5"/>
      <c r="R180" s="5"/>
      <c r="S180" s="7"/>
      <c r="T180" s="2"/>
    </row>
    <row r="181" spans="2:20" s="3" customFormat="1">
      <c r="B181" s="4"/>
      <c r="D181" s="11"/>
      <c r="E181" s="11"/>
      <c r="F181" s="11"/>
      <c r="G181" s="13"/>
      <c r="I181" s="6"/>
      <c r="J181" s="5"/>
      <c r="R181" s="5"/>
      <c r="S181" s="7"/>
      <c r="T181" s="2"/>
    </row>
    <row r="182" spans="2:20" s="3" customFormat="1">
      <c r="B182" s="4"/>
      <c r="D182" s="11"/>
      <c r="E182" s="11"/>
      <c r="F182" s="11"/>
      <c r="G182" s="13"/>
      <c r="I182" s="6"/>
      <c r="J182" s="5"/>
      <c r="R182" s="5"/>
      <c r="S182" s="7"/>
      <c r="T182" s="2"/>
    </row>
    <row r="183" spans="2:20" s="3" customFormat="1">
      <c r="B183" s="4"/>
      <c r="D183" s="11"/>
      <c r="E183" s="11"/>
      <c r="F183" s="11"/>
      <c r="G183" s="13"/>
      <c r="I183" s="6"/>
      <c r="J183" s="5"/>
      <c r="R183" s="5"/>
      <c r="S183" s="7"/>
      <c r="T183" s="2"/>
    </row>
    <row r="184" spans="2:20" s="3" customFormat="1">
      <c r="B184" s="4"/>
      <c r="D184" s="11"/>
      <c r="E184" s="11"/>
      <c r="F184" s="11"/>
      <c r="G184" s="13"/>
      <c r="I184" s="6"/>
      <c r="J184" s="5"/>
      <c r="R184" s="5"/>
      <c r="S184" s="7"/>
      <c r="T184" s="2"/>
    </row>
    <row r="185" spans="2:20" s="3" customFormat="1">
      <c r="B185" s="4"/>
      <c r="D185" s="11"/>
      <c r="E185" s="11"/>
      <c r="F185" s="11"/>
      <c r="G185" s="13"/>
      <c r="I185" s="6"/>
      <c r="J185" s="5"/>
      <c r="R185" s="5"/>
      <c r="S185" s="7"/>
      <c r="T185" s="2"/>
    </row>
    <row r="186" spans="2:20" s="3" customFormat="1">
      <c r="B186" s="4"/>
      <c r="D186" s="11"/>
      <c r="E186" s="11"/>
      <c r="F186" s="11"/>
      <c r="G186" s="13"/>
      <c r="I186" s="6"/>
      <c r="J186" s="5"/>
      <c r="R186" s="5"/>
      <c r="S186" s="7"/>
      <c r="T186" s="2"/>
    </row>
    <row r="187" spans="2:20" s="3" customFormat="1">
      <c r="B187" s="4"/>
      <c r="D187" s="11"/>
      <c r="E187" s="11"/>
      <c r="F187" s="11"/>
      <c r="G187" s="13"/>
      <c r="I187" s="6"/>
      <c r="J187" s="5"/>
      <c r="R187" s="5"/>
      <c r="S187" s="7"/>
      <c r="T187" s="2"/>
    </row>
    <row r="188" spans="2:20" s="3" customFormat="1">
      <c r="B188" s="4"/>
      <c r="D188" s="11"/>
      <c r="E188" s="11"/>
      <c r="F188" s="11"/>
      <c r="G188" s="13"/>
      <c r="I188" s="6"/>
      <c r="J188" s="5"/>
      <c r="R188" s="5"/>
      <c r="S188" s="7"/>
      <c r="T188" s="2"/>
    </row>
    <row r="189" spans="2:20" s="3" customFormat="1">
      <c r="B189" s="4"/>
      <c r="D189" s="11"/>
      <c r="E189" s="11"/>
      <c r="F189" s="11"/>
      <c r="G189" s="13"/>
      <c r="I189" s="6"/>
      <c r="J189" s="5"/>
      <c r="R189" s="5"/>
      <c r="S189" s="7"/>
      <c r="T189" s="2"/>
    </row>
    <row r="190" spans="2:20" s="3" customFormat="1">
      <c r="B190" s="4"/>
      <c r="D190" s="11"/>
      <c r="E190" s="11"/>
      <c r="F190" s="11"/>
      <c r="G190" s="13"/>
      <c r="I190" s="6"/>
      <c r="J190" s="5"/>
      <c r="R190" s="5"/>
      <c r="S190" s="7"/>
      <c r="T190" s="2"/>
    </row>
    <row r="191" spans="2:20" s="3" customFormat="1">
      <c r="B191" s="4"/>
      <c r="D191" s="11"/>
      <c r="E191" s="11"/>
      <c r="F191" s="11"/>
      <c r="G191" s="13"/>
      <c r="I191" s="6"/>
      <c r="J191" s="5"/>
      <c r="R191" s="5"/>
      <c r="S191" s="7"/>
      <c r="T191" s="2"/>
    </row>
    <row r="192" spans="2:20" s="3" customFormat="1">
      <c r="B192" s="4"/>
      <c r="D192" s="11"/>
      <c r="E192" s="11"/>
      <c r="F192" s="11"/>
      <c r="G192" s="13"/>
      <c r="I192" s="6"/>
      <c r="J192" s="5"/>
      <c r="R192" s="5"/>
      <c r="S192" s="7"/>
      <c r="T192" s="2"/>
    </row>
    <row r="193" spans="2:20" s="3" customFormat="1">
      <c r="B193" s="4"/>
      <c r="D193" s="11"/>
      <c r="E193" s="11"/>
      <c r="F193" s="11"/>
      <c r="G193" s="13"/>
      <c r="I193" s="6"/>
      <c r="J193" s="5"/>
      <c r="R193" s="5"/>
      <c r="S193" s="7"/>
      <c r="T193" s="2"/>
    </row>
    <row r="194" spans="2:20" s="3" customFormat="1">
      <c r="B194" s="4"/>
      <c r="D194" s="11"/>
      <c r="E194" s="11"/>
      <c r="F194" s="11"/>
      <c r="G194" s="13"/>
      <c r="I194" s="6"/>
      <c r="J194" s="5"/>
      <c r="R194" s="5"/>
      <c r="S194" s="7"/>
      <c r="T194" s="2"/>
    </row>
  </sheetData>
  <mergeCells count="1">
    <mergeCell ref="A116:C116"/>
  </mergeCells>
  <printOptions horizontalCentered="1"/>
  <pageMargins left="0.23622047244094491" right="0.23622047244094491" top="0.35433070866141736" bottom="0.27559055118110237" header="0.23622047244094491" footer="0.23622047244094491"/>
  <pageSetup paperSize="9" scale="33" orientation="landscape" r:id="rId1"/>
  <headerFooter>
    <oddFooter>صفحة &amp;P من &amp;N</oddFooter>
  </headerFooter>
  <ignoredErrors>
    <ignoredError sqref="S2 L2 G2 L4:L115" unlockedFormula="1"/>
    <ignoredError sqref="G3:G52 G76:G93 G106 G107:G115 G94:G105 J107:J115 J3:J93 J106 J94:J105 S107:S115 S3:S93 S106 S94:S105 G56:G75 G53:G55 L116 R2:R115" unlockedFormula="1" emptyCellReference="1"/>
    <ignoredError sqref="H94:I105 G116 H106:I106 H3:I93 H107:I115 K94:K105 K106 K8:K9 K107:K115 P2 K56:K93 K53:K55 Q53:Q55 P53:P55 P116:S116 K11:K52 K10 N10:Q10 K3 M3:Q3 K4:K7 M4:Q7 M94:Q105 M106:Q106 M8:Q9 M107:Q115 M56:Q93 M53:O55 M11:Q52 M116:N116 H116:J116 K11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rightToLeft="1" workbookViewId="0">
      <pane xSplit="2" ySplit="2" topLeftCell="C3" activePane="bottomRight" state="frozen"/>
      <selection activeCell="E22" sqref="E22"/>
      <selection pane="topRight" activeCell="E22" sqref="E22"/>
      <selection pane="bottomLeft" activeCell="E22" sqref="E22"/>
      <selection pane="bottomRight" activeCell="E30" sqref="E30"/>
    </sheetView>
  </sheetViews>
  <sheetFormatPr defaultColWidth="10.28515625" defaultRowHeight="15"/>
  <cols>
    <col min="1" max="1" width="10.7109375" style="56" bestFit="1" customWidth="1"/>
    <col min="2" max="2" width="10.7109375" style="56" customWidth="1"/>
    <col min="3" max="3" width="10.28515625" style="56"/>
    <col min="4" max="4" width="20.85546875" style="56" customWidth="1"/>
    <col min="5" max="5" width="10.85546875" style="56" bestFit="1" customWidth="1"/>
    <col min="6" max="6" width="22.140625" style="56" customWidth="1"/>
    <col min="7" max="7" width="12" style="56" bestFit="1" customWidth="1"/>
    <col min="8" max="8" width="20.5703125" style="56" customWidth="1"/>
    <col min="9" max="9" width="10.28515625" style="56"/>
    <col min="10" max="10" width="10.140625" style="56" customWidth="1"/>
    <col min="11" max="16384" width="10.28515625" style="56"/>
  </cols>
  <sheetData>
    <row r="1" spans="1:10" ht="15.75" thickBot="1">
      <c r="A1" s="92" t="s">
        <v>19</v>
      </c>
      <c r="B1" s="92" t="s">
        <v>27</v>
      </c>
      <c r="C1" s="92" t="s">
        <v>20</v>
      </c>
      <c r="D1" s="92" t="s">
        <v>21</v>
      </c>
      <c r="E1" s="92"/>
      <c r="F1" s="92" t="s">
        <v>22</v>
      </c>
      <c r="G1" s="92"/>
      <c r="H1" s="92" t="s">
        <v>23</v>
      </c>
      <c r="I1" s="93"/>
      <c r="J1" s="89" t="s">
        <v>26</v>
      </c>
    </row>
    <row r="2" spans="1:10" ht="15.75" thickBot="1">
      <c r="A2" s="92"/>
      <c r="B2" s="92"/>
      <c r="C2" s="93"/>
      <c r="D2" s="70" t="s">
        <v>24</v>
      </c>
      <c r="E2" s="71" t="s">
        <v>25</v>
      </c>
      <c r="F2" s="83" t="s">
        <v>24</v>
      </c>
      <c r="G2" s="84" t="s">
        <v>25</v>
      </c>
      <c r="H2" s="70" t="s">
        <v>24</v>
      </c>
      <c r="I2" s="71" t="s">
        <v>25</v>
      </c>
      <c r="J2" s="89"/>
    </row>
    <row r="3" spans="1:10">
      <c r="A3" s="58">
        <v>42948</v>
      </c>
      <c r="B3" s="66" t="str">
        <f>TEXT(A3,"DDD")</f>
        <v>Tue</v>
      </c>
      <c r="C3" s="100"/>
      <c r="D3" s="100"/>
      <c r="E3" s="100"/>
      <c r="F3" s="100"/>
      <c r="G3" s="100"/>
      <c r="H3" s="100"/>
      <c r="I3" s="100"/>
      <c r="J3" s="63">
        <f>(C3)-I3-G3-E3</f>
        <v>0</v>
      </c>
    </row>
    <row r="4" spans="1:10">
      <c r="A4" s="59">
        <v>42949</v>
      </c>
      <c r="B4" s="67" t="str">
        <f t="shared" ref="B4:B33" si="0">TEXT(A4,"DDD")</f>
        <v>Wed</v>
      </c>
      <c r="C4" s="100"/>
      <c r="D4" s="100"/>
      <c r="E4" s="100"/>
      <c r="F4" s="100"/>
      <c r="G4" s="100"/>
      <c r="H4" s="100"/>
      <c r="I4" s="100"/>
      <c r="J4" s="64">
        <f t="shared" ref="J4:J33" si="1">(C4)-I4-G4-E4</f>
        <v>0</v>
      </c>
    </row>
    <row r="5" spans="1:10">
      <c r="A5" s="58">
        <v>42950</v>
      </c>
      <c r="B5" s="68" t="str">
        <f t="shared" si="0"/>
        <v>Thu</v>
      </c>
      <c r="C5" s="100"/>
      <c r="D5" s="100"/>
      <c r="E5" s="100"/>
      <c r="F5" s="100"/>
      <c r="G5" s="100"/>
      <c r="H5" s="100"/>
      <c r="I5" s="100"/>
      <c r="J5" s="63">
        <f t="shared" si="1"/>
        <v>0</v>
      </c>
    </row>
    <row r="6" spans="1:10">
      <c r="A6" s="59">
        <v>42951</v>
      </c>
      <c r="B6" s="67" t="str">
        <f t="shared" si="0"/>
        <v>Fri</v>
      </c>
      <c r="C6" s="100"/>
      <c r="D6" s="100"/>
      <c r="E6" s="100"/>
      <c r="F6" s="100"/>
      <c r="G6" s="100"/>
      <c r="H6" s="100"/>
      <c r="I6" s="100"/>
      <c r="J6" s="64">
        <f t="shared" si="1"/>
        <v>0</v>
      </c>
    </row>
    <row r="7" spans="1:10">
      <c r="A7" s="58">
        <v>42952</v>
      </c>
      <c r="B7" s="68" t="str">
        <f t="shared" si="0"/>
        <v>Sat</v>
      </c>
      <c r="C7" s="100"/>
      <c r="D7" s="100"/>
      <c r="E7" s="100"/>
      <c r="F7" s="100"/>
      <c r="G7" s="100"/>
      <c r="H7" s="100"/>
      <c r="I7" s="100"/>
      <c r="J7" s="63">
        <f t="shared" si="1"/>
        <v>0</v>
      </c>
    </row>
    <row r="8" spans="1:10">
      <c r="A8" s="59">
        <v>42953</v>
      </c>
      <c r="B8" s="67" t="str">
        <f t="shared" si="0"/>
        <v>Sun</v>
      </c>
      <c r="C8" s="100"/>
      <c r="D8" s="100"/>
      <c r="E8" s="100"/>
      <c r="F8" s="100"/>
      <c r="G8" s="100"/>
      <c r="H8" s="100"/>
      <c r="I8" s="100"/>
      <c r="J8" s="64">
        <f t="shared" si="1"/>
        <v>0</v>
      </c>
    </row>
    <row r="9" spans="1:10">
      <c r="A9" s="58">
        <v>42954</v>
      </c>
      <c r="B9" s="68" t="str">
        <f t="shared" si="0"/>
        <v>Mon</v>
      </c>
      <c r="C9" s="100"/>
      <c r="D9" s="100"/>
      <c r="E9" s="100"/>
      <c r="F9" s="100"/>
      <c r="G9" s="100"/>
      <c r="H9" s="100"/>
      <c r="I9" s="100"/>
      <c r="J9" s="63">
        <f t="shared" si="1"/>
        <v>0</v>
      </c>
    </row>
    <row r="10" spans="1:10">
      <c r="A10" s="59">
        <v>42955</v>
      </c>
      <c r="B10" s="67" t="str">
        <f t="shared" si="0"/>
        <v>Tue</v>
      </c>
      <c r="C10" s="100"/>
      <c r="D10" s="100"/>
      <c r="E10" s="100"/>
      <c r="F10" s="100"/>
      <c r="G10" s="100"/>
      <c r="H10" s="100"/>
      <c r="I10" s="100"/>
      <c r="J10" s="64">
        <f t="shared" si="1"/>
        <v>0</v>
      </c>
    </row>
    <row r="11" spans="1:10">
      <c r="A11" s="58">
        <v>42956</v>
      </c>
      <c r="B11" s="68" t="str">
        <f t="shared" si="0"/>
        <v>Wed</v>
      </c>
      <c r="C11" s="100"/>
      <c r="D11" s="100"/>
      <c r="E11" s="100"/>
      <c r="F11" s="100"/>
      <c r="G11" s="100"/>
      <c r="H11" s="100"/>
      <c r="I11" s="100"/>
      <c r="J11" s="63">
        <f t="shared" si="1"/>
        <v>0</v>
      </c>
    </row>
    <row r="12" spans="1:10">
      <c r="A12" s="59">
        <v>42957</v>
      </c>
      <c r="B12" s="67" t="str">
        <f t="shared" si="0"/>
        <v>Thu</v>
      </c>
      <c r="C12" s="100"/>
      <c r="D12" s="100"/>
      <c r="E12" s="100"/>
      <c r="F12" s="100"/>
      <c r="G12" s="100"/>
      <c r="H12" s="100"/>
      <c r="I12" s="100"/>
      <c r="J12" s="64">
        <f t="shared" si="1"/>
        <v>0</v>
      </c>
    </row>
    <row r="13" spans="1:10">
      <c r="A13" s="58">
        <v>42958</v>
      </c>
      <c r="B13" s="68" t="str">
        <f t="shared" si="0"/>
        <v>Fri</v>
      </c>
      <c r="C13" s="100"/>
      <c r="D13" s="100"/>
      <c r="E13" s="100"/>
      <c r="F13" s="100"/>
      <c r="G13" s="100"/>
      <c r="H13" s="100"/>
      <c r="I13" s="100"/>
      <c r="J13" s="63">
        <f t="shared" si="1"/>
        <v>0</v>
      </c>
    </row>
    <row r="14" spans="1:10">
      <c r="A14" s="59">
        <v>42959</v>
      </c>
      <c r="B14" s="67" t="str">
        <f t="shared" si="0"/>
        <v>Sat</v>
      </c>
      <c r="C14" s="100"/>
      <c r="D14" s="100"/>
      <c r="E14" s="100"/>
      <c r="F14" s="100"/>
      <c r="G14" s="100"/>
      <c r="H14" s="100"/>
      <c r="I14" s="100"/>
      <c r="J14" s="64">
        <f t="shared" si="1"/>
        <v>0</v>
      </c>
    </row>
    <row r="15" spans="1:10">
      <c r="A15" s="58">
        <v>42960</v>
      </c>
      <c r="B15" s="68" t="str">
        <f t="shared" si="0"/>
        <v>Sun</v>
      </c>
      <c r="C15" s="100"/>
      <c r="D15" s="100"/>
      <c r="E15" s="100"/>
      <c r="F15" s="100"/>
      <c r="G15" s="100"/>
      <c r="H15" s="100"/>
      <c r="I15" s="100"/>
      <c r="J15" s="63">
        <f t="shared" si="1"/>
        <v>0</v>
      </c>
    </row>
    <row r="16" spans="1:10">
      <c r="A16" s="59">
        <v>42961</v>
      </c>
      <c r="B16" s="67" t="str">
        <f t="shared" si="0"/>
        <v>Mon</v>
      </c>
      <c r="C16" s="100"/>
      <c r="D16" s="100"/>
      <c r="E16" s="100"/>
      <c r="F16" s="100"/>
      <c r="G16" s="100"/>
      <c r="H16" s="100"/>
      <c r="I16" s="100"/>
      <c r="J16" s="64">
        <f t="shared" si="1"/>
        <v>0</v>
      </c>
    </row>
    <row r="17" spans="1:10">
      <c r="A17" s="58">
        <v>42962</v>
      </c>
      <c r="B17" s="68" t="str">
        <f t="shared" si="0"/>
        <v>Tue</v>
      </c>
      <c r="C17" s="100"/>
      <c r="D17" s="100"/>
      <c r="E17" s="100"/>
      <c r="F17" s="100"/>
      <c r="G17" s="100"/>
      <c r="H17" s="100"/>
      <c r="I17" s="100"/>
      <c r="J17" s="63">
        <f t="shared" si="1"/>
        <v>0</v>
      </c>
    </row>
    <row r="18" spans="1:10">
      <c r="A18" s="59">
        <v>42963</v>
      </c>
      <c r="B18" s="67" t="str">
        <f t="shared" si="0"/>
        <v>Wed</v>
      </c>
      <c r="C18" s="100"/>
      <c r="D18" s="100"/>
      <c r="E18" s="100"/>
      <c r="F18" s="100"/>
      <c r="G18" s="100"/>
      <c r="H18" s="100"/>
      <c r="I18" s="100"/>
      <c r="J18" s="64">
        <f t="shared" si="1"/>
        <v>0</v>
      </c>
    </row>
    <row r="19" spans="1:10">
      <c r="A19" s="58">
        <v>42964</v>
      </c>
      <c r="B19" s="68" t="str">
        <f t="shared" si="0"/>
        <v>Thu</v>
      </c>
      <c r="C19" s="100"/>
      <c r="D19" s="100"/>
      <c r="E19" s="100"/>
      <c r="F19" s="100"/>
      <c r="G19" s="100"/>
      <c r="H19" s="100"/>
      <c r="I19" s="100"/>
      <c r="J19" s="63">
        <f t="shared" si="1"/>
        <v>0</v>
      </c>
    </row>
    <row r="20" spans="1:10">
      <c r="A20" s="59">
        <v>42965</v>
      </c>
      <c r="B20" s="67" t="str">
        <f t="shared" si="0"/>
        <v>Fri</v>
      </c>
      <c r="C20" s="100"/>
      <c r="D20" s="100"/>
      <c r="E20" s="100"/>
      <c r="F20" s="100"/>
      <c r="G20" s="100"/>
      <c r="H20" s="100"/>
      <c r="I20" s="100"/>
      <c r="J20" s="64">
        <f t="shared" si="1"/>
        <v>0</v>
      </c>
    </row>
    <row r="21" spans="1:10">
      <c r="A21" s="58">
        <v>42966</v>
      </c>
      <c r="B21" s="68" t="str">
        <f t="shared" si="0"/>
        <v>Sat</v>
      </c>
      <c r="C21" s="100"/>
      <c r="D21" s="100"/>
      <c r="E21" s="100"/>
      <c r="F21" s="100"/>
      <c r="G21" s="100"/>
      <c r="H21" s="100"/>
      <c r="I21" s="100"/>
      <c r="J21" s="63">
        <f t="shared" si="1"/>
        <v>0</v>
      </c>
    </row>
    <row r="22" spans="1:10">
      <c r="A22" s="59">
        <v>42967</v>
      </c>
      <c r="B22" s="67" t="str">
        <f t="shared" si="0"/>
        <v>Sun</v>
      </c>
      <c r="C22" s="100"/>
      <c r="D22" s="100"/>
      <c r="E22" s="100"/>
      <c r="F22" s="100"/>
      <c r="G22" s="100"/>
      <c r="H22" s="100"/>
      <c r="I22" s="100"/>
      <c r="J22" s="64">
        <f t="shared" si="1"/>
        <v>0</v>
      </c>
    </row>
    <row r="23" spans="1:10">
      <c r="A23" s="58">
        <v>42968</v>
      </c>
      <c r="B23" s="68" t="str">
        <f t="shared" si="0"/>
        <v>Mon</v>
      </c>
      <c r="C23" s="100"/>
      <c r="D23" s="100"/>
      <c r="E23" s="100"/>
      <c r="F23" s="100"/>
      <c r="G23" s="100"/>
      <c r="H23" s="100"/>
      <c r="I23" s="100"/>
      <c r="J23" s="63">
        <f t="shared" si="1"/>
        <v>0</v>
      </c>
    </row>
    <row r="24" spans="1:10">
      <c r="A24" s="59">
        <v>42969</v>
      </c>
      <c r="B24" s="67" t="str">
        <f t="shared" si="0"/>
        <v>Tue</v>
      </c>
      <c r="C24" s="100"/>
      <c r="D24" s="100"/>
      <c r="E24" s="100"/>
      <c r="F24" s="100"/>
      <c r="G24" s="100"/>
      <c r="H24" s="100"/>
      <c r="I24" s="100"/>
      <c r="J24" s="64">
        <f t="shared" si="1"/>
        <v>0</v>
      </c>
    </row>
    <row r="25" spans="1:10">
      <c r="A25" s="58">
        <v>42970</v>
      </c>
      <c r="B25" s="68" t="str">
        <f t="shared" si="0"/>
        <v>Wed</v>
      </c>
      <c r="C25" s="100"/>
      <c r="D25" s="100"/>
      <c r="E25" s="100"/>
      <c r="F25" s="100"/>
      <c r="G25" s="100"/>
      <c r="H25" s="100"/>
      <c r="I25" s="100"/>
      <c r="J25" s="63">
        <f t="shared" si="1"/>
        <v>0</v>
      </c>
    </row>
    <row r="26" spans="1:10">
      <c r="A26" s="59">
        <v>42971</v>
      </c>
      <c r="B26" s="67" t="str">
        <f t="shared" si="0"/>
        <v>Thu</v>
      </c>
      <c r="C26" s="100"/>
      <c r="D26" s="100"/>
      <c r="E26" s="100"/>
      <c r="F26" s="100"/>
      <c r="G26" s="100"/>
      <c r="H26" s="100"/>
      <c r="I26" s="100"/>
      <c r="J26" s="64">
        <f t="shared" si="1"/>
        <v>0</v>
      </c>
    </row>
    <row r="27" spans="1:10">
      <c r="A27" s="58">
        <v>42972</v>
      </c>
      <c r="B27" s="68" t="str">
        <f t="shared" si="0"/>
        <v>Fri</v>
      </c>
      <c r="C27" s="100"/>
      <c r="D27" s="100"/>
      <c r="E27" s="100"/>
      <c r="F27" s="100"/>
      <c r="G27" s="100"/>
      <c r="H27" s="100"/>
      <c r="I27" s="100"/>
      <c r="J27" s="63">
        <f t="shared" si="1"/>
        <v>0</v>
      </c>
    </row>
    <row r="28" spans="1:10">
      <c r="A28" s="59">
        <v>42973</v>
      </c>
      <c r="B28" s="67" t="str">
        <f t="shared" si="0"/>
        <v>Sat</v>
      </c>
      <c r="C28" s="100"/>
      <c r="D28" s="100"/>
      <c r="E28" s="100"/>
      <c r="F28" s="100"/>
      <c r="G28" s="100"/>
      <c r="H28" s="100"/>
      <c r="I28" s="100"/>
      <c r="J28" s="64">
        <f t="shared" si="1"/>
        <v>0</v>
      </c>
    </row>
    <row r="29" spans="1:10">
      <c r="A29" s="58">
        <v>42974</v>
      </c>
      <c r="B29" s="68" t="str">
        <f t="shared" si="0"/>
        <v>Sun</v>
      </c>
      <c r="C29" s="100"/>
      <c r="D29" s="100"/>
      <c r="E29" s="100"/>
      <c r="F29" s="100"/>
      <c r="G29" s="100"/>
      <c r="H29" s="100"/>
      <c r="I29" s="100"/>
      <c r="J29" s="63">
        <f t="shared" si="1"/>
        <v>0</v>
      </c>
    </row>
    <row r="30" spans="1:10">
      <c r="A30" s="59">
        <v>42975</v>
      </c>
      <c r="B30" s="67" t="str">
        <f t="shared" si="0"/>
        <v>Mon</v>
      </c>
      <c r="C30" s="100"/>
      <c r="D30" s="100"/>
      <c r="E30" s="100"/>
      <c r="F30" s="100"/>
      <c r="G30" s="100"/>
      <c r="H30" s="100"/>
      <c r="I30" s="100"/>
      <c r="J30" s="64">
        <f t="shared" si="1"/>
        <v>0</v>
      </c>
    </row>
    <row r="31" spans="1:10">
      <c r="A31" s="58">
        <v>42976</v>
      </c>
      <c r="B31" s="68" t="str">
        <f t="shared" si="0"/>
        <v>Tue</v>
      </c>
      <c r="C31" s="100"/>
      <c r="D31" s="100"/>
      <c r="E31" s="100"/>
      <c r="F31" s="100"/>
      <c r="G31" s="100"/>
      <c r="H31" s="100"/>
      <c r="I31" s="100"/>
      <c r="J31" s="63">
        <f t="shared" si="1"/>
        <v>0</v>
      </c>
    </row>
    <row r="32" spans="1:10">
      <c r="A32" s="59">
        <v>42977</v>
      </c>
      <c r="B32" s="67" t="str">
        <f t="shared" si="0"/>
        <v>Wed</v>
      </c>
      <c r="C32" s="100"/>
      <c r="D32" s="100"/>
      <c r="E32" s="100"/>
      <c r="F32" s="100"/>
      <c r="G32" s="100"/>
      <c r="H32" s="100"/>
      <c r="I32" s="100"/>
      <c r="J32" s="64">
        <f t="shared" si="1"/>
        <v>0</v>
      </c>
    </row>
    <row r="33" spans="1:10" ht="15.75" thickBot="1">
      <c r="A33" s="58">
        <v>42978</v>
      </c>
      <c r="B33" s="69" t="str">
        <f t="shared" si="0"/>
        <v>Thu</v>
      </c>
      <c r="C33" s="101"/>
      <c r="D33" s="101"/>
      <c r="E33" s="101"/>
      <c r="F33" s="101"/>
      <c r="G33" s="101"/>
      <c r="H33" s="101"/>
      <c r="I33" s="101"/>
      <c r="J33" s="65">
        <f t="shared" si="1"/>
        <v>0</v>
      </c>
    </row>
    <row r="34" spans="1:10" ht="15.75" thickBot="1">
      <c r="A34" s="90" t="s">
        <v>28</v>
      </c>
      <c r="B34" s="91"/>
      <c r="C34" s="60">
        <f>SUM(C3:C33)</f>
        <v>0</v>
      </c>
      <c r="D34" s="60"/>
      <c r="E34" s="60">
        <f>SUM(E3:E33)</f>
        <v>0</v>
      </c>
      <c r="F34" s="60"/>
      <c r="G34" s="60">
        <f>SUM(G3:G33)</f>
        <v>0</v>
      </c>
      <c r="H34" s="60"/>
      <c r="I34" s="60">
        <f>SUM(I3:I33)</f>
        <v>0</v>
      </c>
      <c r="J34" s="61">
        <f>SUM(J3:J33)</f>
        <v>0</v>
      </c>
    </row>
  </sheetData>
  <mergeCells count="8">
    <mergeCell ref="J1:J2"/>
    <mergeCell ref="A34:B34"/>
    <mergeCell ref="D1:E1"/>
    <mergeCell ref="F1:G1"/>
    <mergeCell ref="H1:I1"/>
    <mergeCell ref="C1:C2"/>
    <mergeCell ref="A1:A2"/>
    <mergeCell ref="B1:B2"/>
  </mergeCells>
  <pageMargins left="0.7" right="0.7" top="0.75" bottom="0.75" header="0.3" footer="0.3"/>
  <pageSetup paperSize="9" orientation="portrait" r:id="rId1"/>
  <ignoredErrors>
    <ignoredError sqref="J3:J33 C34:J34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'كشف المرتبات'!$B$2:$B$115</xm:f>
          </x14:formula1>
          <xm:sqref>F3:F33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062"/>
  <sheetViews>
    <sheetView showGridLines="0" rightToLeft="1" workbookViewId="0">
      <selection activeCell="M3" sqref="M3"/>
    </sheetView>
  </sheetViews>
  <sheetFormatPr defaultRowHeight="15"/>
  <cols>
    <col min="1" max="1" width="4" style="56" bestFit="1" customWidth="1"/>
    <col min="2" max="2" width="36.7109375" style="76" customWidth="1"/>
    <col min="3" max="6" width="9.140625" style="56"/>
    <col min="7" max="7" width="1.28515625" style="56" customWidth="1"/>
    <col min="8" max="8" width="9" style="56" customWidth="1"/>
    <col min="9" max="9" width="27" style="56" customWidth="1"/>
    <col min="10" max="10" width="9.140625" style="56"/>
    <col min="11" max="11" width="1.140625" style="56" customWidth="1"/>
    <col min="12" max="12" width="10.28515625" style="56" customWidth="1"/>
    <col min="13" max="13" width="27" style="56" customWidth="1"/>
    <col min="14" max="16384" width="9.140625" style="56"/>
  </cols>
  <sheetData>
    <row r="1" spans="1:14" ht="4.5" customHeight="1" thickBot="1"/>
    <row r="2" spans="1:14" ht="16.5" thickTop="1" thickBot="1">
      <c r="B2" s="95" t="s">
        <v>29</v>
      </c>
      <c r="C2" s="97" t="s">
        <v>32</v>
      </c>
      <c r="D2" s="97" t="s">
        <v>34</v>
      </c>
      <c r="E2" s="97" t="s">
        <v>35</v>
      </c>
      <c r="F2" s="97" t="s">
        <v>36</v>
      </c>
      <c r="G2" s="81"/>
      <c r="H2" s="99" t="s">
        <v>19</v>
      </c>
      <c r="I2" s="92" t="s">
        <v>30</v>
      </c>
      <c r="J2" s="92"/>
      <c r="K2" s="81"/>
      <c r="L2" s="99" t="s">
        <v>19</v>
      </c>
      <c r="M2" s="94" t="s">
        <v>33</v>
      </c>
      <c r="N2" s="94"/>
    </row>
    <row r="3" spans="1:14" ht="15.75" thickBot="1">
      <c r="B3" s="96"/>
      <c r="C3" s="98"/>
      <c r="D3" s="98"/>
      <c r="E3" s="98"/>
      <c r="F3" s="98"/>
      <c r="G3" s="81"/>
      <c r="H3" s="99"/>
      <c r="I3" s="82" t="s">
        <v>29</v>
      </c>
      <c r="J3" s="82" t="s">
        <v>31</v>
      </c>
      <c r="K3" s="81"/>
      <c r="L3" s="99"/>
      <c r="M3" s="57" t="s">
        <v>29</v>
      </c>
      <c r="N3" s="57" t="s">
        <v>31</v>
      </c>
    </row>
    <row r="4" spans="1:14" ht="15.75" thickTop="1">
      <c r="A4" s="56">
        <v>1</v>
      </c>
      <c r="B4" s="77"/>
      <c r="C4" s="72"/>
      <c r="D4" s="85">
        <f t="shared" ref="D4:D67" ca="1" si="0">SUMIF($I$4:$J$5001,B4,$J$4:$J$5001)</f>
        <v>0</v>
      </c>
      <c r="E4" s="85">
        <f t="shared" ref="E4:E67" ca="1" si="1">SUMIF(M4:N869,B4,N4:N869)</f>
        <v>0</v>
      </c>
      <c r="F4" s="85">
        <f ca="1">C4+D4-E4</f>
        <v>0</v>
      </c>
      <c r="G4" s="80"/>
      <c r="I4" s="73"/>
      <c r="J4" s="73"/>
      <c r="K4" s="80"/>
      <c r="M4" s="73"/>
      <c r="N4" s="73"/>
    </row>
    <row r="5" spans="1:14">
      <c r="A5" s="56">
        <v>2</v>
      </c>
      <c r="B5" s="78"/>
      <c r="C5" s="62"/>
      <c r="D5" s="86">
        <f t="shared" ca="1" si="0"/>
        <v>0</v>
      </c>
      <c r="E5" s="86">
        <f t="shared" ca="1" si="1"/>
        <v>0</v>
      </c>
      <c r="F5" s="86">
        <f t="shared" ref="F5:F68" ca="1" si="2">C5+D5-E5</f>
        <v>0</v>
      </c>
      <c r="G5" s="80"/>
      <c r="I5" s="73"/>
      <c r="J5" s="73"/>
      <c r="K5" s="80"/>
      <c r="M5" s="73"/>
      <c r="N5" s="73"/>
    </row>
    <row r="6" spans="1:14">
      <c r="A6" s="56">
        <v>3</v>
      </c>
      <c r="B6" s="78"/>
      <c r="C6" s="62"/>
      <c r="D6" s="86">
        <f t="shared" ca="1" si="0"/>
        <v>0</v>
      </c>
      <c r="E6" s="86">
        <f t="shared" ca="1" si="1"/>
        <v>0</v>
      </c>
      <c r="F6" s="86">
        <f t="shared" ca="1" si="2"/>
        <v>0</v>
      </c>
      <c r="G6" s="80"/>
      <c r="I6" s="73"/>
      <c r="J6" s="73"/>
      <c r="K6" s="80"/>
      <c r="M6" s="73"/>
      <c r="N6" s="73"/>
    </row>
    <row r="7" spans="1:14">
      <c r="A7" s="56">
        <v>4</v>
      </c>
      <c r="B7" s="78"/>
      <c r="C7" s="62"/>
      <c r="D7" s="86">
        <f t="shared" ca="1" si="0"/>
        <v>0</v>
      </c>
      <c r="E7" s="86">
        <f t="shared" ca="1" si="1"/>
        <v>0</v>
      </c>
      <c r="F7" s="86">
        <f t="shared" ca="1" si="2"/>
        <v>0</v>
      </c>
      <c r="G7" s="80"/>
      <c r="I7" s="73"/>
      <c r="J7" s="73"/>
      <c r="K7" s="80"/>
      <c r="M7" s="73"/>
      <c r="N7" s="73"/>
    </row>
    <row r="8" spans="1:14">
      <c r="A8" s="56">
        <v>5</v>
      </c>
      <c r="B8" s="78"/>
      <c r="C8" s="62"/>
      <c r="D8" s="86">
        <f t="shared" ca="1" si="0"/>
        <v>0</v>
      </c>
      <c r="E8" s="86">
        <f t="shared" ca="1" si="1"/>
        <v>0</v>
      </c>
      <c r="F8" s="86">
        <f t="shared" ca="1" si="2"/>
        <v>0</v>
      </c>
      <c r="G8" s="80"/>
      <c r="I8" s="73"/>
      <c r="J8" s="73"/>
      <c r="K8" s="80"/>
      <c r="M8" s="73"/>
      <c r="N8" s="73"/>
    </row>
    <row r="9" spans="1:14">
      <c r="A9" s="56">
        <v>6</v>
      </c>
      <c r="B9" s="78"/>
      <c r="C9" s="62"/>
      <c r="D9" s="86">
        <f t="shared" ca="1" si="0"/>
        <v>0</v>
      </c>
      <c r="E9" s="86">
        <f t="shared" ca="1" si="1"/>
        <v>0</v>
      </c>
      <c r="F9" s="86">
        <f t="shared" ca="1" si="2"/>
        <v>0</v>
      </c>
      <c r="G9" s="80"/>
      <c r="I9" s="73"/>
      <c r="J9" s="73"/>
      <c r="K9" s="80"/>
      <c r="M9" s="73"/>
      <c r="N9" s="73"/>
    </row>
    <row r="10" spans="1:14">
      <c r="A10" s="56">
        <v>7</v>
      </c>
      <c r="B10" s="78"/>
      <c r="C10" s="62"/>
      <c r="D10" s="86">
        <f t="shared" ca="1" si="0"/>
        <v>0</v>
      </c>
      <c r="E10" s="86">
        <f t="shared" ca="1" si="1"/>
        <v>0</v>
      </c>
      <c r="F10" s="86">
        <f t="shared" ca="1" si="2"/>
        <v>0</v>
      </c>
      <c r="G10" s="80"/>
      <c r="I10" s="73"/>
      <c r="J10" s="73"/>
      <c r="K10" s="80"/>
      <c r="M10" s="73"/>
      <c r="N10" s="73"/>
    </row>
    <row r="11" spans="1:14">
      <c r="A11" s="56">
        <v>8</v>
      </c>
      <c r="B11" s="78"/>
      <c r="C11" s="62"/>
      <c r="D11" s="86">
        <f t="shared" ca="1" si="0"/>
        <v>0</v>
      </c>
      <c r="E11" s="86">
        <f t="shared" ca="1" si="1"/>
        <v>0</v>
      </c>
      <c r="F11" s="86">
        <f t="shared" ca="1" si="2"/>
        <v>0</v>
      </c>
      <c r="G11" s="80"/>
      <c r="I11" s="73"/>
      <c r="J11" s="73"/>
      <c r="K11" s="80"/>
      <c r="M11" s="73"/>
      <c r="N11" s="73"/>
    </row>
    <row r="12" spans="1:14">
      <c r="A12" s="56">
        <v>9</v>
      </c>
      <c r="B12" s="78"/>
      <c r="C12" s="62"/>
      <c r="D12" s="86">
        <f t="shared" ca="1" si="0"/>
        <v>0</v>
      </c>
      <c r="E12" s="86">
        <f t="shared" ca="1" si="1"/>
        <v>0</v>
      </c>
      <c r="F12" s="86">
        <f t="shared" ca="1" si="2"/>
        <v>0</v>
      </c>
      <c r="G12" s="80"/>
      <c r="I12" s="73"/>
      <c r="J12" s="73"/>
      <c r="K12" s="80"/>
      <c r="M12" s="73"/>
      <c r="N12" s="73"/>
    </row>
    <row r="13" spans="1:14">
      <c r="A13" s="56">
        <v>10</v>
      </c>
      <c r="B13" s="78"/>
      <c r="C13" s="62"/>
      <c r="D13" s="86">
        <f t="shared" ca="1" si="0"/>
        <v>0</v>
      </c>
      <c r="E13" s="86">
        <f t="shared" ca="1" si="1"/>
        <v>0</v>
      </c>
      <c r="F13" s="86">
        <f t="shared" ca="1" si="2"/>
        <v>0</v>
      </c>
      <c r="G13" s="80"/>
      <c r="I13" s="73"/>
      <c r="J13" s="73"/>
      <c r="K13" s="80"/>
      <c r="M13" s="73"/>
      <c r="N13" s="73"/>
    </row>
    <row r="14" spans="1:14">
      <c r="A14" s="56">
        <v>11</v>
      </c>
      <c r="B14" s="78"/>
      <c r="C14" s="62"/>
      <c r="D14" s="86">
        <f t="shared" ca="1" si="0"/>
        <v>0</v>
      </c>
      <c r="E14" s="86">
        <f t="shared" ca="1" si="1"/>
        <v>0</v>
      </c>
      <c r="F14" s="86">
        <f t="shared" ca="1" si="2"/>
        <v>0</v>
      </c>
      <c r="G14" s="80"/>
      <c r="I14" s="73"/>
      <c r="J14" s="73"/>
      <c r="K14" s="80"/>
      <c r="M14" s="73"/>
      <c r="N14" s="73"/>
    </row>
    <row r="15" spans="1:14">
      <c r="A15" s="56">
        <v>12</v>
      </c>
      <c r="B15" s="78"/>
      <c r="C15" s="62"/>
      <c r="D15" s="86">
        <f t="shared" ca="1" si="0"/>
        <v>0</v>
      </c>
      <c r="E15" s="86">
        <f t="shared" ca="1" si="1"/>
        <v>0</v>
      </c>
      <c r="F15" s="86">
        <f t="shared" ca="1" si="2"/>
        <v>0</v>
      </c>
      <c r="G15" s="80"/>
      <c r="I15" s="73"/>
      <c r="J15" s="73"/>
      <c r="K15" s="80"/>
      <c r="M15" s="73"/>
      <c r="N15" s="73"/>
    </row>
    <row r="16" spans="1:14">
      <c r="A16" s="56">
        <v>13</v>
      </c>
      <c r="B16" s="78"/>
      <c r="C16" s="62"/>
      <c r="D16" s="86">
        <f t="shared" ca="1" si="0"/>
        <v>0</v>
      </c>
      <c r="E16" s="86">
        <f t="shared" ca="1" si="1"/>
        <v>0</v>
      </c>
      <c r="F16" s="86">
        <f t="shared" ca="1" si="2"/>
        <v>0</v>
      </c>
      <c r="G16" s="80"/>
      <c r="I16" s="73"/>
      <c r="J16" s="73"/>
      <c r="K16" s="80"/>
      <c r="M16" s="73"/>
      <c r="N16" s="73"/>
    </row>
    <row r="17" spans="1:14">
      <c r="A17" s="56">
        <v>14</v>
      </c>
      <c r="B17" s="78"/>
      <c r="C17" s="62"/>
      <c r="D17" s="86">
        <f t="shared" ca="1" si="0"/>
        <v>0</v>
      </c>
      <c r="E17" s="86">
        <f t="shared" ca="1" si="1"/>
        <v>0</v>
      </c>
      <c r="F17" s="86">
        <f t="shared" ca="1" si="2"/>
        <v>0</v>
      </c>
      <c r="G17" s="80"/>
      <c r="I17" s="73"/>
      <c r="J17" s="73"/>
      <c r="K17" s="80"/>
      <c r="M17" s="73"/>
      <c r="N17" s="73"/>
    </row>
    <row r="18" spans="1:14">
      <c r="A18" s="56">
        <v>15</v>
      </c>
      <c r="B18" s="78"/>
      <c r="C18" s="62"/>
      <c r="D18" s="86">
        <f t="shared" ca="1" si="0"/>
        <v>0</v>
      </c>
      <c r="E18" s="86">
        <f t="shared" ca="1" si="1"/>
        <v>0</v>
      </c>
      <c r="F18" s="86">
        <f t="shared" ca="1" si="2"/>
        <v>0</v>
      </c>
      <c r="G18" s="80"/>
      <c r="I18" s="73"/>
      <c r="J18" s="73"/>
      <c r="K18" s="80"/>
      <c r="M18" s="73"/>
      <c r="N18" s="73"/>
    </row>
    <row r="19" spans="1:14">
      <c r="A19" s="56">
        <v>16</v>
      </c>
      <c r="B19" s="78"/>
      <c r="C19" s="62"/>
      <c r="D19" s="86">
        <f t="shared" ca="1" si="0"/>
        <v>0</v>
      </c>
      <c r="E19" s="86">
        <f t="shared" ca="1" si="1"/>
        <v>0</v>
      </c>
      <c r="F19" s="86">
        <f t="shared" ca="1" si="2"/>
        <v>0</v>
      </c>
      <c r="G19" s="80"/>
      <c r="I19" s="73"/>
      <c r="J19" s="73"/>
      <c r="K19" s="80"/>
      <c r="M19" s="73"/>
      <c r="N19" s="73"/>
    </row>
    <row r="20" spans="1:14">
      <c r="A20" s="56">
        <v>17</v>
      </c>
      <c r="B20" s="78"/>
      <c r="C20" s="62"/>
      <c r="D20" s="86">
        <f t="shared" ca="1" si="0"/>
        <v>0</v>
      </c>
      <c r="E20" s="86">
        <f t="shared" ca="1" si="1"/>
        <v>0</v>
      </c>
      <c r="F20" s="86">
        <f t="shared" ca="1" si="2"/>
        <v>0</v>
      </c>
      <c r="G20" s="80"/>
      <c r="I20" s="73"/>
      <c r="J20" s="73"/>
      <c r="K20" s="80"/>
      <c r="M20" s="73"/>
      <c r="N20" s="73"/>
    </row>
    <row r="21" spans="1:14">
      <c r="A21" s="56">
        <v>18</v>
      </c>
      <c r="B21" s="78"/>
      <c r="C21" s="62"/>
      <c r="D21" s="86">
        <f t="shared" ca="1" si="0"/>
        <v>0</v>
      </c>
      <c r="E21" s="86">
        <f t="shared" ca="1" si="1"/>
        <v>0</v>
      </c>
      <c r="F21" s="86">
        <f t="shared" ca="1" si="2"/>
        <v>0</v>
      </c>
      <c r="G21" s="80"/>
      <c r="I21" s="73"/>
      <c r="J21" s="73"/>
      <c r="K21" s="80"/>
      <c r="M21" s="73"/>
      <c r="N21" s="73"/>
    </row>
    <row r="22" spans="1:14">
      <c r="A22" s="56">
        <v>19</v>
      </c>
      <c r="B22" s="78"/>
      <c r="C22" s="62"/>
      <c r="D22" s="86">
        <f t="shared" ca="1" si="0"/>
        <v>0</v>
      </c>
      <c r="E22" s="86">
        <f t="shared" ca="1" si="1"/>
        <v>0</v>
      </c>
      <c r="F22" s="86">
        <f t="shared" ca="1" si="2"/>
        <v>0</v>
      </c>
      <c r="G22" s="80"/>
      <c r="I22" s="73"/>
      <c r="J22" s="73"/>
      <c r="K22" s="80"/>
      <c r="M22" s="73"/>
      <c r="N22" s="73"/>
    </row>
    <row r="23" spans="1:14">
      <c r="A23" s="56">
        <v>20</v>
      </c>
      <c r="B23" s="78"/>
      <c r="C23" s="62"/>
      <c r="D23" s="86">
        <f t="shared" ca="1" si="0"/>
        <v>0</v>
      </c>
      <c r="E23" s="86">
        <f t="shared" ca="1" si="1"/>
        <v>0</v>
      </c>
      <c r="F23" s="86">
        <f t="shared" ca="1" si="2"/>
        <v>0</v>
      </c>
      <c r="G23" s="80"/>
      <c r="I23" s="73"/>
      <c r="J23" s="73"/>
      <c r="K23" s="80"/>
      <c r="M23" s="73"/>
      <c r="N23" s="73"/>
    </row>
    <row r="24" spans="1:14">
      <c r="A24" s="56">
        <v>21</v>
      </c>
      <c r="B24" s="78"/>
      <c r="C24" s="62"/>
      <c r="D24" s="86">
        <f t="shared" ca="1" si="0"/>
        <v>0</v>
      </c>
      <c r="E24" s="86">
        <f t="shared" ca="1" si="1"/>
        <v>0</v>
      </c>
      <c r="F24" s="86">
        <f t="shared" ca="1" si="2"/>
        <v>0</v>
      </c>
      <c r="G24" s="80"/>
      <c r="I24" s="73"/>
      <c r="J24" s="73"/>
      <c r="K24" s="80"/>
      <c r="M24" s="73"/>
      <c r="N24" s="73"/>
    </row>
    <row r="25" spans="1:14">
      <c r="A25" s="56">
        <v>22</v>
      </c>
      <c r="B25" s="78"/>
      <c r="C25" s="62"/>
      <c r="D25" s="86">
        <f t="shared" ca="1" si="0"/>
        <v>0</v>
      </c>
      <c r="E25" s="86">
        <f t="shared" ca="1" si="1"/>
        <v>0</v>
      </c>
      <c r="F25" s="86">
        <f t="shared" ca="1" si="2"/>
        <v>0</v>
      </c>
      <c r="G25" s="80"/>
      <c r="I25" s="73"/>
      <c r="J25" s="73"/>
      <c r="K25" s="80"/>
      <c r="M25" s="73"/>
      <c r="N25" s="73"/>
    </row>
    <row r="26" spans="1:14">
      <c r="A26" s="56">
        <v>23</v>
      </c>
      <c r="B26" s="78"/>
      <c r="C26" s="62"/>
      <c r="D26" s="86">
        <f t="shared" ca="1" si="0"/>
        <v>0</v>
      </c>
      <c r="E26" s="86">
        <f t="shared" ca="1" si="1"/>
        <v>0</v>
      </c>
      <c r="F26" s="86">
        <f t="shared" ca="1" si="2"/>
        <v>0</v>
      </c>
      <c r="G26" s="80"/>
      <c r="I26" s="73"/>
      <c r="J26" s="73"/>
      <c r="K26" s="80"/>
      <c r="M26" s="73"/>
      <c r="N26" s="73"/>
    </row>
    <row r="27" spans="1:14">
      <c r="A27" s="56">
        <v>24</v>
      </c>
      <c r="B27" s="78"/>
      <c r="C27" s="62"/>
      <c r="D27" s="86">
        <f t="shared" ca="1" si="0"/>
        <v>0</v>
      </c>
      <c r="E27" s="86">
        <f t="shared" ca="1" si="1"/>
        <v>0</v>
      </c>
      <c r="F27" s="86">
        <f t="shared" ca="1" si="2"/>
        <v>0</v>
      </c>
      <c r="G27" s="80"/>
      <c r="I27" s="73"/>
      <c r="J27" s="73"/>
      <c r="K27" s="80"/>
      <c r="M27" s="73"/>
      <c r="N27" s="73"/>
    </row>
    <row r="28" spans="1:14">
      <c r="A28" s="56">
        <v>25</v>
      </c>
      <c r="B28" s="78"/>
      <c r="C28" s="62"/>
      <c r="D28" s="86">
        <f t="shared" ca="1" si="0"/>
        <v>0</v>
      </c>
      <c r="E28" s="86">
        <f t="shared" ca="1" si="1"/>
        <v>0</v>
      </c>
      <c r="F28" s="86">
        <f t="shared" ca="1" si="2"/>
        <v>0</v>
      </c>
      <c r="G28" s="80"/>
      <c r="I28" s="73"/>
      <c r="J28" s="73"/>
      <c r="K28" s="80"/>
      <c r="M28" s="73"/>
      <c r="N28" s="73"/>
    </row>
    <row r="29" spans="1:14">
      <c r="A29" s="56">
        <v>26</v>
      </c>
      <c r="B29" s="78"/>
      <c r="C29" s="62"/>
      <c r="D29" s="86">
        <f t="shared" ca="1" si="0"/>
        <v>0</v>
      </c>
      <c r="E29" s="86">
        <f t="shared" ca="1" si="1"/>
        <v>0</v>
      </c>
      <c r="F29" s="86">
        <f t="shared" ca="1" si="2"/>
        <v>0</v>
      </c>
      <c r="G29" s="80"/>
      <c r="I29" s="73"/>
      <c r="J29" s="73"/>
      <c r="K29" s="80"/>
      <c r="M29" s="73"/>
      <c r="N29" s="73"/>
    </row>
    <row r="30" spans="1:14">
      <c r="A30" s="56">
        <v>27</v>
      </c>
      <c r="B30" s="78"/>
      <c r="C30" s="62"/>
      <c r="D30" s="86">
        <f t="shared" ca="1" si="0"/>
        <v>0</v>
      </c>
      <c r="E30" s="86">
        <f t="shared" ca="1" si="1"/>
        <v>0</v>
      </c>
      <c r="F30" s="86">
        <f t="shared" ca="1" si="2"/>
        <v>0</v>
      </c>
      <c r="G30" s="80"/>
      <c r="I30" s="73"/>
      <c r="J30" s="73"/>
      <c r="K30" s="80"/>
      <c r="M30" s="73"/>
      <c r="N30" s="73"/>
    </row>
    <row r="31" spans="1:14">
      <c r="A31" s="56">
        <v>28</v>
      </c>
      <c r="B31" s="78"/>
      <c r="C31" s="62"/>
      <c r="D31" s="86">
        <f t="shared" ca="1" si="0"/>
        <v>0</v>
      </c>
      <c r="E31" s="86">
        <f t="shared" ca="1" si="1"/>
        <v>0</v>
      </c>
      <c r="F31" s="86">
        <f t="shared" ca="1" si="2"/>
        <v>0</v>
      </c>
      <c r="G31" s="80"/>
      <c r="I31" s="73"/>
      <c r="J31" s="73"/>
      <c r="K31" s="80"/>
      <c r="M31" s="73"/>
      <c r="N31" s="73"/>
    </row>
    <row r="32" spans="1:14">
      <c r="A32" s="56">
        <v>29</v>
      </c>
      <c r="B32" s="78"/>
      <c r="C32" s="62"/>
      <c r="D32" s="86">
        <f t="shared" ca="1" si="0"/>
        <v>0</v>
      </c>
      <c r="E32" s="86">
        <f t="shared" ca="1" si="1"/>
        <v>0</v>
      </c>
      <c r="F32" s="86">
        <f t="shared" ca="1" si="2"/>
        <v>0</v>
      </c>
      <c r="G32" s="80"/>
      <c r="I32" s="73"/>
      <c r="J32" s="73"/>
      <c r="K32" s="80"/>
      <c r="M32" s="73"/>
      <c r="N32" s="73"/>
    </row>
    <row r="33" spans="1:14">
      <c r="A33" s="56">
        <v>30</v>
      </c>
      <c r="B33" s="78"/>
      <c r="C33" s="62"/>
      <c r="D33" s="86">
        <f t="shared" ca="1" si="0"/>
        <v>0</v>
      </c>
      <c r="E33" s="86">
        <f t="shared" ca="1" si="1"/>
        <v>0</v>
      </c>
      <c r="F33" s="86">
        <f t="shared" ca="1" si="2"/>
        <v>0</v>
      </c>
      <c r="G33" s="80"/>
      <c r="I33" s="73"/>
      <c r="J33" s="73"/>
      <c r="K33" s="80"/>
      <c r="M33" s="73"/>
      <c r="N33" s="73"/>
    </row>
    <row r="34" spans="1:14">
      <c r="A34" s="56">
        <v>31</v>
      </c>
      <c r="B34" s="78"/>
      <c r="C34" s="62"/>
      <c r="D34" s="86">
        <f t="shared" ca="1" si="0"/>
        <v>0</v>
      </c>
      <c r="E34" s="86">
        <f t="shared" ca="1" si="1"/>
        <v>0</v>
      </c>
      <c r="F34" s="86">
        <f t="shared" ca="1" si="2"/>
        <v>0</v>
      </c>
      <c r="G34" s="80"/>
      <c r="I34" s="73"/>
      <c r="J34" s="73"/>
      <c r="K34" s="80"/>
      <c r="M34" s="73"/>
      <c r="N34" s="73"/>
    </row>
    <row r="35" spans="1:14">
      <c r="A35" s="56">
        <v>32</v>
      </c>
      <c r="B35" s="78"/>
      <c r="C35" s="62"/>
      <c r="D35" s="86">
        <f t="shared" ca="1" si="0"/>
        <v>0</v>
      </c>
      <c r="E35" s="86">
        <f t="shared" ca="1" si="1"/>
        <v>0</v>
      </c>
      <c r="F35" s="86">
        <f t="shared" ca="1" si="2"/>
        <v>0</v>
      </c>
      <c r="G35" s="80"/>
      <c r="I35" s="73"/>
      <c r="J35" s="73"/>
      <c r="K35" s="80"/>
      <c r="M35" s="73"/>
      <c r="N35" s="73"/>
    </row>
    <row r="36" spans="1:14">
      <c r="A36" s="56">
        <v>33</v>
      </c>
      <c r="B36" s="78"/>
      <c r="C36" s="62"/>
      <c r="D36" s="86">
        <f t="shared" ca="1" si="0"/>
        <v>0</v>
      </c>
      <c r="E36" s="86">
        <f t="shared" ca="1" si="1"/>
        <v>0</v>
      </c>
      <c r="F36" s="86">
        <f t="shared" ca="1" si="2"/>
        <v>0</v>
      </c>
      <c r="G36" s="80"/>
      <c r="I36" s="73"/>
      <c r="J36" s="73"/>
      <c r="K36" s="80"/>
      <c r="M36" s="73"/>
      <c r="N36" s="73"/>
    </row>
    <row r="37" spans="1:14">
      <c r="A37" s="56">
        <v>34</v>
      </c>
      <c r="B37" s="78"/>
      <c r="C37" s="62"/>
      <c r="D37" s="86">
        <f t="shared" ca="1" si="0"/>
        <v>0</v>
      </c>
      <c r="E37" s="86">
        <f t="shared" ca="1" si="1"/>
        <v>0</v>
      </c>
      <c r="F37" s="86">
        <f t="shared" ca="1" si="2"/>
        <v>0</v>
      </c>
      <c r="G37" s="80"/>
      <c r="I37" s="73"/>
      <c r="J37" s="73"/>
      <c r="K37" s="80"/>
      <c r="M37" s="73"/>
      <c r="N37" s="73"/>
    </row>
    <row r="38" spans="1:14">
      <c r="A38" s="56">
        <v>35</v>
      </c>
      <c r="B38" s="78"/>
      <c r="C38" s="62"/>
      <c r="D38" s="86">
        <f t="shared" ca="1" si="0"/>
        <v>0</v>
      </c>
      <c r="E38" s="86">
        <f t="shared" ca="1" si="1"/>
        <v>0</v>
      </c>
      <c r="F38" s="86">
        <f t="shared" ca="1" si="2"/>
        <v>0</v>
      </c>
      <c r="G38" s="80"/>
      <c r="I38" s="73"/>
      <c r="J38" s="73"/>
      <c r="K38" s="80"/>
      <c r="M38" s="73"/>
      <c r="N38" s="73"/>
    </row>
    <row r="39" spans="1:14">
      <c r="A39" s="56">
        <v>36</v>
      </c>
      <c r="B39" s="78"/>
      <c r="C39" s="62"/>
      <c r="D39" s="86">
        <f t="shared" ca="1" si="0"/>
        <v>0</v>
      </c>
      <c r="E39" s="86">
        <f t="shared" ca="1" si="1"/>
        <v>0</v>
      </c>
      <c r="F39" s="86">
        <f t="shared" ca="1" si="2"/>
        <v>0</v>
      </c>
      <c r="G39" s="80"/>
      <c r="I39" s="73"/>
      <c r="J39" s="73"/>
      <c r="K39" s="80"/>
      <c r="M39" s="73"/>
      <c r="N39" s="73"/>
    </row>
    <row r="40" spans="1:14">
      <c r="A40" s="56">
        <v>37</v>
      </c>
      <c r="B40" s="78"/>
      <c r="C40" s="62"/>
      <c r="D40" s="86">
        <f t="shared" ca="1" si="0"/>
        <v>0</v>
      </c>
      <c r="E40" s="86">
        <f t="shared" ca="1" si="1"/>
        <v>0</v>
      </c>
      <c r="F40" s="86">
        <f t="shared" ca="1" si="2"/>
        <v>0</v>
      </c>
      <c r="G40" s="80"/>
      <c r="I40" s="73"/>
      <c r="J40" s="73"/>
      <c r="K40" s="80"/>
      <c r="M40" s="73"/>
      <c r="N40" s="73"/>
    </row>
    <row r="41" spans="1:14">
      <c r="A41" s="56">
        <v>38</v>
      </c>
      <c r="B41" s="78"/>
      <c r="C41" s="62"/>
      <c r="D41" s="86">
        <f t="shared" ca="1" si="0"/>
        <v>0</v>
      </c>
      <c r="E41" s="86">
        <f t="shared" ca="1" si="1"/>
        <v>0</v>
      </c>
      <c r="F41" s="86">
        <f t="shared" ca="1" si="2"/>
        <v>0</v>
      </c>
      <c r="G41" s="80"/>
      <c r="I41" s="73"/>
      <c r="J41" s="73"/>
      <c r="K41" s="80"/>
      <c r="M41" s="73"/>
      <c r="N41" s="73"/>
    </row>
    <row r="42" spans="1:14">
      <c r="A42" s="56">
        <v>39</v>
      </c>
      <c r="B42" s="78"/>
      <c r="C42" s="62"/>
      <c r="D42" s="86">
        <f t="shared" ca="1" si="0"/>
        <v>0</v>
      </c>
      <c r="E42" s="86">
        <f t="shared" ca="1" si="1"/>
        <v>0</v>
      </c>
      <c r="F42" s="86">
        <f t="shared" ca="1" si="2"/>
        <v>0</v>
      </c>
      <c r="G42" s="80"/>
      <c r="I42" s="73"/>
      <c r="J42" s="73"/>
      <c r="K42" s="80"/>
      <c r="M42" s="73"/>
      <c r="N42" s="73"/>
    </row>
    <row r="43" spans="1:14">
      <c r="A43" s="56">
        <v>40</v>
      </c>
      <c r="B43" s="78"/>
      <c r="C43" s="62"/>
      <c r="D43" s="86">
        <f t="shared" ca="1" si="0"/>
        <v>0</v>
      </c>
      <c r="E43" s="86">
        <f t="shared" ca="1" si="1"/>
        <v>0</v>
      </c>
      <c r="F43" s="86">
        <f t="shared" ca="1" si="2"/>
        <v>0</v>
      </c>
      <c r="G43" s="80"/>
      <c r="I43" s="73"/>
      <c r="J43" s="73"/>
      <c r="K43" s="80"/>
      <c r="M43" s="73"/>
      <c r="N43" s="73"/>
    </row>
    <row r="44" spans="1:14">
      <c r="A44" s="56">
        <v>41</v>
      </c>
      <c r="B44" s="78"/>
      <c r="C44" s="62"/>
      <c r="D44" s="86">
        <f t="shared" ca="1" si="0"/>
        <v>0</v>
      </c>
      <c r="E44" s="86">
        <f t="shared" ca="1" si="1"/>
        <v>0</v>
      </c>
      <c r="F44" s="86">
        <f t="shared" ca="1" si="2"/>
        <v>0</v>
      </c>
      <c r="G44" s="80"/>
      <c r="I44" s="73"/>
      <c r="J44" s="73"/>
      <c r="K44" s="80"/>
      <c r="M44" s="73"/>
      <c r="N44" s="73"/>
    </row>
    <row r="45" spans="1:14">
      <c r="A45" s="56">
        <v>42</v>
      </c>
      <c r="B45" s="78"/>
      <c r="C45" s="62"/>
      <c r="D45" s="86">
        <f t="shared" ca="1" si="0"/>
        <v>0</v>
      </c>
      <c r="E45" s="86">
        <f t="shared" ca="1" si="1"/>
        <v>0</v>
      </c>
      <c r="F45" s="86">
        <f t="shared" ca="1" si="2"/>
        <v>0</v>
      </c>
      <c r="G45" s="80"/>
      <c r="I45" s="73"/>
      <c r="J45" s="73"/>
      <c r="K45" s="80"/>
      <c r="M45" s="73"/>
      <c r="N45" s="73"/>
    </row>
    <row r="46" spans="1:14">
      <c r="A46" s="56">
        <v>43</v>
      </c>
      <c r="B46" s="78"/>
      <c r="C46" s="62"/>
      <c r="D46" s="86">
        <f t="shared" ca="1" si="0"/>
        <v>0</v>
      </c>
      <c r="E46" s="86">
        <f t="shared" ca="1" si="1"/>
        <v>0</v>
      </c>
      <c r="F46" s="86">
        <f t="shared" ca="1" si="2"/>
        <v>0</v>
      </c>
      <c r="G46" s="80"/>
      <c r="I46" s="73"/>
      <c r="J46" s="73"/>
      <c r="K46" s="80"/>
      <c r="M46" s="73"/>
      <c r="N46" s="73"/>
    </row>
    <row r="47" spans="1:14">
      <c r="A47" s="56">
        <v>44</v>
      </c>
      <c r="B47" s="78"/>
      <c r="C47" s="62"/>
      <c r="D47" s="86">
        <f t="shared" ca="1" si="0"/>
        <v>0</v>
      </c>
      <c r="E47" s="86">
        <f t="shared" ca="1" si="1"/>
        <v>0</v>
      </c>
      <c r="F47" s="86">
        <f t="shared" ca="1" si="2"/>
        <v>0</v>
      </c>
      <c r="G47" s="80"/>
      <c r="I47" s="73"/>
      <c r="J47" s="73"/>
      <c r="K47" s="80"/>
      <c r="M47" s="73"/>
      <c r="N47" s="73"/>
    </row>
    <row r="48" spans="1:14">
      <c r="A48" s="56">
        <v>45</v>
      </c>
      <c r="B48" s="78"/>
      <c r="C48" s="62"/>
      <c r="D48" s="86">
        <f t="shared" ca="1" si="0"/>
        <v>0</v>
      </c>
      <c r="E48" s="86">
        <f t="shared" ca="1" si="1"/>
        <v>0</v>
      </c>
      <c r="F48" s="86">
        <f t="shared" ca="1" si="2"/>
        <v>0</v>
      </c>
      <c r="G48" s="80"/>
      <c r="I48" s="73"/>
      <c r="J48" s="73"/>
      <c r="K48" s="80"/>
      <c r="M48" s="73"/>
      <c r="N48" s="73"/>
    </row>
    <row r="49" spans="1:14">
      <c r="A49" s="56">
        <v>46</v>
      </c>
      <c r="B49" s="78"/>
      <c r="C49" s="62"/>
      <c r="D49" s="86">
        <f t="shared" ca="1" si="0"/>
        <v>0</v>
      </c>
      <c r="E49" s="86">
        <f t="shared" ca="1" si="1"/>
        <v>0</v>
      </c>
      <c r="F49" s="86">
        <f t="shared" ca="1" si="2"/>
        <v>0</v>
      </c>
      <c r="G49" s="80"/>
      <c r="I49" s="73"/>
      <c r="J49" s="73"/>
      <c r="K49" s="80"/>
      <c r="M49" s="73"/>
      <c r="N49" s="73"/>
    </row>
    <row r="50" spans="1:14">
      <c r="A50" s="56">
        <v>47</v>
      </c>
      <c r="B50" s="78"/>
      <c r="C50" s="62"/>
      <c r="D50" s="86">
        <f t="shared" ca="1" si="0"/>
        <v>0</v>
      </c>
      <c r="E50" s="86">
        <f t="shared" ca="1" si="1"/>
        <v>0</v>
      </c>
      <c r="F50" s="86">
        <f t="shared" ca="1" si="2"/>
        <v>0</v>
      </c>
      <c r="G50" s="80"/>
      <c r="I50" s="73"/>
      <c r="J50" s="73"/>
      <c r="K50" s="80"/>
      <c r="M50" s="73"/>
      <c r="N50" s="73"/>
    </row>
    <row r="51" spans="1:14">
      <c r="A51" s="56">
        <v>48</v>
      </c>
      <c r="B51" s="78"/>
      <c r="C51" s="62"/>
      <c r="D51" s="86">
        <f t="shared" ca="1" si="0"/>
        <v>0</v>
      </c>
      <c r="E51" s="86">
        <f t="shared" ca="1" si="1"/>
        <v>0</v>
      </c>
      <c r="F51" s="86">
        <f t="shared" ca="1" si="2"/>
        <v>0</v>
      </c>
      <c r="G51" s="80"/>
      <c r="I51" s="73"/>
      <c r="J51" s="73"/>
      <c r="K51" s="80"/>
      <c r="M51" s="73"/>
      <c r="N51" s="73"/>
    </row>
    <row r="52" spans="1:14">
      <c r="A52" s="56">
        <v>49</v>
      </c>
      <c r="B52" s="78"/>
      <c r="C52" s="62"/>
      <c r="D52" s="86">
        <f t="shared" ca="1" si="0"/>
        <v>0</v>
      </c>
      <c r="E52" s="86">
        <f t="shared" ca="1" si="1"/>
        <v>0</v>
      </c>
      <c r="F52" s="86">
        <f t="shared" ca="1" si="2"/>
        <v>0</v>
      </c>
      <c r="G52" s="80"/>
      <c r="I52" s="73"/>
      <c r="J52" s="73"/>
      <c r="K52" s="80"/>
      <c r="M52" s="73"/>
      <c r="N52" s="73"/>
    </row>
    <row r="53" spans="1:14">
      <c r="A53" s="56">
        <v>50</v>
      </c>
      <c r="B53" s="78"/>
      <c r="C53" s="62"/>
      <c r="D53" s="86">
        <f t="shared" ca="1" si="0"/>
        <v>0</v>
      </c>
      <c r="E53" s="86">
        <f t="shared" ca="1" si="1"/>
        <v>0</v>
      </c>
      <c r="F53" s="86">
        <f t="shared" ca="1" si="2"/>
        <v>0</v>
      </c>
      <c r="G53" s="80"/>
      <c r="I53" s="73"/>
      <c r="J53" s="73"/>
      <c r="K53" s="80"/>
      <c r="M53" s="73"/>
      <c r="N53" s="73"/>
    </row>
    <row r="54" spans="1:14">
      <c r="A54" s="56">
        <v>51</v>
      </c>
      <c r="B54" s="78"/>
      <c r="C54" s="62"/>
      <c r="D54" s="86">
        <f t="shared" ca="1" si="0"/>
        <v>0</v>
      </c>
      <c r="E54" s="86">
        <f t="shared" ca="1" si="1"/>
        <v>0</v>
      </c>
      <c r="F54" s="86">
        <f t="shared" ca="1" si="2"/>
        <v>0</v>
      </c>
      <c r="G54" s="80"/>
      <c r="I54" s="73"/>
      <c r="J54" s="73"/>
      <c r="K54" s="80"/>
      <c r="M54" s="73"/>
      <c r="N54" s="73"/>
    </row>
    <row r="55" spans="1:14">
      <c r="A55" s="56">
        <v>52</v>
      </c>
      <c r="B55" s="78"/>
      <c r="C55" s="62"/>
      <c r="D55" s="86">
        <f t="shared" ca="1" si="0"/>
        <v>0</v>
      </c>
      <c r="E55" s="86">
        <f t="shared" ca="1" si="1"/>
        <v>0</v>
      </c>
      <c r="F55" s="86">
        <f t="shared" ca="1" si="2"/>
        <v>0</v>
      </c>
      <c r="G55" s="80"/>
      <c r="I55" s="73"/>
      <c r="J55" s="73"/>
      <c r="K55" s="80"/>
      <c r="M55" s="73"/>
      <c r="N55" s="73"/>
    </row>
    <row r="56" spans="1:14">
      <c r="A56" s="56">
        <v>53</v>
      </c>
      <c r="B56" s="78"/>
      <c r="C56" s="62"/>
      <c r="D56" s="86">
        <f t="shared" ca="1" si="0"/>
        <v>0</v>
      </c>
      <c r="E56" s="86">
        <f t="shared" ca="1" si="1"/>
        <v>0</v>
      </c>
      <c r="F56" s="86">
        <f t="shared" ca="1" si="2"/>
        <v>0</v>
      </c>
      <c r="G56" s="80"/>
      <c r="I56" s="73"/>
      <c r="J56" s="73"/>
      <c r="K56" s="80"/>
      <c r="M56" s="73"/>
      <c r="N56" s="73"/>
    </row>
    <row r="57" spans="1:14">
      <c r="A57" s="56">
        <v>54</v>
      </c>
      <c r="B57" s="78"/>
      <c r="C57" s="62"/>
      <c r="D57" s="86">
        <f t="shared" ca="1" si="0"/>
        <v>0</v>
      </c>
      <c r="E57" s="86">
        <f t="shared" ca="1" si="1"/>
        <v>0</v>
      </c>
      <c r="F57" s="86">
        <f t="shared" ca="1" si="2"/>
        <v>0</v>
      </c>
      <c r="G57" s="80"/>
      <c r="I57" s="73"/>
      <c r="J57" s="73"/>
      <c r="K57" s="80"/>
      <c r="M57" s="73"/>
      <c r="N57" s="73"/>
    </row>
    <row r="58" spans="1:14">
      <c r="A58" s="56">
        <v>55</v>
      </c>
      <c r="B58" s="78"/>
      <c r="C58" s="62"/>
      <c r="D58" s="86">
        <f t="shared" ca="1" si="0"/>
        <v>0</v>
      </c>
      <c r="E58" s="86">
        <f t="shared" ca="1" si="1"/>
        <v>0</v>
      </c>
      <c r="F58" s="86">
        <f t="shared" ca="1" si="2"/>
        <v>0</v>
      </c>
      <c r="G58" s="80"/>
      <c r="I58" s="73"/>
      <c r="J58" s="73"/>
      <c r="K58" s="80"/>
      <c r="M58" s="73"/>
      <c r="N58" s="73"/>
    </row>
    <row r="59" spans="1:14">
      <c r="A59" s="56">
        <v>56</v>
      </c>
      <c r="B59" s="78"/>
      <c r="C59" s="62"/>
      <c r="D59" s="86">
        <f t="shared" ca="1" si="0"/>
        <v>0</v>
      </c>
      <c r="E59" s="86">
        <f t="shared" ca="1" si="1"/>
        <v>0</v>
      </c>
      <c r="F59" s="86">
        <f t="shared" ca="1" si="2"/>
        <v>0</v>
      </c>
      <c r="G59" s="80"/>
      <c r="I59" s="73"/>
      <c r="J59" s="73"/>
      <c r="K59" s="80"/>
      <c r="M59" s="73"/>
      <c r="N59" s="73"/>
    </row>
    <row r="60" spans="1:14">
      <c r="A60" s="56">
        <v>57</v>
      </c>
      <c r="B60" s="78"/>
      <c r="C60" s="62"/>
      <c r="D60" s="86">
        <f t="shared" ca="1" si="0"/>
        <v>0</v>
      </c>
      <c r="E60" s="86">
        <f t="shared" ca="1" si="1"/>
        <v>0</v>
      </c>
      <c r="F60" s="86">
        <f t="shared" ca="1" si="2"/>
        <v>0</v>
      </c>
      <c r="G60" s="80"/>
      <c r="I60" s="73"/>
      <c r="J60" s="73"/>
      <c r="K60" s="80"/>
      <c r="M60" s="73"/>
      <c r="N60" s="73"/>
    </row>
    <row r="61" spans="1:14">
      <c r="A61" s="56">
        <v>58</v>
      </c>
      <c r="B61" s="78"/>
      <c r="C61" s="62"/>
      <c r="D61" s="86">
        <f t="shared" ca="1" si="0"/>
        <v>0</v>
      </c>
      <c r="E61" s="86">
        <f t="shared" ca="1" si="1"/>
        <v>0</v>
      </c>
      <c r="F61" s="86">
        <f t="shared" ca="1" si="2"/>
        <v>0</v>
      </c>
      <c r="G61" s="80"/>
      <c r="I61" s="73"/>
      <c r="J61" s="73"/>
      <c r="K61" s="80"/>
      <c r="M61" s="73"/>
      <c r="N61" s="73"/>
    </row>
    <row r="62" spans="1:14">
      <c r="A62" s="56">
        <v>59</v>
      </c>
      <c r="B62" s="78"/>
      <c r="C62" s="62"/>
      <c r="D62" s="86">
        <f t="shared" ca="1" si="0"/>
        <v>0</v>
      </c>
      <c r="E62" s="86">
        <f t="shared" ca="1" si="1"/>
        <v>0</v>
      </c>
      <c r="F62" s="86">
        <f t="shared" ca="1" si="2"/>
        <v>0</v>
      </c>
      <c r="G62" s="80"/>
      <c r="I62" s="73"/>
      <c r="J62" s="73"/>
      <c r="K62" s="80"/>
      <c r="M62" s="73"/>
      <c r="N62" s="73"/>
    </row>
    <row r="63" spans="1:14">
      <c r="A63" s="56">
        <v>60</v>
      </c>
      <c r="B63" s="78"/>
      <c r="C63" s="62"/>
      <c r="D63" s="86">
        <f t="shared" ca="1" si="0"/>
        <v>0</v>
      </c>
      <c r="E63" s="86">
        <f t="shared" ca="1" si="1"/>
        <v>0</v>
      </c>
      <c r="F63" s="86">
        <f t="shared" ca="1" si="2"/>
        <v>0</v>
      </c>
      <c r="G63" s="80"/>
      <c r="I63" s="73"/>
      <c r="J63" s="73"/>
      <c r="K63" s="80"/>
      <c r="M63" s="73"/>
      <c r="N63" s="73"/>
    </row>
    <row r="64" spans="1:14">
      <c r="A64" s="56">
        <v>61</v>
      </c>
      <c r="B64" s="78"/>
      <c r="C64" s="62"/>
      <c r="D64" s="86">
        <f t="shared" ca="1" si="0"/>
        <v>0</v>
      </c>
      <c r="E64" s="86">
        <f t="shared" ca="1" si="1"/>
        <v>0</v>
      </c>
      <c r="F64" s="86">
        <f t="shared" ca="1" si="2"/>
        <v>0</v>
      </c>
      <c r="G64" s="80"/>
      <c r="I64" s="73"/>
      <c r="J64" s="73"/>
      <c r="K64" s="80"/>
      <c r="M64" s="73"/>
      <c r="N64" s="73"/>
    </row>
    <row r="65" spans="1:14">
      <c r="A65" s="56">
        <v>62</v>
      </c>
      <c r="B65" s="78"/>
      <c r="C65" s="62"/>
      <c r="D65" s="86">
        <f t="shared" ca="1" si="0"/>
        <v>0</v>
      </c>
      <c r="E65" s="86">
        <f t="shared" ca="1" si="1"/>
        <v>0</v>
      </c>
      <c r="F65" s="86">
        <f t="shared" ca="1" si="2"/>
        <v>0</v>
      </c>
      <c r="G65" s="80"/>
      <c r="I65" s="73"/>
      <c r="J65" s="73"/>
      <c r="K65" s="80"/>
      <c r="M65" s="73"/>
      <c r="N65" s="73"/>
    </row>
    <row r="66" spans="1:14">
      <c r="A66" s="56">
        <v>63</v>
      </c>
      <c r="B66" s="78"/>
      <c r="C66" s="62"/>
      <c r="D66" s="86">
        <f t="shared" ca="1" si="0"/>
        <v>0</v>
      </c>
      <c r="E66" s="86">
        <f t="shared" ca="1" si="1"/>
        <v>0</v>
      </c>
      <c r="F66" s="86">
        <f t="shared" ca="1" si="2"/>
        <v>0</v>
      </c>
      <c r="G66" s="80"/>
      <c r="I66" s="73"/>
      <c r="J66" s="73"/>
      <c r="K66" s="80"/>
      <c r="M66" s="73"/>
      <c r="N66" s="73"/>
    </row>
    <row r="67" spans="1:14">
      <c r="A67" s="56">
        <v>64</v>
      </c>
      <c r="B67" s="78"/>
      <c r="C67" s="62"/>
      <c r="D67" s="86">
        <f t="shared" ca="1" si="0"/>
        <v>0</v>
      </c>
      <c r="E67" s="86">
        <f t="shared" ca="1" si="1"/>
        <v>0</v>
      </c>
      <c r="F67" s="86">
        <f t="shared" ca="1" si="2"/>
        <v>0</v>
      </c>
      <c r="G67" s="80"/>
      <c r="I67" s="73"/>
      <c r="J67" s="73"/>
      <c r="K67" s="80"/>
      <c r="M67" s="73"/>
      <c r="N67" s="73"/>
    </row>
    <row r="68" spans="1:14">
      <c r="A68" s="56">
        <v>65</v>
      </c>
      <c r="B68" s="78"/>
      <c r="C68" s="62"/>
      <c r="D68" s="86">
        <f t="shared" ref="D68:D131" ca="1" si="3">SUMIF($I$4:$J$5001,B68,$J$4:$J$5001)</f>
        <v>0</v>
      </c>
      <c r="E68" s="86">
        <f t="shared" ref="E68:E131" ca="1" si="4">SUMIF(M68:N933,B68,N68:N933)</f>
        <v>0</v>
      </c>
      <c r="F68" s="86">
        <f t="shared" ca="1" si="2"/>
        <v>0</v>
      </c>
      <c r="G68" s="80"/>
      <c r="I68" s="73"/>
      <c r="J68" s="73"/>
      <c r="K68" s="80"/>
      <c r="M68" s="73"/>
      <c r="N68" s="73"/>
    </row>
    <row r="69" spans="1:14">
      <c r="A69" s="56">
        <v>66</v>
      </c>
      <c r="B69" s="78"/>
      <c r="C69" s="62"/>
      <c r="D69" s="86">
        <f t="shared" ca="1" si="3"/>
        <v>0</v>
      </c>
      <c r="E69" s="86">
        <f t="shared" ca="1" si="4"/>
        <v>0</v>
      </c>
      <c r="F69" s="86">
        <f t="shared" ref="F69:F132" ca="1" si="5">C69+D69-E69</f>
        <v>0</v>
      </c>
      <c r="G69" s="80"/>
      <c r="I69" s="73"/>
      <c r="J69" s="73"/>
      <c r="K69" s="80"/>
      <c r="M69" s="73"/>
      <c r="N69" s="73"/>
    </row>
    <row r="70" spans="1:14">
      <c r="A70" s="56">
        <v>67</v>
      </c>
      <c r="B70" s="78"/>
      <c r="C70" s="62"/>
      <c r="D70" s="86">
        <f t="shared" ca="1" si="3"/>
        <v>0</v>
      </c>
      <c r="E70" s="86">
        <f t="shared" ca="1" si="4"/>
        <v>0</v>
      </c>
      <c r="F70" s="86">
        <f t="shared" ca="1" si="5"/>
        <v>0</v>
      </c>
      <c r="G70" s="80"/>
      <c r="I70" s="73"/>
      <c r="J70" s="73"/>
      <c r="K70" s="80"/>
      <c r="M70" s="73"/>
      <c r="N70" s="73"/>
    </row>
    <row r="71" spans="1:14">
      <c r="A71" s="56">
        <v>68</v>
      </c>
      <c r="B71" s="78"/>
      <c r="C71" s="62"/>
      <c r="D71" s="86">
        <f t="shared" ca="1" si="3"/>
        <v>0</v>
      </c>
      <c r="E71" s="86">
        <f t="shared" ca="1" si="4"/>
        <v>0</v>
      </c>
      <c r="F71" s="86">
        <f t="shared" ca="1" si="5"/>
        <v>0</v>
      </c>
      <c r="G71" s="80"/>
      <c r="I71" s="73"/>
      <c r="J71" s="73"/>
      <c r="K71" s="80"/>
      <c r="M71" s="73"/>
      <c r="N71" s="73"/>
    </row>
    <row r="72" spans="1:14">
      <c r="A72" s="56">
        <v>69</v>
      </c>
      <c r="B72" s="78"/>
      <c r="C72" s="62"/>
      <c r="D72" s="86">
        <f t="shared" ca="1" si="3"/>
        <v>0</v>
      </c>
      <c r="E72" s="86">
        <f t="shared" ca="1" si="4"/>
        <v>0</v>
      </c>
      <c r="F72" s="86">
        <f t="shared" ca="1" si="5"/>
        <v>0</v>
      </c>
      <c r="G72" s="80"/>
      <c r="I72" s="73"/>
      <c r="J72" s="73"/>
      <c r="K72" s="80"/>
      <c r="M72" s="73"/>
      <c r="N72" s="73"/>
    </row>
    <row r="73" spans="1:14">
      <c r="A73" s="56">
        <v>70</v>
      </c>
      <c r="B73" s="78"/>
      <c r="C73" s="62"/>
      <c r="D73" s="86">
        <f t="shared" ca="1" si="3"/>
        <v>0</v>
      </c>
      <c r="E73" s="86">
        <f t="shared" ca="1" si="4"/>
        <v>0</v>
      </c>
      <c r="F73" s="86">
        <f t="shared" ca="1" si="5"/>
        <v>0</v>
      </c>
      <c r="G73" s="80"/>
      <c r="I73" s="73"/>
      <c r="J73" s="73"/>
      <c r="K73" s="80"/>
      <c r="M73" s="73"/>
      <c r="N73" s="73"/>
    </row>
    <row r="74" spans="1:14">
      <c r="A74" s="56">
        <v>71</v>
      </c>
      <c r="B74" s="78"/>
      <c r="C74" s="62"/>
      <c r="D74" s="86">
        <f t="shared" ca="1" si="3"/>
        <v>0</v>
      </c>
      <c r="E74" s="86">
        <f t="shared" ca="1" si="4"/>
        <v>0</v>
      </c>
      <c r="F74" s="86">
        <f t="shared" ca="1" si="5"/>
        <v>0</v>
      </c>
      <c r="G74" s="80"/>
      <c r="I74" s="73"/>
      <c r="J74" s="73"/>
      <c r="K74" s="80"/>
      <c r="M74" s="73"/>
      <c r="N74" s="73"/>
    </row>
    <row r="75" spans="1:14">
      <c r="A75" s="56">
        <v>72</v>
      </c>
      <c r="B75" s="78"/>
      <c r="C75" s="62"/>
      <c r="D75" s="86">
        <f t="shared" ca="1" si="3"/>
        <v>0</v>
      </c>
      <c r="E75" s="86">
        <f t="shared" ca="1" si="4"/>
        <v>0</v>
      </c>
      <c r="F75" s="86">
        <f t="shared" ca="1" si="5"/>
        <v>0</v>
      </c>
      <c r="G75" s="80"/>
      <c r="I75" s="73"/>
      <c r="J75" s="73"/>
      <c r="K75" s="80"/>
      <c r="M75" s="73"/>
      <c r="N75" s="73"/>
    </row>
    <row r="76" spans="1:14">
      <c r="A76" s="56">
        <v>73</v>
      </c>
      <c r="B76" s="78"/>
      <c r="C76" s="62"/>
      <c r="D76" s="86">
        <f t="shared" ca="1" si="3"/>
        <v>0</v>
      </c>
      <c r="E76" s="86">
        <f t="shared" ca="1" si="4"/>
        <v>0</v>
      </c>
      <c r="F76" s="86">
        <f t="shared" ca="1" si="5"/>
        <v>0</v>
      </c>
      <c r="G76" s="80"/>
      <c r="I76" s="73"/>
      <c r="J76" s="73"/>
      <c r="K76" s="80"/>
      <c r="M76" s="73"/>
      <c r="N76" s="73"/>
    </row>
    <row r="77" spans="1:14">
      <c r="A77" s="56">
        <v>74</v>
      </c>
      <c r="B77" s="78"/>
      <c r="C77" s="62"/>
      <c r="D77" s="86">
        <f t="shared" ca="1" si="3"/>
        <v>0</v>
      </c>
      <c r="E77" s="86">
        <f t="shared" ca="1" si="4"/>
        <v>0</v>
      </c>
      <c r="F77" s="86">
        <f t="shared" ca="1" si="5"/>
        <v>0</v>
      </c>
      <c r="G77" s="80"/>
      <c r="I77" s="73"/>
      <c r="J77" s="73"/>
      <c r="K77" s="80"/>
      <c r="M77" s="73"/>
      <c r="N77" s="73"/>
    </row>
    <row r="78" spans="1:14">
      <c r="A78" s="56">
        <v>75</v>
      </c>
      <c r="B78" s="78"/>
      <c r="C78" s="62"/>
      <c r="D78" s="86">
        <f t="shared" ca="1" si="3"/>
        <v>0</v>
      </c>
      <c r="E78" s="86">
        <f t="shared" ca="1" si="4"/>
        <v>0</v>
      </c>
      <c r="F78" s="86">
        <f t="shared" ca="1" si="5"/>
        <v>0</v>
      </c>
      <c r="G78" s="80"/>
      <c r="I78" s="73"/>
      <c r="J78" s="73"/>
      <c r="K78" s="80"/>
      <c r="M78" s="73"/>
      <c r="N78" s="73"/>
    </row>
    <row r="79" spans="1:14">
      <c r="A79" s="56">
        <v>76</v>
      </c>
      <c r="B79" s="78"/>
      <c r="C79" s="62"/>
      <c r="D79" s="86">
        <f t="shared" ca="1" si="3"/>
        <v>0</v>
      </c>
      <c r="E79" s="86">
        <f t="shared" ca="1" si="4"/>
        <v>0</v>
      </c>
      <c r="F79" s="86">
        <f t="shared" ca="1" si="5"/>
        <v>0</v>
      </c>
      <c r="G79" s="80"/>
      <c r="I79" s="73"/>
      <c r="J79" s="73"/>
      <c r="K79" s="80"/>
      <c r="M79" s="73"/>
      <c r="N79" s="73"/>
    </row>
    <row r="80" spans="1:14">
      <c r="A80" s="56">
        <v>77</v>
      </c>
      <c r="B80" s="78"/>
      <c r="C80" s="62"/>
      <c r="D80" s="86">
        <f t="shared" ca="1" si="3"/>
        <v>0</v>
      </c>
      <c r="E80" s="86">
        <f t="shared" ca="1" si="4"/>
        <v>0</v>
      </c>
      <c r="F80" s="86">
        <f t="shared" ca="1" si="5"/>
        <v>0</v>
      </c>
      <c r="G80" s="80"/>
      <c r="I80" s="73"/>
      <c r="J80" s="73"/>
      <c r="K80" s="80"/>
      <c r="M80" s="73"/>
      <c r="N80" s="73"/>
    </row>
    <row r="81" spans="1:14">
      <c r="A81" s="56">
        <v>78</v>
      </c>
      <c r="B81" s="78"/>
      <c r="C81" s="62"/>
      <c r="D81" s="86">
        <f t="shared" ca="1" si="3"/>
        <v>0</v>
      </c>
      <c r="E81" s="86">
        <f t="shared" ca="1" si="4"/>
        <v>0</v>
      </c>
      <c r="F81" s="86">
        <f t="shared" ca="1" si="5"/>
        <v>0</v>
      </c>
      <c r="G81" s="80"/>
      <c r="I81" s="73"/>
      <c r="J81" s="73"/>
      <c r="K81" s="80"/>
      <c r="M81" s="73"/>
      <c r="N81" s="73"/>
    </row>
    <row r="82" spans="1:14">
      <c r="A82" s="56">
        <v>79</v>
      </c>
      <c r="B82" s="78"/>
      <c r="C82" s="62"/>
      <c r="D82" s="86">
        <f t="shared" ca="1" si="3"/>
        <v>0</v>
      </c>
      <c r="E82" s="86">
        <f t="shared" ca="1" si="4"/>
        <v>0</v>
      </c>
      <c r="F82" s="86">
        <f t="shared" ca="1" si="5"/>
        <v>0</v>
      </c>
      <c r="G82" s="80"/>
      <c r="I82" s="73"/>
      <c r="J82" s="73"/>
      <c r="K82" s="80"/>
      <c r="M82" s="73"/>
      <c r="N82" s="73"/>
    </row>
    <row r="83" spans="1:14">
      <c r="A83" s="56">
        <v>80</v>
      </c>
      <c r="B83" s="78"/>
      <c r="C83" s="62"/>
      <c r="D83" s="86">
        <f t="shared" ca="1" si="3"/>
        <v>0</v>
      </c>
      <c r="E83" s="86">
        <f t="shared" ca="1" si="4"/>
        <v>0</v>
      </c>
      <c r="F83" s="86">
        <f t="shared" ca="1" si="5"/>
        <v>0</v>
      </c>
      <c r="G83" s="80"/>
      <c r="I83" s="73"/>
      <c r="J83" s="73"/>
      <c r="K83" s="80"/>
      <c r="M83" s="73"/>
      <c r="N83" s="73"/>
    </row>
    <row r="84" spans="1:14">
      <c r="A84" s="56">
        <v>81</v>
      </c>
      <c r="B84" s="78"/>
      <c r="C84" s="62"/>
      <c r="D84" s="86">
        <f t="shared" ca="1" si="3"/>
        <v>0</v>
      </c>
      <c r="E84" s="86">
        <f t="shared" ca="1" si="4"/>
        <v>0</v>
      </c>
      <c r="F84" s="86">
        <f t="shared" ca="1" si="5"/>
        <v>0</v>
      </c>
      <c r="G84" s="80"/>
      <c r="I84" s="73"/>
      <c r="J84" s="73"/>
      <c r="K84" s="80"/>
      <c r="M84" s="73"/>
      <c r="N84" s="73"/>
    </row>
    <row r="85" spans="1:14">
      <c r="A85" s="56">
        <v>82</v>
      </c>
      <c r="B85" s="78"/>
      <c r="C85" s="62"/>
      <c r="D85" s="86">
        <f t="shared" ca="1" si="3"/>
        <v>0</v>
      </c>
      <c r="E85" s="86">
        <f t="shared" ca="1" si="4"/>
        <v>0</v>
      </c>
      <c r="F85" s="86">
        <f t="shared" ca="1" si="5"/>
        <v>0</v>
      </c>
      <c r="G85" s="80"/>
      <c r="I85" s="73"/>
      <c r="J85" s="73"/>
      <c r="K85" s="80"/>
      <c r="M85" s="73"/>
      <c r="N85" s="73"/>
    </row>
    <row r="86" spans="1:14">
      <c r="A86" s="56">
        <v>83</v>
      </c>
      <c r="B86" s="78"/>
      <c r="C86" s="62"/>
      <c r="D86" s="86">
        <f t="shared" ca="1" si="3"/>
        <v>0</v>
      </c>
      <c r="E86" s="86">
        <f t="shared" ca="1" si="4"/>
        <v>0</v>
      </c>
      <c r="F86" s="86">
        <f t="shared" ca="1" si="5"/>
        <v>0</v>
      </c>
      <c r="G86" s="80"/>
      <c r="I86" s="73"/>
      <c r="J86" s="73"/>
      <c r="K86" s="80"/>
      <c r="M86" s="73"/>
      <c r="N86" s="73"/>
    </row>
    <row r="87" spans="1:14">
      <c r="A87" s="56">
        <v>84</v>
      </c>
      <c r="B87" s="78"/>
      <c r="C87" s="62"/>
      <c r="D87" s="86">
        <f t="shared" ca="1" si="3"/>
        <v>0</v>
      </c>
      <c r="E87" s="86">
        <f t="shared" ca="1" si="4"/>
        <v>0</v>
      </c>
      <c r="F87" s="86">
        <f t="shared" ca="1" si="5"/>
        <v>0</v>
      </c>
      <c r="G87" s="80"/>
      <c r="I87" s="73"/>
      <c r="J87" s="73"/>
      <c r="K87" s="80"/>
      <c r="M87" s="73"/>
      <c r="N87" s="73"/>
    </row>
    <row r="88" spans="1:14">
      <c r="A88" s="56">
        <v>85</v>
      </c>
      <c r="B88" s="78"/>
      <c r="C88" s="62"/>
      <c r="D88" s="86">
        <f t="shared" ca="1" si="3"/>
        <v>0</v>
      </c>
      <c r="E88" s="86">
        <f t="shared" ca="1" si="4"/>
        <v>0</v>
      </c>
      <c r="F88" s="86">
        <f t="shared" ca="1" si="5"/>
        <v>0</v>
      </c>
      <c r="G88" s="80"/>
      <c r="I88" s="73"/>
      <c r="J88" s="73"/>
      <c r="K88" s="80"/>
      <c r="M88" s="73"/>
      <c r="N88" s="73"/>
    </row>
    <row r="89" spans="1:14">
      <c r="A89" s="56">
        <v>86</v>
      </c>
      <c r="B89" s="78"/>
      <c r="C89" s="62"/>
      <c r="D89" s="86">
        <f t="shared" ca="1" si="3"/>
        <v>0</v>
      </c>
      <c r="E89" s="86">
        <f t="shared" ca="1" si="4"/>
        <v>0</v>
      </c>
      <c r="F89" s="86">
        <f t="shared" ca="1" si="5"/>
        <v>0</v>
      </c>
      <c r="G89" s="80"/>
      <c r="I89" s="73"/>
      <c r="J89" s="73"/>
      <c r="K89" s="80"/>
      <c r="M89" s="73"/>
      <c r="N89" s="73"/>
    </row>
    <row r="90" spans="1:14">
      <c r="A90" s="56">
        <v>87</v>
      </c>
      <c r="B90" s="78"/>
      <c r="C90" s="62"/>
      <c r="D90" s="86">
        <f t="shared" ca="1" si="3"/>
        <v>0</v>
      </c>
      <c r="E90" s="86">
        <f t="shared" ca="1" si="4"/>
        <v>0</v>
      </c>
      <c r="F90" s="86">
        <f t="shared" ca="1" si="5"/>
        <v>0</v>
      </c>
      <c r="G90" s="80"/>
      <c r="I90" s="73"/>
      <c r="J90" s="73"/>
      <c r="K90" s="80"/>
      <c r="M90" s="73"/>
      <c r="N90" s="73"/>
    </row>
    <row r="91" spans="1:14">
      <c r="A91" s="56">
        <v>88</v>
      </c>
      <c r="B91" s="78"/>
      <c r="C91" s="62"/>
      <c r="D91" s="86">
        <f t="shared" ca="1" si="3"/>
        <v>0</v>
      </c>
      <c r="E91" s="86">
        <f t="shared" ca="1" si="4"/>
        <v>0</v>
      </c>
      <c r="F91" s="86">
        <f t="shared" ca="1" si="5"/>
        <v>0</v>
      </c>
      <c r="G91" s="80"/>
      <c r="I91" s="73"/>
      <c r="J91" s="73"/>
      <c r="K91" s="80"/>
      <c r="M91" s="73"/>
      <c r="N91" s="73"/>
    </row>
    <row r="92" spans="1:14">
      <c r="A92" s="56">
        <v>89</v>
      </c>
      <c r="B92" s="78"/>
      <c r="C92" s="62"/>
      <c r="D92" s="86">
        <f t="shared" ca="1" si="3"/>
        <v>0</v>
      </c>
      <c r="E92" s="86">
        <f t="shared" ca="1" si="4"/>
        <v>0</v>
      </c>
      <c r="F92" s="86">
        <f t="shared" ca="1" si="5"/>
        <v>0</v>
      </c>
      <c r="G92" s="80"/>
      <c r="I92" s="73"/>
      <c r="J92" s="73"/>
      <c r="K92" s="80"/>
      <c r="M92" s="73"/>
      <c r="N92" s="73"/>
    </row>
    <row r="93" spans="1:14">
      <c r="A93" s="56">
        <v>90</v>
      </c>
      <c r="B93" s="78"/>
      <c r="C93" s="62"/>
      <c r="D93" s="86">
        <f t="shared" ca="1" si="3"/>
        <v>0</v>
      </c>
      <c r="E93" s="86">
        <f t="shared" ca="1" si="4"/>
        <v>0</v>
      </c>
      <c r="F93" s="86">
        <f t="shared" ca="1" si="5"/>
        <v>0</v>
      </c>
      <c r="G93" s="80"/>
      <c r="I93" s="73"/>
      <c r="J93" s="73"/>
      <c r="K93" s="80"/>
      <c r="M93" s="73"/>
      <c r="N93" s="73"/>
    </row>
    <row r="94" spans="1:14">
      <c r="A94" s="56">
        <v>91</v>
      </c>
      <c r="B94" s="78"/>
      <c r="C94" s="62"/>
      <c r="D94" s="86">
        <f t="shared" ca="1" si="3"/>
        <v>0</v>
      </c>
      <c r="E94" s="86">
        <f t="shared" ca="1" si="4"/>
        <v>0</v>
      </c>
      <c r="F94" s="86">
        <f t="shared" ca="1" si="5"/>
        <v>0</v>
      </c>
      <c r="G94" s="80"/>
      <c r="I94" s="73"/>
      <c r="J94" s="73"/>
      <c r="K94" s="80"/>
      <c r="M94" s="73"/>
      <c r="N94" s="73"/>
    </row>
    <row r="95" spans="1:14">
      <c r="A95" s="56">
        <v>92</v>
      </c>
      <c r="B95" s="78"/>
      <c r="C95" s="62"/>
      <c r="D95" s="86">
        <f t="shared" ca="1" si="3"/>
        <v>0</v>
      </c>
      <c r="E95" s="86">
        <f t="shared" ca="1" si="4"/>
        <v>0</v>
      </c>
      <c r="F95" s="86">
        <f t="shared" ca="1" si="5"/>
        <v>0</v>
      </c>
      <c r="G95" s="80"/>
      <c r="I95" s="73"/>
      <c r="J95" s="73"/>
      <c r="K95" s="80"/>
      <c r="M95" s="73"/>
      <c r="N95" s="73"/>
    </row>
    <row r="96" spans="1:14">
      <c r="A96" s="56">
        <v>93</v>
      </c>
      <c r="B96" s="78"/>
      <c r="C96" s="62"/>
      <c r="D96" s="86">
        <f t="shared" ca="1" si="3"/>
        <v>0</v>
      </c>
      <c r="E96" s="86">
        <f t="shared" ca="1" si="4"/>
        <v>0</v>
      </c>
      <c r="F96" s="86">
        <f t="shared" ca="1" si="5"/>
        <v>0</v>
      </c>
      <c r="G96" s="80"/>
      <c r="I96" s="73"/>
      <c r="J96" s="73"/>
      <c r="K96" s="80"/>
      <c r="M96" s="73"/>
      <c r="N96" s="73"/>
    </row>
    <row r="97" spans="1:14">
      <c r="A97" s="56">
        <v>94</v>
      </c>
      <c r="B97" s="78"/>
      <c r="C97" s="62"/>
      <c r="D97" s="86">
        <f t="shared" ca="1" si="3"/>
        <v>0</v>
      </c>
      <c r="E97" s="86">
        <f t="shared" ca="1" si="4"/>
        <v>0</v>
      </c>
      <c r="F97" s="86">
        <f t="shared" ca="1" si="5"/>
        <v>0</v>
      </c>
      <c r="G97" s="80"/>
      <c r="I97" s="73"/>
      <c r="J97" s="73"/>
      <c r="K97" s="80"/>
      <c r="M97" s="73"/>
      <c r="N97" s="73"/>
    </row>
    <row r="98" spans="1:14">
      <c r="A98" s="56">
        <v>95</v>
      </c>
      <c r="B98" s="78"/>
      <c r="C98" s="62"/>
      <c r="D98" s="86">
        <f t="shared" ca="1" si="3"/>
        <v>0</v>
      </c>
      <c r="E98" s="86">
        <f t="shared" ca="1" si="4"/>
        <v>0</v>
      </c>
      <c r="F98" s="86">
        <f t="shared" ca="1" si="5"/>
        <v>0</v>
      </c>
      <c r="G98" s="80"/>
      <c r="I98" s="73"/>
      <c r="J98" s="73"/>
      <c r="K98" s="80"/>
      <c r="M98" s="73"/>
      <c r="N98" s="73"/>
    </row>
    <row r="99" spans="1:14">
      <c r="A99" s="56">
        <v>96</v>
      </c>
      <c r="B99" s="78"/>
      <c r="C99" s="62"/>
      <c r="D99" s="86">
        <f t="shared" ca="1" si="3"/>
        <v>0</v>
      </c>
      <c r="E99" s="86">
        <f t="shared" ca="1" si="4"/>
        <v>0</v>
      </c>
      <c r="F99" s="86">
        <f t="shared" ca="1" si="5"/>
        <v>0</v>
      </c>
      <c r="G99" s="80"/>
      <c r="I99" s="73"/>
      <c r="J99" s="73"/>
      <c r="K99" s="80"/>
      <c r="M99" s="73"/>
      <c r="N99" s="73"/>
    </row>
    <row r="100" spans="1:14">
      <c r="A100" s="56">
        <v>97</v>
      </c>
      <c r="B100" s="78"/>
      <c r="C100" s="62"/>
      <c r="D100" s="86">
        <f t="shared" ca="1" si="3"/>
        <v>0</v>
      </c>
      <c r="E100" s="86">
        <f t="shared" ca="1" si="4"/>
        <v>0</v>
      </c>
      <c r="F100" s="86">
        <f t="shared" ca="1" si="5"/>
        <v>0</v>
      </c>
      <c r="G100" s="80"/>
      <c r="I100" s="73"/>
      <c r="J100" s="73"/>
      <c r="K100" s="80"/>
      <c r="M100" s="73"/>
      <c r="N100" s="73"/>
    </row>
    <row r="101" spans="1:14">
      <c r="A101" s="56">
        <v>98</v>
      </c>
      <c r="B101" s="78"/>
      <c r="C101" s="62"/>
      <c r="D101" s="86">
        <f t="shared" ca="1" si="3"/>
        <v>0</v>
      </c>
      <c r="E101" s="86">
        <f t="shared" ca="1" si="4"/>
        <v>0</v>
      </c>
      <c r="F101" s="86">
        <f t="shared" ca="1" si="5"/>
        <v>0</v>
      </c>
      <c r="G101" s="80"/>
      <c r="I101" s="73"/>
      <c r="J101" s="73"/>
      <c r="K101" s="80"/>
      <c r="M101" s="73"/>
      <c r="N101" s="73"/>
    </row>
    <row r="102" spans="1:14">
      <c r="A102" s="56">
        <v>99</v>
      </c>
      <c r="B102" s="78"/>
      <c r="C102" s="62"/>
      <c r="D102" s="86">
        <f t="shared" ca="1" si="3"/>
        <v>0</v>
      </c>
      <c r="E102" s="86">
        <f t="shared" ca="1" si="4"/>
        <v>0</v>
      </c>
      <c r="F102" s="86">
        <f t="shared" ca="1" si="5"/>
        <v>0</v>
      </c>
      <c r="G102" s="80"/>
      <c r="I102" s="73"/>
      <c r="J102" s="73"/>
      <c r="K102" s="80"/>
      <c r="M102" s="73"/>
      <c r="N102" s="73"/>
    </row>
    <row r="103" spans="1:14">
      <c r="A103" s="56">
        <v>100</v>
      </c>
      <c r="B103" s="78"/>
      <c r="C103" s="62"/>
      <c r="D103" s="86">
        <f t="shared" ca="1" si="3"/>
        <v>0</v>
      </c>
      <c r="E103" s="86">
        <f t="shared" ca="1" si="4"/>
        <v>0</v>
      </c>
      <c r="F103" s="86">
        <f t="shared" ca="1" si="5"/>
        <v>0</v>
      </c>
      <c r="G103" s="80"/>
      <c r="I103" s="73"/>
      <c r="J103" s="73"/>
      <c r="K103" s="80"/>
      <c r="M103" s="73"/>
      <c r="N103" s="73"/>
    </row>
    <row r="104" spans="1:14">
      <c r="A104" s="56">
        <v>101</v>
      </c>
      <c r="B104" s="78"/>
      <c r="C104" s="62"/>
      <c r="D104" s="86">
        <f t="shared" ca="1" si="3"/>
        <v>0</v>
      </c>
      <c r="E104" s="86">
        <f t="shared" ca="1" si="4"/>
        <v>0</v>
      </c>
      <c r="F104" s="86">
        <f t="shared" ca="1" si="5"/>
        <v>0</v>
      </c>
      <c r="G104" s="80"/>
      <c r="I104" s="73"/>
      <c r="J104" s="73"/>
      <c r="K104" s="80"/>
      <c r="M104" s="73"/>
      <c r="N104" s="73"/>
    </row>
    <row r="105" spans="1:14">
      <c r="A105" s="56">
        <v>102</v>
      </c>
      <c r="B105" s="78"/>
      <c r="C105" s="62"/>
      <c r="D105" s="86">
        <f t="shared" ca="1" si="3"/>
        <v>0</v>
      </c>
      <c r="E105" s="86">
        <f t="shared" ca="1" si="4"/>
        <v>0</v>
      </c>
      <c r="F105" s="86">
        <f t="shared" ca="1" si="5"/>
        <v>0</v>
      </c>
      <c r="G105" s="80"/>
      <c r="I105" s="73"/>
      <c r="J105" s="73"/>
      <c r="K105" s="80"/>
      <c r="M105" s="73"/>
      <c r="N105" s="73"/>
    </row>
    <row r="106" spans="1:14">
      <c r="A106" s="56">
        <v>103</v>
      </c>
      <c r="B106" s="78"/>
      <c r="C106" s="62"/>
      <c r="D106" s="86">
        <f t="shared" ca="1" si="3"/>
        <v>0</v>
      </c>
      <c r="E106" s="86">
        <f t="shared" ca="1" si="4"/>
        <v>0</v>
      </c>
      <c r="F106" s="86">
        <f t="shared" ca="1" si="5"/>
        <v>0</v>
      </c>
      <c r="G106" s="80"/>
      <c r="I106" s="73"/>
      <c r="J106" s="73"/>
      <c r="K106" s="80"/>
      <c r="M106" s="73"/>
      <c r="N106" s="73"/>
    </row>
    <row r="107" spans="1:14">
      <c r="A107" s="56">
        <v>104</v>
      </c>
      <c r="B107" s="78"/>
      <c r="C107" s="62"/>
      <c r="D107" s="86">
        <f t="shared" ca="1" si="3"/>
        <v>0</v>
      </c>
      <c r="E107" s="86">
        <f t="shared" ca="1" si="4"/>
        <v>0</v>
      </c>
      <c r="F107" s="86">
        <f t="shared" ca="1" si="5"/>
        <v>0</v>
      </c>
      <c r="G107" s="80"/>
      <c r="I107" s="73"/>
      <c r="J107" s="73"/>
      <c r="K107" s="80"/>
      <c r="M107" s="73"/>
      <c r="N107" s="73"/>
    </row>
    <row r="108" spans="1:14">
      <c r="A108" s="56">
        <v>105</v>
      </c>
      <c r="B108" s="78"/>
      <c r="C108" s="62"/>
      <c r="D108" s="86">
        <f t="shared" ca="1" si="3"/>
        <v>0</v>
      </c>
      <c r="E108" s="86">
        <f t="shared" ca="1" si="4"/>
        <v>0</v>
      </c>
      <c r="F108" s="86">
        <f t="shared" ca="1" si="5"/>
        <v>0</v>
      </c>
      <c r="G108" s="80"/>
      <c r="I108" s="73"/>
      <c r="J108" s="73"/>
      <c r="K108" s="80"/>
      <c r="M108" s="73"/>
      <c r="N108" s="73"/>
    </row>
    <row r="109" spans="1:14">
      <c r="A109" s="56">
        <v>106</v>
      </c>
      <c r="B109" s="78"/>
      <c r="C109" s="62"/>
      <c r="D109" s="86">
        <f t="shared" ca="1" si="3"/>
        <v>0</v>
      </c>
      <c r="E109" s="86">
        <f t="shared" ca="1" si="4"/>
        <v>0</v>
      </c>
      <c r="F109" s="86">
        <f t="shared" ca="1" si="5"/>
        <v>0</v>
      </c>
      <c r="G109" s="80"/>
      <c r="I109" s="73"/>
      <c r="J109" s="73"/>
      <c r="K109" s="80"/>
      <c r="M109" s="73"/>
      <c r="N109" s="73"/>
    </row>
    <row r="110" spans="1:14">
      <c r="A110" s="56">
        <v>107</v>
      </c>
      <c r="B110" s="78"/>
      <c r="C110" s="62"/>
      <c r="D110" s="86">
        <f t="shared" ca="1" si="3"/>
        <v>0</v>
      </c>
      <c r="E110" s="86">
        <f t="shared" ca="1" si="4"/>
        <v>0</v>
      </c>
      <c r="F110" s="86">
        <f t="shared" ca="1" si="5"/>
        <v>0</v>
      </c>
      <c r="G110" s="80"/>
      <c r="I110" s="73"/>
      <c r="J110" s="73"/>
      <c r="K110" s="80"/>
      <c r="M110" s="73"/>
      <c r="N110" s="73"/>
    </row>
    <row r="111" spans="1:14">
      <c r="A111" s="56">
        <v>108</v>
      </c>
      <c r="B111" s="78"/>
      <c r="C111" s="62"/>
      <c r="D111" s="86">
        <f t="shared" ca="1" si="3"/>
        <v>0</v>
      </c>
      <c r="E111" s="86">
        <f t="shared" ca="1" si="4"/>
        <v>0</v>
      </c>
      <c r="F111" s="86">
        <f t="shared" ca="1" si="5"/>
        <v>0</v>
      </c>
      <c r="G111" s="80"/>
      <c r="I111" s="73"/>
      <c r="J111" s="73"/>
      <c r="K111" s="80"/>
      <c r="M111" s="73"/>
      <c r="N111" s="73"/>
    </row>
    <row r="112" spans="1:14">
      <c r="A112" s="56">
        <v>109</v>
      </c>
      <c r="B112" s="78"/>
      <c r="C112" s="62"/>
      <c r="D112" s="86">
        <f t="shared" ca="1" si="3"/>
        <v>0</v>
      </c>
      <c r="E112" s="86">
        <f t="shared" ca="1" si="4"/>
        <v>0</v>
      </c>
      <c r="F112" s="86">
        <f t="shared" ca="1" si="5"/>
        <v>0</v>
      </c>
      <c r="G112" s="80"/>
      <c r="I112" s="73"/>
      <c r="J112" s="73"/>
      <c r="K112" s="80"/>
      <c r="M112" s="73"/>
      <c r="N112" s="73"/>
    </row>
    <row r="113" spans="1:14">
      <c r="A113" s="56">
        <v>110</v>
      </c>
      <c r="B113" s="78"/>
      <c r="C113" s="62"/>
      <c r="D113" s="86">
        <f t="shared" ca="1" si="3"/>
        <v>0</v>
      </c>
      <c r="E113" s="86">
        <f t="shared" ca="1" si="4"/>
        <v>0</v>
      </c>
      <c r="F113" s="86">
        <f t="shared" ca="1" si="5"/>
        <v>0</v>
      </c>
      <c r="G113" s="80"/>
      <c r="I113" s="73"/>
      <c r="J113" s="73"/>
      <c r="K113" s="80"/>
      <c r="M113" s="73"/>
      <c r="N113" s="73"/>
    </row>
    <row r="114" spans="1:14">
      <c r="A114" s="56">
        <v>111</v>
      </c>
      <c r="B114" s="78"/>
      <c r="C114" s="62"/>
      <c r="D114" s="86">
        <f t="shared" ca="1" si="3"/>
        <v>0</v>
      </c>
      <c r="E114" s="86">
        <f t="shared" ca="1" si="4"/>
        <v>0</v>
      </c>
      <c r="F114" s="86">
        <f t="shared" ca="1" si="5"/>
        <v>0</v>
      </c>
      <c r="G114" s="80"/>
      <c r="I114" s="73"/>
      <c r="J114" s="73"/>
      <c r="K114" s="80"/>
      <c r="M114" s="73"/>
      <c r="N114" s="73"/>
    </row>
    <row r="115" spans="1:14">
      <c r="A115" s="56">
        <v>112</v>
      </c>
      <c r="B115" s="78"/>
      <c r="C115" s="62"/>
      <c r="D115" s="86">
        <f t="shared" ca="1" si="3"/>
        <v>0</v>
      </c>
      <c r="E115" s="86">
        <f t="shared" ca="1" si="4"/>
        <v>0</v>
      </c>
      <c r="F115" s="86">
        <f t="shared" ca="1" si="5"/>
        <v>0</v>
      </c>
      <c r="G115" s="80"/>
      <c r="I115" s="73"/>
      <c r="J115" s="73"/>
      <c r="K115" s="80"/>
      <c r="M115" s="73"/>
      <c r="N115" s="73"/>
    </row>
    <row r="116" spans="1:14">
      <c r="A116" s="56">
        <v>113</v>
      </c>
      <c r="B116" s="78"/>
      <c r="C116" s="62"/>
      <c r="D116" s="86">
        <f t="shared" ca="1" si="3"/>
        <v>0</v>
      </c>
      <c r="E116" s="86">
        <f t="shared" ca="1" si="4"/>
        <v>0</v>
      </c>
      <c r="F116" s="86">
        <f t="shared" ca="1" si="5"/>
        <v>0</v>
      </c>
      <c r="G116" s="80"/>
      <c r="I116" s="73"/>
      <c r="J116" s="73"/>
      <c r="K116" s="80"/>
      <c r="M116" s="73"/>
      <c r="N116" s="73"/>
    </row>
    <row r="117" spans="1:14">
      <c r="A117" s="56">
        <v>114</v>
      </c>
      <c r="B117" s="78"/>
      <c r="C117" s="62"/>
      <c r="D117" s="86">
        <f t="shared" ca="1" si="3"/>
        <v>0</v>
      </c>
      <c r="E117" s="86">
        <f t="shared" ca="1" si="4"/>
        <v>0</v>
      </c>
      <c r="F117" s="86">
        <f t="shared" ca="1" si="5"/>
        <v>0</v>
      </c>
      <c r="G117" s="80"/>
      <c r="I117" s="73"/>
      <c r="J117" s="73"/>
      <c r="K117" s="80"/>
      <c r="M117" s="73"/>
      <c r="N117" s="73"/>
    </row>
    <row r="118" spans="1:14">
      <c r="A118" s="56">
        <v>115</v>
      </c>
      <c r="B118" s="78"/>
      <c r="C118" s="62"/>
      <c r="D118" s="86">
        <f t="shared" ca="1" si="3"/>
        <v>0</v>
      </c>
      <c r="E118" s="86">
        <f t="shared" ca="1" si="4"/>
        <v>0</v>
      </c>
      <c r="F118" s="86">
        <f t="shared" ca="1" si="5"/>
        <v>0</v>
      </c>
      <c r="G118" s="80"/>
      <c r="I118" s="73"/>
      <c r="J118" s="73"/>
      <c r="K118" s="80"/>
      <c r="M118" s="73"/>
      <c r="N118" s="73"/>
    </row>
    <row r="119" spans="1:14">
      <c r="A119" s="56">
        <v>116</v>
      </c>
      <c r="B119" s="78"/>
      <c r="C119" s="62"/>
      <c r="D119" s="86">
        <f t="shared" ca="1" si="3"/>
        <v>0</v>
      </c>
      <c r="E119" s="86">
        <f t="shared" ca="1" si="4"/>
        <v>0</v>
      </c>
      <c r="F119" s="86">
        <f t="shared" ca="1" si="5"/>
        <v>0</v>
      </c>
      <c r="G119" s="80"/>
      <c r="I119" s="73"/>
      <c r="J119" s="73"/>
      <c r="K119" s="80"/>
      <c r="M119" s="73"/>
      <c r="N119" s="73"/>
    </row>
    <row r="120" spans="1:14">
      <c r="A120" s="56">
        <v>117</v>
      </c>
      <c r="B120" s="78"/>
      <c r="C120" s="62"/>
      <c r="D120" s="86">
        <f t="shared" ca="1" si="3"/>
        <v>0</v>
      </c>
      <c r="E120" s="86">
        <f t="shared" ca="1" si="4"/>
        <v>0</v>
      </c>
      <c r="F120" s="86">
        <f t="shared" ca="1" si="5"/>
        <v>0</v>
      </c>
      <c r="G120" s="80"/>
      <c r="I120" s="73"/>
      <c r="J120" s="73"/>
      <c r="K120" s="80"/>
      <c r="M120" s="73"/>
      <c r="N120" s="73"/>
    </row>
    <row r="121" spans="1:14">
      <c r="A121" s="56">
        <v>118</v>
      </c>
      <c r="B121" s="78"/>
      <c r="C121" s="62"/>
      <c r="D121" s="86">
        <f t="shared" ca="1" si="3"/>
        <v>0</v>
      </c>
      <c r="E121" s="86">
        <f t="shared" ca="1" si="4"/>
        <v>0</v>
      </c>
      <c r="F121" s="86">
        <f t="shared" ca="1" si="5"/>
        <v>0</v>
      </c>
      <c r="G121" s="80"/>
      <c r="I121" s="73"/>
      <c r="J121" s="73"/>
      <c r="K121" s="80"/>
      <c r="M121" s="73"/>
      <c r="N121" s="73"/>
    </row>
    <row r="122" spans="1:14">
      <c r="A122" s="56">
        <v>119</v>
      </c>
      <c r="B122" s="78"/>
      <c r="C122" s="62"/>
      <c r="D122" s="86">
        <f t="shared" ca="1" si="3"/>
        <v>0</v>
      </c>
      <c r="E122" s="86">
        <f t="shared" ca="1" si="4"/>
        <v>0</v>
      </c>
      <c r="F122" s="86">
        <f t="shared" ca="1" si="5"/>
        <v>0</v>
      </c>
      <c r="G122" s="80"/>
      <c r="I122" s="73"/>
      <c r="J122" s="73"/>
      <c r="K122" s="80"/>
      <c r="M122" s="73"/>
      <c r="N122" s="73"/>
    </row>
    <row r="123" spans="1:14">
      <c r="A123" s="56">
        <v>120</v>
      </c>
      <c r="B123" s="78"/>
      <c r="C123" s="62"/>
      <c r="D123" s="86">
        <f t="shared" ca="1" si="3"/>
        <v>0</v>
      </c>
      <c r="E123" s="86">
        <f t="shared" ca="1" si="4"/>
        <v>0</v>
      </c>
      <c r="F123" s="86">
        <f t="shared" ca="1" si="5"/>
        <v>0</v>
      </c>
      <c r="G123" s="80"/>
      <c r="I123" s="73"/>
      <c r="J123" s="73"/>
      <c r="K123" s="80"/>
      <c r="M123" s="73"/>
      <c r="N123" s="73"/>
    </row>
    <row r="124" spans="1:14">
      <c r="A124" s="56">
        <v>121</v>
      </c>
      <c r="B124" s="78"/>
      <c r="C124" s="62"/>
      <c r="D124" s="86">
        <f t="shared" ca="1" si="3"/>
        <v>0</v>
      </c>
      <c r="E124" s="86">
        <f t="shared" ca="1" si="4"/>
        <v>0</v>
      </c>
      <c r="F124" s="86">
        <f t="shared" ca="1" si="5"/>
        <v>0</v>
      </c>
      <c r="G124" s="80"/>
      <c r="I124" s="73"/>
      <c r="J124" s="73"/>
      <c r="K124" s="80"/>
      <c r="M124" s="73"/>
      <c r="N124" s="73"/>
    </row>
    <row r="125" spans="1:14">
      <c r="A125" s="56">
        <v>122</v>
      </c>
      <c r="B125" s="78"/>
      <c r="C125" s="62"/>
      <c r="D125" s="86">
        <f t="shared" ca="1" si="3"/>
        <v>0</v>
      </c>
      <c r="E125" s="86">
        <f t="shared" ca="1" si="4"/>
        <v>0</v>
      </c>
      <c r="F125" s="86">
        <f t="shared" ca="1" si="5"/>
        <v>0</v>
      </c>
      <c r="G125" s="80"/>
      <c r="I125" s="73"/>
      <c r="J125" s="73"/>
      <c r="K125" s="80"/>
      <c r="M125" s="73"/>
      <c r="N125" s="73"/>
    </row>
    <row r="126" spans="1:14">
      <c r="A126" s="56">
        <v>123</v>
      </c>
      <c r="B126" s="78"/>
      <c r="C126" s="62"/>
      <c r="D126" s="86">
        <f t="shared" ca="1" si="3"/>
        <v>0</v>
      </c>
      <c r="E126" s="86">
        <f t="shared" ca="1" si="4"/>
        <v>0</v>
      </c>
      <c r="F126" s="86">
        <f t="shared" ca="1" si="5"/>
        <v>0</v>
      </c>
      <c r="G126" s="80"/>
      <c r="I126" s="73"/>
      <c r="J126" s="73"/>
      <c r="K126" s="80"/>
      <c r="M126" s="73"/>
      <c r="N126" s="73"/>
    </row>
    <row r="127" spans="1:14">
      <c r="A127" s="56">
        <v>124</v>
      </c>
      <c r="B127" s="78"/>
      <c r="C127" s="62"/>
      <c r="D127" s="86">
        <f t="shared" ca="1" si="3"/>
        <v>0</v>
      </c>
      <c r="E127" s="86">
        <f t="shared" ca="1" si="4"/>
        <v>0</v>
      </c>
      <c r="F127" s="86">
        <f t="shared" ca="1" si="5"/>
        <v>0</v>
      </c>
      <c r="G127" s="80"/>
      <c r="I127" s="73"/>
      <c r="J127" s="73"/>
      <c r="K127" s="80"/>
      <c r="M127" s="73"/>
      <c r="N127" s="73"/>
    </row>
    <row r="128" spans="1:14">
      <c r="A128" s="56">
        <v>125</v>
      </c>
      <c r="B128" s="78"/>
      <c r="C128" s="62"/>
      <c r="D128" s="86">
        <f t="shared" ca="1" si="3"/>
        <v>0</v>
      </c>
      <c r="E128" s="86">
        <f t="shared" ca="1" si="4"/>
        <v>0</v>
      </c>
      <c r="F128" s="86">
        <f t="shared" ca="1" si="5"/>
        <v>0</v>
      </c>
      <c r="G128" s="80"/>
      <c r="I128" s="73"/>
      <c r="J128" s="73"/>
      <c r="K128" s="80"/>
      <c r="M128" s="73"/>
      <c r="N128" s="73"/>
    </row>
    <row r="129" spans="1:14">
      <c r="A129" s="56">
        <v>126</v>
      </c>
      <c r="B129" s="78"/>
      <c r="C129" s="62"/>
      <c r="D129" s="86">
        <f t="shared" ca="1" si="3"/>
        <v>0</v>
      </c>
      <c r="E129" s="86">
        <f t="shared" ca="1" si="4"/>
        <v>0</v>
      </c>
      <c r="F129" s="86">
        <f t="shared" ca="1" si="5"/>
        <v>0</v>
      </c>
      <c r="G129" s="80"/>
      <c r="I129" s="73"/>
      <c r="J129" s="73"/>
      <c r="K129" s="80"/>
      <c r="M129" s="73"/>
      <c r="N129" s="73"/>
    </row>
    <row r="130" spans="1:14">
      <c r="A130" s="56">
        <v>127</v>
      </c>
      <c r="B130" s="78"/>
      <c r="C130" s="62"/>
      <c r="D130" s="86">
        <f t="shared" ca="1" si="3"/>
        <v>0</v>
      </c>
      <c r="E130" s="86">
        <f t="shared" ca="1" si="4"/>
        <v>0</v>
      </c>
      <c r="F130" s="86">
        <f t="shared" ca="1" si="5"/>
        <v>0</v>
      </c>
      <c r="G130" s="80"/>
      <c r="I130" s="73"/>
      <c r="J130" s="73"/>
      <c r="K130" s="80"/>
      <c r="M130" s="73"/>
      <c r="N130" s="73"/>
    </row>
    <row r="131" spans="1:14">
      <c r="A131" s="56">
        <v>128</v>
      </c>
      <c r="B131" s="78"/>
      <c r="C131" s="62"/>
      <c r="D131" s="86">
        <f t="shared" ca="1" si="3"/>
        <v>0</v>
      </c>
      <c r="E131" s="86">
        <f t="shared" ca="1" si="4"/>
        <v>0</v>
      </c>
      <c r="F131" s="86">
        <f t="shared" ca="1" si="5"/>
        <v>0</v>
      </c>
      <c r="G131" s="80"/>
      <c r="I131" s="73"/>
      <c r="J131" s="73"/>
      <c r="K131" s="80"/>
      <c r="M131" s="73"/>
      <c r="N131" s="73"/>
    </row>
    <row r="132" spans="1:14">
      <c r="A132" s="56">
        <v>129</v>
      </c>
      <c r="B132" s="78"/>
      <c r="C132" s="62"/>
      <c r="D132" s="86">
        <f t="shared" ref="D132:D195" ca="1" si="6">SUMIF($I$4:$J$5001,B132,$J$4:$J$5001)</f>
        <v>0</v>
      </c>
      <c r="E132" s="86">
        <f t="shared" ref="E132:E195" ca="1" si="7">SUMIF(M132:N997,B132,N132:N997)</f>
        <v>0</v>
      </c>
      <c r="F132" s="86">
        <f t="shared" ca="1" si="5"/>
        <v>0</v>
      </c>
      <c r="G132" s="80"/>
      <c r="I132" s="73"/>
      <c r="J132" s="73"/>
      <c r="K132" s="80"/>
      <c r="M132" s="73"/>
      <c r="N132" s="73"/>
    </row>
    <row r="133" spans="1:14">
      <c r="A133" s="56">
        <v>130</v>
      </c>
      <c r="B133" s="78"/>
      <c r="C133" s="62"/>
      <c r="D133" s="86">
        <f t="shared" ca="1" si="6"/>
        <v>0</v>
      </c>
      <c r="E133" s="86">
        <f t="shared" ca="1" si="7"/>
        <v>0</v>
      </c>
      <c r="F133" s="86">
        <f t="shared" ref="F133:F196" ca="1" si="8">C133+D133-E133</f>
        <v>0</v>
      </c>
      <c r="G133" s="80"/>
      <c r="I133" s="73"/>
      <c r="J133" s="73"/>
      <c r="K133" s="80"/>
      <c r="M133" s="73"/>
      <c r="N133" s="73"/>
    </row>
    <row r="134" spans="1:14">
      <c r="A134" s="56">
        <v>131</v>
      </c>
      <c r="B134" s="78"/>
      <c r="C134" s="62"/>
      <c r="D134" s="86">
        <f t="shared" ca="1" si="6"/>
        <v>0</v>
      </c>
      <c r="E134" s="86">
        <f t="shared" ca="1" si="7"/>
        <v>0</v>
      </c>
      <c r="F134" s="86">
        <f t="shared" ca="1" si="8"/>
        <v>0</v>
      </c>
      <c r="G134" s="80"/>
      <c r="I134" s="73"/>
      <c r="J134" s="73"/>
      <c r="K134" s="80"/>
      <c r="M134" s="73"/>
      <c r="N134" s="73"/>
    </row>
    <row r="135" spans="1:14">
      <c r="A135" s="56">
        <v>132</v>
      </c>
      <c r="B135" s="78"/>
      <c r="C135" s="62"/>
      <c r="D135" s="86">
        <f t="shared" ca="1" si="6"/>
        <v>0</v>
      </c>
      <c r="E135" s="86">
        <f t="shared" ca="1" si="7"/>
        <v>0</v>
      </c>
      <c r="F135" s="86">
        <f t="shared" ca="1" si="8"/>
        <v>0</v>
      </c>
      <c r="G135" s="80"/>
      <c r="I135" s="73"/>
      <c r="J135" s="73"/>
      <c r="K135" s="80"/>
      <c r="M135" s="73"/>
      <c r="N135" s="73"/>
    </row>
    <row r="136" spans="1:14">
      <c r="A136" s="56">
        <v>133</v>
      </c>
      <c r="B136" s="78"/>
      <c r="C136" s="62"/>
      <c r="D136" s="86">
        <f t="shared" ca="1" si="6"/>
        <v>0</v>
      </c>
      <c r="E136" s="86">
        <f t="shared" ca="1" si="7"/>
        <v>0</v>
      </c>
      <c r="F136" s="86">
        <f t="shared" ca="1" si="8"/>
        <v>0</v>
      </c>
      <c r="G136" s="80"/>
      <c r="I136" s="73"/>
      <c r="J136" s="73"/>
      <c r="K136" s="80"/>
      <c r="M136" s="73"/>
      <c r="N136" s="73"/>
    </row>
    <row r="137" spans="1:14">
      <c r="A137" s="56">
        <v>134</v>
      </c>
      <c r="B137" s="78"/>
      <c r="C137" s="62"/>
      <c r="D137" s="86">
        <f t="shared" ca="1" si="6"/>
        <v>0</v>
      </c>
      <c r="E137" s="86">
        <f t="shared" ca="1" si="7"/>
        <v>0</v>
      </c>
      <c r="F137" s="86">
        <f t="shared" ca="1" si="8"/>
        <v>0</v>
      </c>
      <c r="G137" s="80"/>
      <c r="I137" s="73"/>
      <c r="J137" s="73"/>
      <c r="K137" s="80"/>
      <c r="M137" s="73"/>
      <c r="N137" s="73"/>
    </row>
    <row r="138" spans="1:14">
      <c r="A138" s="56">
        <v>135</v>
      </c>
      <c r="B138" s="78"/>
      <c r="C138" s="62"/>
      <c r="D138" s="86">
        <f t="shared" ca="1" si="6"/>
        <v>0</v>
      </c>
      <c r="E138" s="86">
        <f t="shared" ca="1" si="7"/>
        <v>0</v>
      </c>
      <c r="F138" s="86">
        <f t="shared" ca="1" si="8"/>
        <v>0</v>
      </c>
      <c r="G138" s="80"/>
      <c r="I138" s="73"/>
      <c r="J138" s="73"/>
      <c r="K138" s="80"/>
      <c r="M138" s="73"/>
      <c r="N138" s="73"/>
    </row>
    <row r="139" spans="1:14">
      <c r="A139" s="56">
        <v>136</v>
      </c>
      <c r="B139" s="78"/>
      <c r="C139" s="62"/>
      <c r="D139" s="86">
        <f t="shared" ca="1" si="6"/>
        <v>0</v>
      </c>
      <c r="E139" s="86">
        <f t="shared" ca="1" si="7"/>
        <v>0</v>
      </c>
      <c r="F139" s="86">
        <f t="shared" ca="1" si="8"/>
        <v>0</v>
      </c>
      <c r="G139" s="80"/>
      <c r="I139" s="73"/>
      <c r="J139" s="73"/>
      <c r="K139" s="80"/>
      <c r="M139" s="73"/>
      <c r="N139" s="73"/>
    </row>
    <row r="140" spans="1:14">
      <c r="A140" s="56">
        <v>137</v>
      </c>
      <c r="B140" s="78"/>
      <c r="C140" s="62"/>
      <c r="D140" s="86">
        <f t="shared" ca="1" si="6"/>
        <v>0</v>
      </c>
      <c r="E140" s="86">
        <f t="shared" ca="1" si="7"/>
        <v>0</v>
      </c>
      <c r="F140" s="86">
        <f t="shared" ca="1" si="8"/>
        <v>0</v>
      </c>
      <c r="G140" s="80"/>
      <c r="I140" s="73"/>
      <c r="J140" s="73"/>
      <c r="K140" s="80"/>
      <c r="M140" s="73"/>
      <c r="N140" s="73"/>
    </row>
    <row r="141" spans="1:14">
      <c r="A141" s="56">
        <v>138</v>
      </c>
      <c r="B141" s="78"/>
      <c r="C141" s="62"/>
      <c r="D141" s="86">
        <f t="shared" ca="1" si="6"/>
        <v>0</v>
      </c>
      <c r="E141" s="86">
        <f t="shared" ca="1" si="7"/>
        <v>0</v>
      </c>
      <c r="F141" s="86">
        <f t="shared" ca="1" si="8"/>
        <v>0</v>
      </c>
      <c r="G141" s="80"/>
      <c r="I141" s="73"/>
      <c r="J141" s="73"/>
      <c r="K141" s="80"/>
      <c r="M141" s="73"/>
      <c r="N141" s="73"/>
    </row>
    <row r="142" spans="1:14">
      <c r="A142" s="56">
        <v>139</v>
      </c>
      <c r="B142" s="78"/>
      <c r="C142" s="62"/>
      <c r="D142" s="86">
        <f t="shared" ca="1" si="6"/>
        <v>0</v>
      </c>
      <c r="E142" s="86">
        <f t="shared" ca="1" si="7"/>
        <v>0</v>
      </c>
      <c r="F142" s="86">
        <f t="shared" ca="1" si="8"/>
        <v>0</v>
      </c>
      <c r="G142" s="80"/>
      <c r="I142" s="73"/>
      <c r="J142" s="73"/>
      <c r="K142" s="80"/>
      <c r="M142" s="73"/>
      <c r="N142" s="73"/>
    </row>
    <row r="143" spans="1:14">
      <c r="A143" s="56">
        <v>140</v>
      </c>
      <c r="B143" s="78"/>
      <c r="C143" s="62"/>
      <c r="D143" s="86">
        <f t="shared" ca="1" si="6"/>
        <v>0</v>
      </c>
      <c r="E143" s="86">
        <f t="shared" ca="1" si="7"/>
        <v>0</v>
      </c>
      <c r="F143" s="86">
        <f t="shared" ca="1" si="8"/>
        <v>0</v>
      </c>
      <c r="G143" s="80"/>
      <c r="I143" s="73"/>
      <c r="J143" s="73"/>
      <c r="K143" s="80"/>
      <c r="M143" s="73"/>
      <c r="N143" s="73"/>
    </row>
    <row r="144" spans="1:14">
      <c r="A144" s="56">
        <v>141</v>
      </c>
      <c r="B144" s="78"/>
      <c r="C144" s="62"/>
      <c r="D144" s="86">
        <f t="shared" ca="1" si="6"/>
        <v>0</v>
      </c>
      <c r="E144" s="86">
        <f t="shared" ca="1" si="7"/>
        <v>0</v>
      </c>
      <c r="F144" s="86">
        <f t="shared" ca="1" si="8"/>
        <v>0</v>
      </c>
      <c r="G144" s="80"/>
      <c r="I144" s="73"/>
      <c r="J144" s="73"/>
      <c r="K144" s="80"/>
      <c r="M144" s="73"/>
      <c r="N144" s="73"/>
    </row>
    <row r="145" spans="1:14">
      <c r="A145" s="56">
        <v>142</v>
      </c>
      <c r="B145" s="78"/>
      <c r="C145" s="62"/>
      <c r="D145" s="86">
        <f t="shared" ca="1" si="6"/>
        <v>0</v>
      </c>
      <c r="E145" s="86">
        <f t="shared" ca="1" si="7"/>
        <v>0</v>
      </c>
      <c r="F145" s="86">
        <f t="shared" ca="1" si="8"/>
        <v>0</v>
      </c>
      <c r="G145" s="80"/>
      <c r="I145" s="73"/>
      <c r="J145" s="73"/>
      <c r="K145" s="80"/>
      <c r="M145" s="73"/>
      <c r="N145" s="73"/>
    </row>
    <row r="146" spans="1:14">
      <c r="A146" s="56">
        <v>143</v>
      </c>
      <c r="B146" s="78"/>
      <c r="C146" s="62"/>
      <c r="D146" s="86">
        <f t="shared" ca="1" si="6"/>
        <v>0</v>
      </c>
      <c r="E146" s="86">
        <f t="shared" ca="1" si="7"/>
        <v>0</v>
      </c>
      <c r="F146" s="86">
        <f t="shared" ca="1" si="8"/>
        <v>0</v>
      </c>
      <c r="G146" s="80"/>
      <c r="I146" s="73"/>
      <c r="J146" s="73"/>
      <c r="K146" s="80"/>
      <c r="M146" s="73"/>
      <c r="N146" s="73"/>
    </row>
    <row r="147" spans="1:14">
      <c r="A147" s="56">
        <v>144</v>
      </c>
      <c r="B147" s="78"/>
      <c r="C147" s="62"/>
      <c r="D147" s="86">
        <f t="shared" ca="1" si="6"/>
        <v>0</v>
      </c>
      <c r="E147" s="86">
        <f t="shared" ca="1" si="7"/>
        <v>0</v>
      </c>
      <c r="F147" s="86">
        <f t="shared" ca="1" si="8"/>
        <v>0</v>
      </c>
      <c r="G147" s="80"/>
      <c r="I147" s="73"/>
      <c r="J147" s="73"/>
      <c r="K147" s="80"/>
      <c r="M147" s="73"/>
      <c r="N147" s="73"/>
    </row>
    <row r="148" spans="1:14">
      <c r="A148" s="56">
        <v>145</v>
      </c>
      <c r="B148" s="78"/>
      <c r="C148" s="62"/>
      <c r="D148" s="86">
        <f t="shared" ca="1" si="6"/>
        <v>0</v>
      </c>
      <c r="E148" s="86">
        <f t="shared" ca="1" si="7"/>
        <v>0</v>
      </c>
      <c r="F148" s="86">
        <f t="shared" ca="1" si="8"/>
        <v>0</v>
      </c>
      <c r="G148" s="80"/>
      <c r="I148" s="73"/>
      <c r="J148" s="73"/>
      <c r="K148" s="80"/>
      <c r="M148" s="73"/>
      <c r="N148" s="73"/>
    </row>
    <row r="149" spans="1:14">
      <c r="A149" s="56">
        <v>146</v>
      </c>
      <c r="B149" s="78"/>
      <c r="C149" s="62"/>
      <c r="D149" s="86">
        <f t="shared" ca="1" si="6"/>
        <v>0</v>
      </c>
      <c r="E149" s="86">
        <f t="shared" ca="1" si="7"/>
        <v>0</v>
      </c>
      <c r="F149" s="86">
        <f t="shared" ca="1" si="8"/>
        <v>0</v>
      </c>
      <c r="G149" s="80"/>
      <c r="I149" s="73"/>
      <c r="J149" s="73"/>
      <c r="K149" s="80"/>
      <c r="M149" s="73"/>
      <c r="N149" s="73"/>
    </row>
    <row r="150" spans="1:14">
      <c r="A150" s="56">
        <v>147</v>
      </c>
      <c r="B150" s="78"/>
      <c r="C150" s="62"/>
      <c r="D150" s="86">
        <f t="shared" ca="1" si="6"/>
        <v>0</v>
      </c>
      <c r="E150" s="86">
        <f t="shared" ca="1" si="7"/>
        <v>0</v>
      </c>
      <c r="F150" s="86">
        <f t="shared" ca="1" si="8"/>
        <v>0</v>
      </c>
      <c r="G150" s="80"/>
      <c r="I150" s="73"/>
      <c r="J150" s="73"/>
      <c r="K150" s="80"/>
      <c r="M150" s="73"/>
      <c r="N150" s="73"/>
    </row>
    <row r="151" spans="1:14">
      <c r="A151" s="56">
        <v>148</v>
      </c>
      <c r="B151" s="78"/>
      <c r="C151" s="62"/>
      <c r="D151" s="86">
        <f t="shared" ca="1" si="6"/>
        <v>0</v>
      </c>
      <c r="E151" s="86">
        <f t="shared" ca="1" si="7"/>
        <v>0</v>
      </c>
      <c r="F151" s="86">
        <f t="shared" ca="1" si="8"/>
        <v>0</v>
      </c>
      <c r="G151" s="80"/>
      <c r="I151" s="73"/>
      <c r="J151" s="73"/>
      <c r="K151" s="80"/>
      <c r="M151" s="73"/>
      <c r="N151" s="73"/>
    </row>
    <row r="152" spans="1:14">
      <c r="A152" s="56">
        <v>149</v>
      </c>
      <c r="B152" s="78"/>
      <c r="C152" s="62"/>
      <c r="D152" s="86">
        <f t="shared" ca="1" si="6"/>
        <v>0</v>
      </c>
      <c r="E152" s="86">
        <f t="shared" ca="1" si="7"/>
        <v>0</v>
      </c>
      <c r="F152" s="86">
        <f t="shared" ca="1" si="8"/>
        <v>0</v>
      </c>
      <c r="G152" s="80"/>
      <c r="I152" s="73"/>
      <c r="J152" s="73"/>
      <c r="K152" s="80"/>
      <c r="M152" s="73"/>
      <c r="N152" s="73"/>
    </row>
    <row r="153" spans="1:14">
      <c r="A153" s="56">
        <v>150</v>
      </c>
      <c r="B153" s="78"/>
      <c r="C153" s="62"/>
      <c r="D153" s="86">
        <f t="shared" ca="1" si="6"/>
        <v>0</v>
      </c>
      <c r="E153" s="86">
        <f t="shared" ca="1" si="7"/>
        <v>0</v>
      </c>
      <c r="F153" s="86">
        <f t="shared" ca="1" si="8"/>
        <v>0</v>
      </c>
      <c r="G153" s="80"/>
      <c r="I153" s="73"/>
      <c r="J153" s="73"/>
      <c r="K153" s="80"/>
      <c r="M153" s="73"/>
      <c r="N153" s="73"/>
    </row>
    <row r="154" spans="1:14">
      <c r="A154" s="56">
        <v>151</v>
      </c>
      <c r="B154" s="78"/>
      <c r="C154" s="62"/>
      <c r="D154" s="86">
        <f t="shared" ca="1" si="6"/>
        <v>0</v>
      </c>
      <c r="E154" s="86">
        <f t="shared" ca="1" si="7"/>
        <v>0</v>
      </c>
      <c r="F154" s="86">
        <f t="shared" ca="1" si="8"/>
        <v>0</v>
      </c>
      <c r="G154" s="80"/>
      <c r="I154" s="73"/>
      <c r="J154" s="73"/>
      <c r="K154" s="80"/>
      <c r="M154" s="73"/>
      <c r="N154" s="73"/>
    </row>
    <row r="155" spans="1:14">
      <c r="A155" s="56">
        <v>152</v>
      </c>
      <c r="B155" s="78"/>
      <c r="C155" s="62"/>
      <c r="D155" s="86">
        <f t="shared" ca="1" si="6"/>
        <v>0</v>
      </c>
      <c r="E155" s="86">
        <f t="shared" ca="1" si="7"/>
        <v>0</v>
      </c>
      <c r="F155" s="86">
        <f t="shared" ca="1" si="8"/>
        <v>0</v>
      </c>
      <c r="G155" s="80"/>
      <c r="I155" s="73"/>
      <c r="J155" s="73"/>
      <c r="K155" s="80"/>
      <c r="M155" s="73"/>
      <c r="N155" s="73"/>
    </row>
    <row r="156" spans="1:14">
      <c r="A156" s="56">
        <v>153</v>
      </c>
      <c r="B156" s="78"/>
      <c r="C156" s="62"/>
      <c r="D156" s="86">
        <f t="shared" ca="1" si="6"/>
        <v>0</v>
      </c>
      <c r="E156" s="86">
        <f t="shared" ca="1" si="7"/>
        <v>0</v>
      </c>
      <c r="F156" s="86">
        <f t="shared" ca="1" si="8"/>
        <v>0</v>
      </c>
      <c r="G156" s="80"/>
      <c r="I156" s="73"/>
      <c r="J156" s="73"/>
      <c r="K156" s="80"/>
      <c r="M156" s="73"/>
      <c r="N156" s="73"/>
    </row>
    <row r="157" spans="1:14">
      <c r="A157" s="56">
        <v>154</v>
      </c>
      <c r="B157" s="78"/>
      <c r="C157" s="62"/>
      <c r="D157" s="86">
        <f t="shared" ca="1" si="6"/>
        <v>0</v>
      </c>
      <c r="E157" s="86">
        <f t="shared" ca="1" si="7"/>
        <v>0</v>
      </c>
      <c r="F157" s="86">
        <f t="shared" ca="1" si="8"/>
        <v>0</v>
      </c>
      <c r="G157" s="80"/>
      <c r="I157" s="73"/>
      <c r="J157" s="73"/>
      <c r="K157" s="80"/>
      <c r="M157" s="73"/>
      <c r="N157" s="73"/>
    </row>
    <row r="158" spans="1:14">
      <c r="A158" s="56">
        <v>155</v>
      </c>
      <c r="B158" s="78"/>
      <c r="C158" s="62"/>
      <c r="D158" s="86">
        <f t="shared" ca="1" si="6"/>
        <v>0</v>
      </c>
      <c r="E158" s="86">
        <f t="shared" ca="1" si="7"/>
        <v>0</v>
      </c>
      <c r="F158" s="86">
        <f t="shared" ca="1" si="8"/>
        <v>0</v>
      </c>
      <c r="G158" s="80"/>
      <c r="I158" s="73"/>
      <c r="J158" s="73"/>
      <c r="K158" s="80"/>
      <c r="M158" s="73"/>
      <c r="N158" s="73"/>
    </row>
    <row r="159" spans="1:14">
      <c r="A159" s="56">
        <v>156</v>
      </c>
      <c r="B159" s="78"/>
      <c r="C159" s="62"/>
      <c r="D159" s="86">
        <f t="shared" ca="1" si="6"/>
        <v>0</v>
      </c>
      <c r="E159" s="86">
        <f t="shared" ca="1" si="7"/>
        <v>0</v>
      </c>
      <c r="F159" s="86">
        <f t="shared" ca="1" si="8"/>
        <v>0</v>
      </c>
      <c r="G159" s="80"/>
      <c r="I159" s="73"/>
      <c r="J159" s="73"/>
      <c r="K159" s="80"/>
      <c r="M159" s="73"/>
      <c r="N159" s="73"/>
    </row>
    <row r="160" spans="1:14">
      <c r="A160" s="56">
        <v>157</v>
      </c>
      <c r="B160" s="78"/>
      <c r="C160" s="62"/>
      <c r="D160" s="86">
        <f t="shared" ca="1" si="6"/>
        <v>0</v>
      </c>
      <c r="E160" s="86">
        <f t="shared" ca="1" si="7"/>
        <v>0</v>
      </c>
      <c r="F160" s="86">
        <f t="shared" ca="1" si="8"/>
        <v>0</v>
      </c>
      <c r="G160" s="80"/>
      <c r="I160" s="73"/>
      <c r="J160" s="73"/>
      <c r="K160" s="80"/>
      <c r="M160" s="73"/>
      <c r="N160" s="73"/>
    </row>
    <row r="161" spans="1:14">
      <c r="A161" s="56">
        <v>158</v>
      </c>
      <c r="B161" s="78"/>
      <c r="C161" s="62"/>
      <c r="D161" s="86">
        <f t="shared" ca="1" si="6"/>
        <v>0</v>
      </c>
      <c r="E161" s="86">
        <f t="shared" ca="1" si="7"/>
        <v>0</v>
      </c>
      <c r="F161" s="86">
        <f t="shared" ca="1" si="8"/>
        <v>0</v>
      </c>
      <c r="G161" s="80"/>
      <c r="I161" s="73"/>
      <c r="J161" s="73"/>
      <c r="K161" s="80"/>
      <c r="M161" s="73"/>
      <c r="N161" s="73"/>
    </row>
    <row r="162" spans="1:14">
      <c r="A162" s="56">
        <v>159</v>
      </c>
      <c r="B162" s="78"/>
      <c r="C162" s="62"/>
      <c r="D162" s="86">
        <f t="shared" ca="1" si="6"/>
        <v>0</v>
      </c>
      <c r="E162" s="86">
        <f t="shared" ca="1" si="7"/>
        <v>0</v>
      </c>
      <c r="F162" s="86">
        <f t="shared" ca="1" si="8"/>
        <v>0</v>
      </c>
      <c r="G162" s="80"/>
      <c r="I162" s="73"/>
      <c r="J162" s="73"/>
      <c r="K162" s="80"/>
      <c r="M162" s="73"/>
      <c r="N162" s="73"/>
    </row>
    <row r="163" spans="1:14">
      <c r="A163" s="56">
        <v>160</v>
      </c>
      <c r="B163" s="78"/>
      <c r="C163" s="62"/>
      <c r="D163" s="86">
        <f t="shared" ca="1" si="6"/>
        <v>0</v>
      </c>
      <c r="E163" s="86">
        <f t="shared" ca="1" si="7"/>
        <v>0</v>
      </c>
      <c r="F163" s="86">
        <f t="shared" ca="1" si="8"/>
        <v>0</v>
      </c>
      <c r="G163" s="80"/>
      <c r="I163" s="73"/>
      <c r="J163" s="73"/>
      <c r="K163" s="80"/>
      <c r="M163" s="73"/>
      <c r="N163" s="73"/>
    </row>
    <row r="164" spans="1:14">
      <c r="A164" s="56">
        <v>161</v>
      </c>
      <c r="B164" s="78"/>
      <c r="C164" s="62"/>
      <c r="D164" s="86">
        <f t="shared" ca="1" si="6"/>
        <v>0</v>
      </c>
      <c r="E164" s="86">
        <f t="shared" ca="1" si="7"/>
        <v>0</v>
      </c>
      <c r="F164" s="86">
        <f t="shared" ca="1" si="8"/>
        <v>0</v>
      </c>
      <c r="G164" s="80"/>
      <c r="I164" s="73"/>
      <c r="J164" s="73"/>
      <c r="K164" s="80"/>
      <c r="M164" s="73"/>
      <c r="N164" s="73"/>
    </row>
    <row r="165" spans="1:14">
      <c r="A165" s="56">
        <v>162</v>
      </c>
      <c r="B165" s="78"/>
      <c r="C165" s="62"/>
      <c r="D165" s="86">
        <f t="shared" ca="1" si="6"/>
        <v>0</v>
      </c>
      <c r="E165" s="86">
        <f t="shared" ca="1" si="7"/>
        <v>0</v>
      </c>
      <c r="F165" s="86">
        <f t="shared" ca="1" si="8"/>
        <v>0</v>
      </c>
      <c r="G165" s="80"/>
      <c r="I165" s="73"/>
      <c r="J165" s="73"/>
      <c r="K165" s="80"/>
      <c r="M165" s="73"/>
      <c r="N165" s="73"/>
    </row>
    <row r="166" spans="1:14">
      <c r="A166" s="56">
        <v>163</v>
      </c>
      <c r="B166" s="78"/>
      <c r="C166" s="62"/>
      <c r="D166" s="86">
        <f t="shared" ca="1" si="6"/>
        <v>0</v>
      </c>
      <c r="E166" s="86">
        <f t="shared" ca="1" si="7"/>
        <v>0</v>
      </c>
      <c r="F166" s="86">
        <f t="shared" ca="1" si="8"/>
        <v>0</v>
      </c>
      <c r="G166" s="80"/>
      <c r="I166" s="73"/>
      <c r="J166" s="73"/>
      <c r="K166" s="80"/>
      <c r="M166" s="73"/>
      <c r="N166" s="73"/>
    </row>
    <row r="167" spans="1:14">
      <c r="A167" s="56">
        <v>164</v>
      </c>
      <c r="B167" s="78"/>
      <c r="C167" s="62"/>
      <c r="D167" s="86">
        <f t="shared" ca="1" si="6"/>
        <v>0</v>
      </c>
      <c r="E167" s="86">
        <f t="shared" ca="1" si="7"/>
        <v>0</v>
      </c>
      <c r="F167" s="86">
        <f t="shared" ca="1" si="8"/>
        <v>0</v>
      </c>
      <c r="G167" s="80"/>
      <c r="I167" s="73"/>
      <c r="J167" s="73"/>
      <c r="K167" s="80"/>
      <c r="M167" s="73"/>
      <c r="N167" s="73"/>
    </row>
    <row r="168" spans="1:14">
      <c r="A168" s="56">
        <v>165</v>
      </c>
      <c r="B168" s="78"/>
      <c r="C168" s="62"/>
      <c r="D168" s="86">
        <f t="shared" ca="1" si="6"/>
        <v>0</v>
      </c>
      <c r="E168" s="86">
        <f t="shared" ca="1" si="7"/>
        <v>0</v>
      </c>
      <c r="F168" s="86">
        <f t="shared" ca="1" si="8"/>
        <v>0</v>
      </c>
      <c r="G168" s="80"/>
      <c r="I168" s="73"/>
      <c r="J168" s="73"/>
      <c r="K168" s="80"/>
      <c r="M168" s="73"/>
      <c r="N168" s="73"/>
    </row>
    <row r="169" spans="1:14">
      <c r="A169" s="56">
        <v>166</v>
      </c>
      <c r="B169" s="78"/>
      <c r="C169" s="62"/>
      <c r="D169" s="86">
        <f t="shared" ca="1" si="6"/>
        <v>0</v>
      </c>
      <c r="E169" s="86">
        <f t="shared" ca="1" si="7"/>
        <v>0</v>
      </c>
      <c r="F169" s="86">
        <f t="shared" ca="1" si="8"/>
        <v>0</v>
      </c>
      <c r="G169" s="80"/>
      <c r="I169" s="73"/>
      <c r="J169" s="73"/>
      <c r="K169" s="80"/>
      <c r="M169" s="73"/>
      <c r="N169" s="73"/>
    </row>
    <row r="170" spans="1:14">
      <c r="A170" s="56">
        <v>167</v>
      </c>
      <c r="B170" s="78"/>
      <c r="C170" s="62"/>
      <c r="D170" s="86">
        <f t="shared" ca="1" si="6"/>
        <v>0</v>
      </c>
      <c r="E170" s="86">
        <f t="shared" ca="1" si="7"/>
        <v>0</v>
      </c>
      <c r="F170" s="86">
        <f t="shared" ca="1" si="8"/>
        <v>0</v>
      </c>
      <c r="G170" s="80"/>
      <c r="I170" s="73"/>
      <c r="J170" s="73"/>
      <c r="K170" s="80"/>
      <c r="M170" s="73"/>
      <c r="N170" s="73"/>
    </row>
    <row r="171" spans="1:14">
      <c r="A171" s="56">
        <v>168</v>
      </c>
      <c r="B171" s="78"/>
      <c r="C171" s="62"/>
      <c r="D171" s="86">
        <f t="shared" ca="1" si="6"/>
        <v>0</v>
      </c>
      <c r="E171" s="86">
        <f t="shared" ca="1" si="7"/>
        <v>0</v>
      </c>
      <c r="F171" s="86">
        <f t="shared" ca="1" si="8"/>
        <v>0</v>
      </c>
      <c r="G171" s="80"/>
      <c r="I171" s="73"/>
      <c r="J171" s="73"/>
      <c r="K171" s="80"/>
      <c r="M171" s="73"/>
      <c r="N171" s="73"/>
    </row>
    <row r="172" spans="1:14">
      <c r="A172" s="56">
        <v>169</v>
      </c>
      <c r="B172" s="78"/>
      <c r="C172" s="62"/>
      <c r="D172" s="86">
        <f t="shared" ca="1" si="6"/>
        <v>0</v>
      </c>
      <c r="E172" s="86">
        <f t="shared" ca="1" si="7"/>
        <v>0</v>
      </c>
      <c r="F172" s="86">
        <f t="shared" ca="1" si="8"/>
        <v>0</v>
      </c>
      <c r="G172" s="80"/>
      <c r="I172" s="73"/>
      <c r="J172" s="73"/>
      <c r="K172" s="80"/>
      <c r="M172" s="73"/>
      <c r="N172" s="73"/>
    </row>
    <row r="173" spans="1:14">
      <c r="A173" s="56">
        <v>170</v>
      </c>
      <c r="B173" s="78"/>
      <c r="C173" s="62"/>
      <c r="D173" s="86">
        <f t="shared" ca="1" si="6"/>
        <v>0</v>
      </c>
      <c r="E173" s="86">
        <f t="shared" ca="1" si="7"/>
        <v>0</v>
      </c>
      <c r="F173" s="86">
        <f t="shared" ca="1" si="8"/>
        <v>0</v>
      </c>
      <c r="G173" s="80"/>
      <c r="I173" s="73"/>
      <c r="J173" s="73"/>
      <c r="K173" s="80"/>
      <c r="M173" s="73"/>
      <c r="N173" s="73"/>
    </row>
    <row r="174" spans="1:14">
      <c r="A174" s="56">
        <v>171</v>
      </c>
      <c r="B174" s="78"/>
      <c r="C174" s="62"/>
      <c r="D174" s="86">
        <f t="shared" ca="1" si="6"/>
        <v>0</v>
      </c>
      <c r="E174" s="86">
        <f t="shared" ca="1" si="7"/>
        <v>0</v>
      </c>
      <c r="F174" s="86">
        <f t="shared" ca="1" si="8"/>
        <v>0</v>
      </c>
      <c r="G174" s="80"/>
      <c r="I174" s="73"/>
      <c r="J174" s="73"/>
      <c r="K174" s="80"/>
      <c r="M174" s="73"/>
      <c r="N174" s="73"/>
    </row>
    <row r="175" spans="1:14">
      <c r="A175" s="56">
        <v>172</v>
      </c>
      <c r="B175" s="78"/>
      <c r="C175" s="62"/>
      <c r="D175" s="86">
        <f t="shared" ca="1" si="6"/>
        <v>0</v>
      </c>
      <c r="E175" s="86">
        <f t="shared" ca="1" si="7"/>
        <v>0</v>
      </c>
      <c r="F175" s="86">
        <f t="shared" ca="1" si="8"/>
        <v>0</v>
      </c>
      <c r="G175" s="80"/>
      <c r="I175" s="73"/>
      <c r="J175" s="73"/>
      <c r="K175" s="80"/>
      <c r="M175" s="73"/>
      <c r="N175" s="73"/>
    </row>
    <row r="176" spans="1:14">
      <c r="A176" s="56">
        <v>173</v>
      </c>
      <c r="B176" s="78"/>
      <c r="C176" s="62"/>
      <c r="D176" s="86">
        <f t="shared" ca="1" si="6"/>
        <v>0</v>
      </c>
      <c r="E176" s="86">
        <f t="shared" ca="1" si="7"/>
        <v>0</v>
      </c>
      <c r="F176" s="86">
        <f t="shared" ca="1" si="8"/>
        <v>0</v>
      </c>
      <c r="G176" s="80"/>
      <c r="I176" s="73"/>
      <c r="J176" s="73"/>
      <c r="K176" s="80"/>
      <c r="M176" s="73"/>
      <c r="N176" s="73"/>
    </row>
    <row r="177" spans="1:14">
      <c r="A177" s="56">
        <v>174</v>
      </c>
      <c r="B177" s="78"/>
      <c r="C177" s="62"/>
      <c r="D177" s="86">
        <f t="shared" ca="1" si="6"/>
        <v>0</v>
      </c>
      <c r="E177" s="86">
        <f t="shared" ca="1" si="7"/>
        <v>0</v>
      </c>
      <c r="F177" s="86">
        <f t="shared" ca="1" si="8"/>
        <v>0</v>
      </c>
      <c r="G177" s="80"/>
      <c r="I177" s="73"/>
      <c r="J177" s="73"/>
      <c r="K177" s="80"/>
      <c r="M177" s="73"/>
      <c r="N177" s="73"/>
    </row>
    <row r="178" spans="1:14">
      <c r="A178" s="56">
        <v>175</v>
      </c>
      <c r="B178" s="78"/>
      <c r="C178" s="62"/>
      <c r="D178" s="86">
        <f t="shared" ca="1" si="6"/>
        <v>0</v>
      </c>
      <c r="E178" s="86">
        <f t="shared" ca="1" si="7"/>
        <v>0</v>
      </c>
      <c r="F178" s="86">
        <f t="shared" ca="1" si="8"/>
        <v>0</v>
      </c>
      <c r="G178" s="80"/>
      <c r="I178" s="73"/>
      <c r="J178" s="73"/>
      <c r="K178" s="80"/>
      <c r="M178" s="73"/>
      <c r="N178" s="73"/>
    </row>
    <row r="179" spans="1:14">
      <c r="A179" s="56">
        <v>176</v>
      </c>
      <c r="B179" s="78"/>
      <c r="C179" s="62"/>
      <c r="D179" s="86">
        <f t="shared" ca="1" si="6"/>
        <v>0</v>
      </c>
      <c r="E179" s="86">
        <f t="shared" ca="1" si="7"/>
        <v>0</v>
      </c>
      <c r="F179" s="86">
        <f t="shared" ca="1" si="8"/>
        <v>0</v>
      </c>
      <c r="G179" s="80"/>
      <c r="I179" s="73"/>
      <c r="J179" s="73"/>
      <c r="K179" s="80"/>
      <c r="M179" s="73"/>
      <c r="N179" s="73"/>
    </row>
    <row r="180" spans="1:14">
      <c r="A180" s="56">
        <v>177</v>
      </c>
      <c r="B180" s="78"/>
      <c r="C180" s="62"/>
      <c r="D180" s="86">
        <f t="shared" ca="1" si="6"/>
        <v>0</v>
      </c>
      <c r="E180" s="86">
        <f t="shared" ca="1" si="7"/>
        <v>0</v>
      </c>
      <c r="F180" s="86">
        <f t="shared" ca="1" si="8"/>
        <v>0</v>
      </c>
      <c r="G180" s="80"/>
      <c r="I180" s="73"/>
      <c r="J180" s="73"/>
      <c r="K180" s="80"/>
      <c r="M180" s="73"/>
      <c r="N180" s="73"/>
    </row>
    <row r="181" spans="1:14">
      <c r="A181" s="56">
        <v>178</v>
      </c>
      <c r="B181" s="78"/>
      <c r="C181" s="62"/>
      <c r="D181" s="86">
        <f t="shared" ca="1" si="6"/>
        <v>0</v>
      </c>
      <c r="E181" s="86">
        <f t="shared" ca="1" si="7"/>
        <v>0</v>
      </c>
      <c r="F181" s="86">
        <f t="shared" ca="1" si="8"/>
        <v>0</v>
      </c>
      <c r="G181" s="80"/>
      <c r="I181" s="73"/>
      <c r="J181" s="73"/>
      <c r="K181" s="80"/>
      <c r="M181" s="73"/>
      <c r="N181" s="73"/>
    </row>
    <row r="182" spans="1:14">
      <c r="A182" s="56">
        <v>179</v>
      </c>
      <c r="B182" s="78"/>
      <c r="C182" s="62"/>
      <c r="D182" s="86">
        <f t="shared" ca="1" si="6"/>
        <v>0</v>
      </c>
      <c r="E182" s="86">
        <f t="shared" ca="1" si="7"/>
        <v>0</v>
      </c>
      <c r="F182" s="86">
        <f t="shared" ca="1" si="8"/>
        <v>0</v>
      </c>
      <c r="G182" s="80"/>
      <c r="I182" s="73"/>
      <c r="J182" s="73"/>
      <c r="K182" s="80"/>
      <c r="M182" s="73"/>
      <c r="N182" s="73"/>
    </row>
    <row r="183" spans="1:14">
      <c r="A183" s="56">
        <v>180</v>
      </c>
      <c r="B183" s="78"/>
      <c r="C183" s="62"/>
      <c r="D183" s="86">
        <f t="shared" ca="1" si="6"/>
        <v>0</v>
      </c>
      <c r="E183" s="86">
        <f t="shared" ca="1" si="7"/>
        <v>0</v>
      </c>
      <c r="F183" s="86">
        <f t="shared" ca="1" si="8"/>
        <v>0</v>
      </c>
      <c r="G183" s="80"/>
      <c r="I183" s="73"/>
      <c r="J183" s="73"/>
      <c r="K183" s="80"/>
      <c r="M183" s="73"/>
      <c r="N183" s="73"/>
    </row>
    <row r="184" spans="1:14">
      <c r="A184" s="56">
        <v>181</v>
      </c>
      <c r="B184" s="78"/>
      <c r="C184" s="62"/>
      <c r="D184" s="86">
        <f t="shared" ca="1" si="6"/>
        <v>0</v>
      </c>
      <c r="E184" s="86">
        <f t="shared" ca="1" si="7"/>
        <v>0</v>
      </c>
      <c r="F184" s="86">
        <f t="shared" ca="1" si="8"/>
        <v>0</v>
      </c>
      <c r="G184" s="80"/>
      <c r="I184" s="73"/>
      <c r="J184" s="73"/>
      <c r="K184" s="80"/>
      <c r="M184" s="73"/>
      <c r="N184" s="73"/>
    </row>
    <row r="185" spans="1:14">
      <c r="A185" s="56">
        <v>182</v>
      </c>
      <c r="B185" s="78"/>
      <c r="C185" s="62"/>
      <c r="D185" s="86">
        <f t="shared" ca="1" si="6"/>
        <v>0</v>
      </c>
      <c r="E185" s="86">
        <f t="shared" ca="1" si="7"/>
        <v>0</v>
      </c>
      <c r="F185" s="86">
        <f t="shared" ca="1" si="8"/>
        <v>0</v>
      </c>
      <c r="G185" s="80"/>
      <c r="I185" s="73"/>
      <c r="J185" s="73"/>
      <c r="K185" s="80"/>
      <c r="M185" s="73"/>
      <c r="N185" s="73"/>
    </row>
    <row r="186" spans="1:14">
      <c r="A186" s="56">
        <v>183</v>
      </c>
      <c r="B186" s="78"/>
      <c r="C186" s="62"/>
      <c r="D186" s="86">
        <f t="shared" ca="1" si="6"/>
        <v>0</v>
      </c>
      <c r="E186" s="86">
        <f t="shared" ca="1" si="7"/>
        <v>0</v>
      </c>
      <c r="F186" s="86">
        <f t="shared" ca="1" si="8"/>
        <v>0</v>
      </c>
      <c r="G186" s="80"/>
      <c r="I186" s="73"/>
      <c r="J186" s="73"/>
      <c r="K186" s="80"/>
      <c r="M186" s="73"/>
      <c r="N186" s="73"/>
    </row>
    <row r="187" spans="1:14">
      <c r="A187" s="56">
        <v>184</v>
      </c>
      <c r="B187" s="78"/>
      <c r="C187" s="62"/>
      <c r="D187" s="86">
        <f t="shared" ca="1" si="6"/>
        <v>0</v>
      </c>
      <c r="E187" s="86">
        <f t="shared" ca="1" si="7"/>
        <v>0</v>
      </c>
      <c r="F187" s="86">
        <f t="shared" ca="1" si="8"/>
        <v>0</v>
      </c>
      <c r="G187" s="80"/>
      <c r="I187" s="73"/>
      <c r="J187" s="73"/>
      <c r="K187" s="80"/>
      <c r="M187" s="73"/>
      <c r="N187" s="73"/>
    </row>
    <row r="188" spans="1:14">
      <c r="A188" s="56">
        <v>185</v>
      </c>
      <c r="B188" s="78"/>
      <c r="C188" s="62"/>
      <c r="D188" s="86">
        <f t="shared" ca="1" si="6"/>
        <v>0</v>
      </c>
      <c r="E188" s="86">
        <f t="shared" ca="1" si="7"/>
        <v>0</v>
      </c>
      <c r="F188" s="86">
        <f t="shared" ca="1" si="8"/>
        <v>0</v>
      </c>
      <c r="G188" s="80"/>
      <c r="I188" s="73"/>
      <c r="J188" s="73"/>
      <c r="K188" s="80"/>
      <c r="M188" s="73"/>
      <c r="N188" s="73"/>
    </row>
    <row r="189" spans="1:14">
      <c r="A189" s="56">
        <v>186</v>
      </c>
      <c r="B189" s="78"/>
      <c r="C189" s="62"/>
      <c r="D189" s="86">
        <f t="shared" ca="1" si="6"/>
        <v>0</v>
      </c>
      <c r="E189" s="86">
        <f t="shared" ca="1" si="7"/>
        <v>0</v>
      </c>
      <c r="F189" s="86">
        <f t="shared" ca="1" si="8"/>
        <v>0</v>
      </c>
      <c r="G189" s="80"/>
      <c r="I189" s="73"/>
      <c r="J189" s="73"/>
      <c r="K189" s="80"/>
      <c r="M189" s="73"/>
      <c r="N189" s="73"/>
    </row>
    <row r="190" spans="1:14">
      <c r="A190" s="56">
        <v>187</v>
      </c>
      <c r="B190" s="78"/>
      <c r="C190" s="62"/>
      <c r="D190" s="86">
        <f t="shared" ca="1" si="6"/>
        <v>0</v>
      </c>
      <c r="E190" s="86">
        <f t="shared" ca="1" si="7"/>
        <v>0</v>
      </c>
      <c r="F190" s="86">
        <f t="shared" ca="1" si="8"/>
        <v>0</v>
      </c>
      <c r="G190" s="80"/>
      <c r="I190" s="73"/>
      <c r="J190" s="73"/>
      <c r="K190" s="80"/>
      <c r="M190" s="73"/>
      <c r="N190" s="73"/>
    </row>
    <row r="191" spans="1:14">
      <c r="A191" s="56">
        <v>188</v>
      </c>
      <c r="B191" s="78"/>
      <c r="C191" s="62"/>
      <c r="D191" s="86">
        <f t="shared" ca="1" si="6"/>
        <v>0</v>
      </c>
      <c r="E191" s="86">
        <f t="shared" ca="1" si="7"/>
        <v>0</v>
      </c>
      <c r="F191" s="86">
        <f t="shared" ca="1" si="8"/>
        <v>0</v>
      </c>
      <c r="G191" s="80"/>
      <c r="I191" s="73"/>
      <c r="J191" s="73"/>
      <c r="K191" s="80"/>
      <c r="M191" s="73"/>
      <c r="N191" s="73"/>
    </row>
    <row r="192" spans="1:14">
      <c r="A192" s="56">
        <v>189</v>
      </c>
      <c r="B192" s="78"/>
      <c r="C192" s="62"/>
      <c r="D192" s="86">
        <f t="shared" ca="1" si="6"/>
        <v>0</v>
      </c>
      <c r="E192" s="86">
        <f t="shared" ca="1" si="7"/>
        <v>0</v>
      </c>
      <c r="F192" s="86">
        <f t="shared" ca="1" si="8"/>
        <v>0</v>
      </c>
      <c r="G192" s="80"/>
      <c r="I192" s="73"/>
      <c r="J192" s="73"/>
      <c r="K192" s="80"/>
      <c r="M192" s="73"/>
      <c r="N192" s="73"/>
    </row>
    <row r="193" spans="1:14">
      <c r="A193" s="56">
        <v>190</v>
      </c>
      <c r="B193" s="78"/>
      <c r="C193" s="62"/>
      <c r="D193" s="86">
        <f t="shared" ca="1" si="6"/>
        <v>0</v>
      </c>
      <c r="E193" s="86">
        <f t="shared" ca="1" si="7"/>
        <v>0</v>
      </c>
      <c r="F193" s="86">
        <f t="shared" ca="1" si="8"/>
        <v>0</v>
      </c>
      <c r="G193" s="80"/>
      <c r="I193" s="73"/>
      <c r="J193" s="73"/>
      <c r="K193" s="80"/>
      <c r="M193" s="73"/>
      <c r="N193" s="73"/>
    </row>
    <row r="194" spans="1:14">
      <c r="A194" s="56">
        <v>191</v>
      </c>
      <c r="B194" s="78"/>
      <c r="C194" s="62"/>
      <c r="D194" s="86">
        <f t="shared" ca="1" si="6"/>
        <v>0</v>
      </c>
      <c r="E194" s="86">
        <f t="shared" ca="1" si="7"/>
        <v>0</v>
      </c>
      <c r="F194" s="86">
        <f t="shared" ca="1" si="8"/>
        <v>0</v>
      </c>
      <c r="G194" s="80"/>
      <c r="I194" s="73"/>
      <c r="J194" s="73"/>
      <c r="K194" s="80"/>
      <c r="M194" s="73"/>
      <c r="N194" s="73"/>
    </row>
    <row r="195" spans="1:14">
      <c r="A195" s="56">
        <v>192</v>
      </c>
      <c r="B195" s="78"/>
      <c r="C195" s="62"/>
      <c r="D195" s="86">
        <f t="shared" ca="1" si="6"/>
        <v>0</v>
      </c>
      <c r="E195" s="86">
        <f t="shared" ca="1" si="7"/>
        <v>0</v>
      </c>
      <c r="F195" s="86">
        <f t="shared" ca="1" si="8"/>
        <v>0</v>
      </c>
      <c r="G195" s="80"/>
      <c r="I195" s="73"/>
      <c r="J195" s="73"/>
      <c r="K195" s="80"/>
      <c r="M195" s="73"/>
      <c r="N195" s="73"/>
    </row>
    <row r="196" spans="1:14">
      <c r="A196" s="56">
        <v>193</v>
      </c>
      <c r="B196" s="78"/>
      <c r="C196" s="62"/>
      <c r="D196" s="86">
        <f t="shared" ref="D196:D259" ca="1" si="9">SUMIF($I$4:$J$5001,B196,$J$4:$J$5001)</f>
        <v>0</v>
      </c>
      <c r="E196" s="86">
        <f t="shared" ref="E196:E259" ca="1" si="10">SUMIF(M196:N1061,B196,N196:N1061)</f>
        <v>0</v>
      </c>
      <c r="F196" s="86">
        <f t="shared" ca="1" si="8"/>
        <v>0</v>
      </c>
      <c r="G196" s="80"/>
      <c r="I196" s="73"/>
      <c r="J196" s="73"/>
      <c r="K196" s="80"/>
      <c r="M196" s="73"/>
      <c r="N196" s="73"/>
    </row>
    <row r="197" spans="1:14">
      <c r="A197" s="56">
        <v>194</v>
      </c>
      <c r="B197" s="78"/>
      <c r="C197" s="62"/>
      <c r="D197" s="86">
        <f t="shared" ca="1" si="9"/>
        <v>0</v>
      </c>
      <c r="E197" s="86">
        <f t="shared" ca="1" si="10"/>
        <v>0</v>
      </c>
      <c r="F197" s="86">
        <f t="shared" ref="F197:F260" ca="1" si="11">C197+D197-E197</f>
        <v>0</v>
      </c>
      <c r="G197" s="80"/>
      <c r="I197" s="73"/>
      <c r="J197" s="73"/>
      <c r="K197" s="80"/>
      <c r="M197" s="73"/>
      <c r="N197" s="73"/>
    </row>
    <row r="198" spans="1:14">
      <c r="A198" s="56">
        <v>195</v>
      </c>
      <c r="B198" s="78"/>
      <c r="C198" s="62"/>
      <c r="D198" s="86">
        <f t="shared" ca="1" si="9"/>
        <v>0</v>
      </c>
      <c r="E198" s="86">
        <f t="shared" ca="1" si="10"/>
        <v>0</v>
      </c>
      <c r="F198" s="86">
        <f t="shared" ca="1" si="11"/>
        <v>0</v>
      </c>
      <c r="G198" s="80"/>
      <c r="I198" s="73"/>
      <c r="J198" s="73"/>
      <c r="K198" s="80"/>
      <c r="M198" s="73"/>
      <c r="N198" s="73"/>
    </row>
    <row r="199" spans="1:14">
      <c r="A199" s="56">
        <v>196</v>
      </c>
      <c r="B199" s="78"/>
      <c r="C199" s="62"/>
      <c r="D199" s="86">
        <f t="shared" ca="1" si="9"/>
        <v>0</v>
      </c>
      <c r="E199" s="86">
        <f t="shared" ca="1" si="10"/>
        <v>0</v>
      </c>
      <c r="F199" s="86">
        <f t="shared" ca="1" si="11"/>
        <v>0</v>
      </c>
      <c r="G199" s="80"/>
      <c r="I199" s="73"/>
      <c r="J199" s="73"/>
      <c r="K199" s="80"/>
      <c r="M199" s="73"/>
      <c r="N199" s="73"/>
    </row>
    <row r="200" spans="1:14">
      <c r="A200" s="56">
        <v>197</v>
      </c>
      <c r="B200" s="78"/>
      <c r="C200" s="62"/>
      <c r="D200" s="86">
        <f t="shared" ca="1" si="9"/>
        <v>0</v>
      </c>
      <c r="E200" s="86">
        <f t="shared" ca="1" si="10"/>
        <v>0</v>
      </c>
      <c r="F200" s="86">
        <f t="shared" ca="1" si="11"/>
        <v>0</v>
      </c>
      <c r="G200" s="80"/>
      <c r="I200" s="73"/>
      <c r="J200" s="73"/>
      <c r="K200" s="80"/>
      <c r="M200" s="73"/>
      <c r="N200" s="73"/>
    </row>
    <row r="201" spans="1:14">
      <c r="A201" s="56">
        <v>198</v>
      </c>
      <c r="B201" s="78"/>
      <c r="C201" s="62"/>
      <c r="D201" s="86">
        <f t="shared" ca="1" si="9"/>
        <v>0</v>
      </c>
      <c r="E201" s="86">
        <f t="shared" ca="1" si="10"/>
        <v>0</v>
      </c>
      <c r="F201" s="86">
        <f t="shared" ca="1" si="11"/>
        <v>0</v>
      </c>
      <c r="G201" s="80"/>
      <c r="I201" s="73"/>
      <c r="J201" s="73"/>
      <c r="K201" s="80"/>
      <c r="M201" s="73"/>
      <c r="N201" s="73"/>
    </row>
    <row r="202" spans="1:14">
      <c r="A202" s="56">
        <v>199</v>
      </c>
      <c r="B202" s="78"/>
      <c r="C202" s="62"/>
      <c r="D202" s="86">
        <f t="shared" ca="1" si="9"/>
        <v>0</v>
      </c>
      <c r="E202" s="86">
        <f t="shared" ca="1" si="10"/>
        <v>0</v>
      </c>
      <c r="F202" s="86">
        <f t="shared" ca="1" si="11"/>
        <v>0</v>
      </c>
      <c r="G202" s="80"/>
      <c r="I202" s="73"/>
      <c r="J202" s="73"/>
      <c r="K202" s="80"/>
      <c r="M202" s="73"/>
      <c r="N202" s="73"/>
    </row>
    <row r="203" spans="1:14">
      <c r="A203" s="56">
        <v>200</v>
      </c>
      <c r="B203" s="78"/>
      <c r="C203" s="62"/>
      <c r="D203" s="86">
        <f t="shared" ca="1" si="9"/>
        <v>0</v>
      </c>
      <c r="E203" s="86">
        <f t="shared" ca="1" si="10"/>
        <v>0</v>
      </c>
      <c r="F203" s="86">
        <f t="shared" ca="1" si="11"/>
        <v>0</v>
      </c>
      <c r="G203" s="80"/>
      <c r="I203" s="73"/>
      <c r="J203" s="73"/>
      <c r="K203" s="80"/>
      <c r="M203" s="73"/>
      <c r="N203" s="73"/>
    </row>
    <row r="204" spans="1:14">
      <c r="B204" s="78"/>
      <c r="C204" s="62"/>
      <c r="D204" s="86">
        <f t="shared" ca="1" si="9"/>
        <v>0</v>
      </c>
      <c r="E204" s="86">
        <f t="shared" ca="1" si="10"/>
        <v>0</v>
      </c>
      <c r="F204" s="86">
        <f t="shared" ca="1" si="11"/>
        <v>0</v>
      </c>
      <c r="G204" s="80"/>
      <c r="I204" s="73"/>
      <c r="J204" s="73"/>
      <c r="K204" s="80"/>
      <c r="M204" s="73"/>
      <c r="N204" s="73"/>
    </row>
    <row r="205" spans="1:14">
      <c r="B205" s="78"/>
      <c r="C205" s="62"/>
      <c r="D205" s="86">
        <f t="shared" ca="1" si="9"/>
        <v>0</v>
      </c>
      <c r="E205" s="86">
        <f t="shared" ca="1" si="10"/>
        <v>0</v>
      </c>
      <c r="F205" s="86">
        <f t="shared" ca="1" si="11"/>
        <v>0</v>
      </c>
      <c r="G205" s="80"/>
      <c r="I205" s="73"/>
      <c r="J205" s="73"/>
      <c r="K205" s="80"/>
      <c r="M205" s="73"/>
      <c r="N205" s="73"/>
    </row>
    <row r="206" spans="1:14">
      <c r="B206" s="78"/>
      <c r="C206" s="62"/>
      <c r="D206" s="86">
        <f t="shared" ca="1" si="9"/>
        <v>0</v>
      </c>
      <c r="E206" s="86">
        <f t="shared" ca="1" si="10"/>
        <v>0</v>
      </c>
      <c r="F206" s="86">
        <f t="shared" ca="1" si="11"/>
        <v>0</v>
      </c>
      <c r="G206" s="80"/>
      <c r="I206" s="73"/>
      <c r="J206" s="73"/>
      <c r="K206" s="80"/>
      <c r="M206" s="73"/>
      <c r="N206" s="73"/>
    </row>
    <row r="207" spans="1:14">
      <c r="B207" s="78"/>
      <c r="C207" s="62"/>
      <c r="D207" s="86">
        <f t="shared" ca="1" si="9"/>
        <v>0</v>
      </c>
      <c r="E207" s="86">
        <f t="shared" ca="1" si="10"/>
        <v>0</v>
      </c>
      <c r="F207" s="86">
        <f t="shared" ca="1" si="11"/>
        <v>0</v>
      </c>
      <c r="G207" s="80"/>
      <c r="I207" s="73"/>
      <c r="J207" s="73"/>
      <c r="K207" s="80"/>
      <c r="M207" s="73"/>
      <c r="N207" s="73"/>
    </row>
    <row r="208" spans="1:14">
      <c r="B208" s="78"/>
      <c r="C208" s="62"/>
      <c r="D208" s="86">
        <f t="shared" ca="1" si="9"/>
        <v>0</v>
      </c>
      <c r="E208" s="86">
        <f t="shared" ca="1" si="10"/>
        <v>0</v>
      </c>
      <c r="F208" s="86">
        <f t="shared" ca="1" si="11"/>
        <v>0</v>
      </c>
      <c r="G208" s="80"/>
      <c r="I208" s="73"/>
      <c r="J208" s="73"/>
      <c r="K208" s="80"/>
      <c r="M208" s="73"/>
      <c r="N208" s="73"/>
    </row>
    <row r="209" spans="2:14">
      <c r="B209" s="78"/>
      <c r="C209" s="62"/>
      <c r="D209" s="86">
        <f t="shared" ca="1" si="9"/>
        <v>0</v>
      </c>
      <c r="E209" s="86">
        <f t="shared" ca="1" si="10"/>
        <v>0</v>
      </c>
      <c r="F209" s="86">
        <f t="shared" ca="1" si="11"/>
        <v>0</v>
      </c>
      <c r="G209" s="80"/>
      <c r="I209" s="73"/>
      <c r="J209" s="73"/>
      <c r="K209" s="80"/>
      <c r="M209" s="73"/>
      <c r="N209" s="73"/>
    </row>
    <row r="210" spans="2:14">
      <c r="B210" s="78"/>
      <c r="C210" s="62"/>
      <c r="D210" s="86">
        <f t="shared" ca="1" si="9"/>
        <v>0</v>
      </c>
      <c r="E210" s="86">
        <f t="shared" ca="1" si="10"/>
        <v>0</v>
      </c>
      <c r="F210" s="86">
        <f t="shared" ca="1" si="11"/>
        <v>0</v>
      </c>
      <c r="G210" s="80"/>
      <c r="I210" s="73"/>
      <c r="J210" s="73"/>
      <c r="K210" s="80"/>
      <c r="M210" s="73"/>
      <c r="N210" s="73"/>
    </row>
    <row r="211" spans="2:14">
      <c r="B211" s="78"/>
      <c r="C211" s="62"/>
      <c r="D211" s="86">
        <f t="shared" ca="1" si="9"/>
        <v>0</v>
      </c>
      <c r="E211" s="86">
        <f t="shared" ca="1" si="10"/>
        <v>0</v>
      </c>
      <c r="F211" s="86">
        <f t="shared" ca="1" si="11"/>
        <v>0</v>
      </c>
      <c r="G211" s="80"/>
      <c r="I211" s="73"/>
      <c r="J211" s="73"/>
      <c r="K211" s="80"/>
      <c r="M211" s="73"/>
      <c r="N211" s="73"/>
    </row>
    <row r="212" spans="2:14">
      <c r="B212" s="78"/>
      <c r="C212" s="62"/>
      <c r="D212" s="86">
        <f t="shared" ca="1" si="9"/>
        <v>0</v>
      </c>
      <c r="E212" s="86">
        <f t="shared" ca="1" si="10"/>
        <v>0</v>
      </c>
      <c r="F212" s="86">
        <f t="shared" ca="1" si="11"/>
        <v>0</v>
      </c>
      <c r="G212" s="80"/>
      <c r="I212" s="73"/>
      <c r="J212" s="73"/>
      <c r="K212" s="80"/>
      <c r="M212" s="73"/>
      <c r="N212" s="73"/>
    </row>
    <row r="213" spans="2:14">
      <c r="B213" s="78"/>
      <c r="C213" s="62"/>
      <c r="D213" s="86">
        <f t="shared" ca="1" si="9"/>
        <v>0</v>
      </c>
      <c r="E213" s="86">
        <f t="shared" ca="1" si="10"/>
        <v>0</v>
      </c>
      <c r="F213" s="86">
        <f t="shared" ca="1" si="11"/>
        <v>0</v>
      </c>
      <c r="G213" s="80"/>
      <c r="I213" s="73"/>
      <c r="J213" s="73"/>
      <c r="K213" s="80"/>
      <c r="M213" s="73"/>
      <c r="N213" s="73"/>
    </row>
    <row r="214" spans="2:14">
      <c r="B214" s="78"/>
      <c r="C214" s="62"/>
      <c r="D214" s="86">
        <f t="shared" ca="1" si="9"/>
        <v>0</v>
      </c>
      <c r="E214" s="86">
        <f t="shared" ca="1" si="10"/>
        <v>0</v>
      </c>
      <c r="F214" s="86">
        <f t="shared" ca="1" si="11"/>
        <v>0</v>
      </c>
      <c r="G214" s="80"/>
      <c r="I214" s="73"/>
      <c r="J214" s="73"/>
      <c r="K214" s="80"/>
      <c r="M214" s="73"/>
      <c r="N214" s="73"/>
    </row>
    <row r="215" spans="2:14">
      <c r="B215" s="78"/>
      <c r="C215" s="62"/>
      <c r="D215" s="86">
        <f t="shared" ca="1" si="9"/>
        <v>0</v>
      </c>
      <c r="E215" s="86">
        <f t="shared" ca="1" si="10"/>
        <v>0</v>
      </c>
      <c r="F215" s="86">
        <f t="shared" ca="1" si="11"/>
        <v>0</v>
      </c>
      <c r="G215" s="80"/>
      <c r="I215" s="73"/>
      <c r="J215" s="73"/>
      <c r="K215" s="80"/>
      <c r="M215" s="73"/>
      <c r="N215" s="73"/>
    </row>
    <row r="216" spans="2:14">
      <c r="B216" s="78"/>
      <c r="C216" s="62"/>
      <c r="D216" s="86">
        <f t="shared" ca="1" si="9"/>
        <v>0</v>
      </c>
      <c r="E216" s="86">
        <f t="shared" ca="1" si="10"/>
        <v>0</v>
      </c>
      <c r="F216" s="86">
        <f t="shared" ca="1" si="11"/>
        <v>0</v>
      </c>
      <c r="G216" s="80"/>
      <c r="I216" s="73"/>
      <c r="J216" s="73"/>
      <c r="K216" s="80"/>
      <c r="M216" s="73"/>
      <c r="N216" s="73"/>
    </row>
    <row r="217" spans="2:14">
      <c r="B217" s="78"/>
      <c r="C217" s="62"/>
      <c r="D217" s="86">
        <f t="shared" ca="1" si="9"/>
        <v>0</v>
      </c>
      <c r="E217" s="86">
        <f t="shared" ca="1" si="10"/>
        <v>0</v>
      </c>
      <c r="F217" s="86">
        <f t="shared" ca="1" si="11"/>
        <v>0</v>
      </c>
      <c r="G217" s="80"/>
      <c r="I217" s="73"/>
      <c r="J217" s="73"/>
      <c r="K217" s="80"/>
      <c r="M217" s="73"/>
      <c r="N217" s="73"/>
    </row>
    <row r="218" spans="2:14">
      <c r="B218" s="78"/>
      <c r="C218" s="62"/>
      <c r="D218" s="86">
        <f t="shared" ca="1" si="9"/>
        <v>0</v>
      </c>
      <c r="E218" s="86">
        <f t="shared" ca="1" si="10"/>
        <v>0</v>
      </c>
      <c r="F218" s="86">
        <f t="shared" ca="1" si="11"/>
        <v>0</v>
      </c>
      <c r="G218" s="80"/>
      <c r="I218" s="73"/>
      <c r="J218" s="73"/>
      <c r="K218" s="80"/>
      <c r="M218" s="73"/>
      <c r="N218" s="73"/>
    </row>
    <row r="219" spans="2:14">
      <c r="B219" s="78"/>
      <c r="C219" s="62"/>
      <c r="D219" s="86">
        <f t="shared" ca="1" si="9"/>
        <v>0</v>
      </c>
      <c r="E219" s="86">
        <f t="shared" ca="1" si="10"/>
        <v>0</v>
      </c>
      <c r="F219" s="86">
        <f t="shared" ca="1" si="11"/>
        <v>0</v>
      </c>
      <c r="G219" s="80"/>
      <c r="I219" s="73"/>
      <c r="J219" s="73"/>
      <c r="K219" s="80"/>
      <c r="M219" s="73"/>
      <c r="N219" s="73"/>
    </row>
    <row r="220" spans="2:14">
      <c r="B220" s="78"/>
      <c r="C220" s="62"/>
      <c r="D220" s="86">
        <f t="shared" ca="1" si="9"/>
        <v>0</v>
      </c>
      <c r="E220" s="86">
        <f t="shared" ca="1" si="10"/>
        <v>0</v>
      </c>
      <c r="F220" s="86">
        <f t="shared" ca="1" si="11"/>
        <v>0</v>
      </c>
      <c r="G220" s="80"/>
      <c r="I220" s="73"/>
      <c r="J220" s="73"/>
      <c r="K220" s="80"/>
      <c r="M220" s="73"/>
      <c r="N220" s="73"/>
    </row>
    <row r="221" spans="2:14">
      <c r="B221" s="78"/>
      <c r="C221" s="62"/>
      <c r="D221" s="86">
        <f t="shared" ca="1" si="9"/>
        <v>0</v>
      </c>
      <c r="E221" s="86">
        <f t="shared" ca="1" si="10"/>
        <v>0</v>
      </c>
      <c r="F221" s="86">
        <f t="shared" ca="1" si="11"/>
        <v>0</v>
      </c>
      <c r="G221" s="80"/>
      <c r="I221" s="73"/>
      <c r="J221" s="73"/>
      <c r="K221" s="80"/>
      <c r="M221" s="73"/>
      <c r="N221" s="73"/>
    </row>
    <row r="222" spans="2:14">
      <c r="B222" s="78"/>
      <c r="C222" s="62"/>
      <c r="D222" s="86">
        <f t="shared" ca="1" si="9"/>
        <v>0</v>
      </c>
      <c r="E222" s="86">
        <f t="shared" ca="1" si="10"/>
        <v>0</v>
      </c>
      <c r="F222" s="86">
        <f t="shared" ca="1" si="11"/>
        <v>0</v>
      </c>
      <c r="G222" s="80"/>
      <c r="I222" s="73"/>
      <c r="J222" s="73"/>
      <c r="K222" s="80"/>
      <c r="M222" s="73"/>
      <c r="N222" s="73"/>
    </row>
    <row r="223" spans="2:14">
      <c r="B223" s="78"/>
      <c r="C223" s="62"/>
      <c r="D223" s="86">
        <f t="shared" ca="1" si="9"/>
        <v>0</v>
      </c>
      <c r="E223" s="86">
        <f t="shared" ca="1" si="10"/>
        <v>0</v>
      </c>
      <c r="F223" s="86">
        <f t="shared" ca="1" si="11"/>
        <v>0</v>
      </c>
      <c r="G223" s="80"/>
      <c r="I223" s="73"/>
      <c r="J223" s="73"/>
      <c r="K223" s="80"/>
      <c r="M223" s="73"/>
      <c r="N223" s="73"/>
    </row>
    <row r="224" spans="2:14">
      <c r="B224" s="78"/>
      <c r="C224" s="62"/>
      <c r="D224" s="86">
        <f t="shared" ca="1" si="9"/>
        <v>0</v>
      </c>
      <c r="E224" s="86">
        <f t="shared" ca="1" si="10"/>
        <v>0</v>
      </c>
      <c r="F224" s="86">
        <f t="shared" ca="1" si="11"/>
        <v>0</v>
      </c>
      <c r="G224" s="80"/>
      <c r="I224" s="73"/>
      <c r="J224" s="73"/>
      <c r="K224" s="80"/>
      <c r="M224" s="73"/>
      <c r="N224" s="73"/>
    </row>
    <row r="225" spans="2:14">
      <c r="B225" s="78"/>
      <c r="C225" s="62"/>
      <c r="D225" s="86">
        <f t="shared" ca="1" si="9"/>
        <v>0</v>
      </c>
      <c r="E225" s="86">
        <f t="shared" ca="1" si="10"/>
        <v>0</v>
      </c>
      <c r="F225" s="86">
        <f t="shared" ca="1" si="11"/>
        <v>0</v>
      </c>
      <c r="G225" s="80"/>
      <c r="I225" s="73"/>
      <c r="J225" s="73"/>
      <c r="K225" s="80"/>
      <c r="M225" s="73"/>
      <c r="N225" s="73"/>
    </row>
    <row r="226" spans="2:14">
      <c r="B226" s="78"/>
      <c r="C226" s="62"/>
      <c r="D226" s="86">
        <f t="shared" ca="1" si="9"/>
        <v>0</v>
      </c>
      <c r="E226" s="86">
        <f t="shared" ca="1" si="10"/>
        <v>0</v>
      </c>
      <c r="F226" s="86">
        <f t="shared" ca="1" si="11"/>
        <v>0</v>
      </c>
      <c r="G226" s="80"/>
      <c r="I226" s="73"/>
      <c r="J226" s="73"/>
      <c r="K226" s="80"/>
      <c r="M226" s="73"/>
      <c r="N226" s="73"/>
    </row>
    <row r="227" spans="2:14">
      <c r="B227" s="78"/>
      <c r="C227" s="62"/>
      <c r="D227" s="86">
        <f t="shared" ca="1" si="9"/>
        <v>0</v>
      </c>
      <c r="E227" s="86">
        <f t="shared" ca="1" si="10"/>
        <v>0</v>
      </c>
      <c r="F227" s="86">
        <f t="shared" ca="1" si="11"/>
        <v>0</v>
      </c>
      <c r="G227" s="80"/>
      <c r="I227" s="73"/>
      <c r="J227" s="73"/>
      <c r="K227" s="80"/>
      <c r="M227" s="73"/>
      <c r="N227" s="73"/>
    </row>
    <row r="228" spans="2:14">
      <c r="B228" s="78"/>
      <c r="C228" s="62"/>
      <c r="D228" s="86">
        <f t="shared" ca="1" si="9"/>
        <v>0</v>
      </c>
      <c r="E228" s="86">
        <f t="shared" ca="1" si="10"/>
        <v>0</v>
      </c>
      <c r="F228" s="86">
        <f t="shared" ca="1" si="11"/>
        <v>0</v>
      </c>
      <c r="G228" s="80"/>
      <c r="I228" s="73"/>
      <c r="J228" s="73"/>
      <c r="K228" s="80"/>
      <c r="M228" s="73"/>
      <c r="N228" s="73"/>
    </row>
    <row r="229" spans="2:14">
      <c r="B229" s="78"/>
      <c r="C229" s="62"/>
      <c r="D229" s="86">
        <f t="shared" ca="1" si="9"/>
        <v>0</v>
      </c>
      <c r="E229" s="86">
        <f t="shared" ca="1" si="10"/>
        <v>0</v>
      </c>
      <c r="F229" s="86">
        <f t="shared" ca="1" si="11"/>
        <v>0</v>
      </c>
      <c r="G229" s="80"/>
      <c r="I229" s="73"/>
      <c r="J229" s="73"/>
      <c r="K229" s="80"/>
      <c r="M229" s="73"/>
      <c r="N229" s="73"/>
    </row>
    <row r="230" spans="2:14">
      <c r="B230" s="78"/>
      <c r="C230" s="62"/>
      <c r="D230" s="86">
        <f t="shared" ca="1" si="9"/>
        <v>0</v>
      </c>
      <c r="E230" s="86">
        <f t="shared" ca="1" si="10"/>
        <v>0</v>
      </c>
      <c r="F230" s="86">
        <f t="shared" ca="1" si="11"/>
        <v>0</v>
      </c>
      <c r="G230" s="80"/>
      <c r="I230" s="73"/>
      <c r="J230" s="73"/>
      <c r="K230" s="80"/>
      <c r="M230" s="73"/>
      <c r="N230" s="73"/>
    </row>
    <row r="231" spans="2:14">
      <c r="B231" s="78"/>
      <c r="C231" s="62"/>
      <c r="D231" s="86">
        <f t="shared" ca="1" si="9"/>
        <v>0</v>
      </c>
      <c r="E231" s="86">
        <f t="shared" ca="1" si="10"/>
        <v>0</v>
      </c>
      <c r="F231" s="86">
        <f t="shared" ca="1" si="11"/>
        <v>0</v>
      </c>
      <c r="G231" s="80"/>
      <c r="I231" s="73"/>
      <c r="J231" s="73"/>
      <c r="K231" s="80"/>
      <c r="M231" s="73"/>
      <c r="N231" s="73"/>
    </row>
    <row r="232" spans="2:14">
      <c r="B232" s="78"/>
      <c r="C232" s="62"/>
      <c r="D232" s="86">
        <f t="shared" ca="1" si="9"/>
        <v>0</v>
      </c>
      <c r="E232" s="86">
        <f t="shared" ca="1" si="10"/>
        <v>0</v>
      </c>
      <c r="F232" s="86">
        <f t="shared" ca="1" si="11"/>
        <v>0</v>
      </c>
      <c r="G232" s="80"/>
      <c r="I232" s="73"/>
      <c r="J232" s="73"/>
      <c r="K232" s="80"/>
      <c r="M232" s="73"/>
      <c r="N232" s="73"/>
    </row>
    <row r="233" spans="2:14">
      <c r="B233" s="78"/>
      <c r="C233" s="62"/>
      <c r="D233" s="86">
        <f t="shared" ca="1" si="9"/>
        <v>0</v>
      </c>
      <c r="E233" s="86">
        <f t="shared" ca="1" si="10"/>
        <v>0</v>
      </c>
      <c r="F233" s="86">
        <f t="shared" ca="1" si="11"/>
        <v>0</v>
      </c>
      <c r="G233" s="80"/>
      <c r="I233" s="73"/>
      <c r="J233" s="73"/>
      <c r="K233" s="80"/>
      <c r="M233" s="73"/>
      <c r="N233" s="73"/>
    </row>
    <row r="234" spans="2:14">
      <c r="B234" s="78"/>
      <c r="C234" s="62"/>
      <c r="D234" s="86">
        <f t="shared" ca="1" si="9"/>
        <v>0</v>
      </c>
      <c r="E234" s="86">
        <f t="shared" ca="1" si="10"/>
        <v>0</v>
      </c>
      <c r="F234" s="86">
        <f t="shared" ca="1" si="11"/>
        <v>0</v>
      </c>
      <c r="G234" s="80"/>
      <c r="I234" s="73"/>
      <c r="J234" s="73"/>
      <c r="K234" s="80"/>
      <c r="M234" s="73"/>
      <c r="N234" s="73"/>
    </row>
    <row r="235" spans="2:14">
      <c r="B235" s="78"/>
      <c r="C235" s="62"/>
      <c r="D235" s="86">
        <f t="shared" ca="1" si="9"/>
        <v>0</v>
      </c>
      <c r="E235" s="86">
        <f t="shared" ca="1" si="10"/>
        <v>0</v>
      </c>
      <c r="F235" s="86">
        <f t="shared" ca="1" si="11"/>
        <v>0</v>
      </c>
      <c r="G235" s="80"/>
      <c r="I235" s="73"/>
      <c r="J235" s="73"/>
      <c r="K235" s="80"/>
      <c r="M235" s="73"/>
      <c r="N235" s="73"/>
    </row>
    <row r="236" spans="2:14">
      <c r="B236" s="78"/>
      <c r="C236" s="62"/>
      <c r="D236" s="86">
        <f t="shared" ca="1" si="9"/>
        <v>0</v>
      </c>
      <c r="E236" s="86">
        <f t="shared" ca="1" si="10"/>
        <v>0</v>
      </c>
      <c r="F236" s="86">
        <f t="shared" ca="1" si="11"/>
        <v>0</v>
      </c>
      <c r="G236" s="80"/>
      <c r="I236" s="73"/>
      <c r="J236" s="73"/>
      <c r="K236" s="80"/>
      <c r="M236" s="73"/>
      <c r="N236" s="73"/>
    </row>
    <row r="237" spans="2:14">
      <c r="B237" s="78"/>
      <c r="C237" s="62"/>
      <c r="D237" s="86">
        <f t="shared" ca="1" si="9"/>
        <v>0</v>
      </c>
      <c r="E237" s="86">
        <f t="shared" ca="1" si="10"/>
        <v>0</v>
      </c>
      <c r="F237" s="86">
        <f t="shared" ca="1" si="11"/>
        <v>0</v>
      </c>
      <c r="G237" s="80"/>
      <c r="I237" s="73"/>
      <c r="J237" s="73"/>
      <c r="K237" s="80"/>
      <c r="M237" s="73"/>
      <c r="N237" s="73"/>
    </row>
    <row r="238" spans="2:14">
      <c r="B238" s="78"/>
      <c r="C238" s="62"/>
      <c r="D238" s="86">
        <f t="shared" ca="1" si="9"/>
        <v>0</v>
      </c>
      <c r="E238" s="86">
        <f t="shared" ca="1" si="10"/>
        <v>0</v>
      </c>
      <c r="F238" s="86">
        <f t="shared" ca="1" si="11"/>
        <v>0</v>
      </c>
      <c r="G238" s="80"/>
      <c r="I238" s="73"/>
      <c r="J238" s="73"/>
      <c r="K238" s="80"/>
      <c r="M238" s="73"/>
      <c r="N238" s="73"/>
    </row>
    <row r="239" spans="2:14">
      <c r="B239" s="78"/>
      <c r="C239" s="62"/>
      <c r="D239" s="86">
        <f t="shared" ca="1" si="9"/>
        <v>0</v>
      </c>
      <c r="E239" s="86">
        <f t="shared" ca="1" si="10"/>
        <v>0</v>
      </c>
      <c r="F239" s="86">
        <f t="shared" ca="1" si="11"/>
        <v>0</v>
      </c>
      <c r="G239" s="80"/>
      <c r="I239" s="73"/>
      <c r="J239" s="73"/>
      <c r="K239" s="80"/>
      <c r="M239" s="73"/>
      <c r="N239" s="73"/>
    </row>
    <row r="240" spans="2:14">
      <c r="B240" s="78"/>
      <c r="C240" s="62"/>
      <c r="D240" s="86">
        <f t="shared" ca="1" si="9"/>
        <v>0</v>
      </c>
      <c r="E240" s="86">
        <f t="shared" ca="1" si="10"/>
        <v>0</v>
      </c>
      <c r="F240" s="86">
        <f t="shared" ca="1" si="11"/>
        <v>0</v>
      </c>
      <c r="G240" s="80"/>
      <c r="I240" s="73"/>
      <c r="J240" s="73"/>
      <c r="K240" s="80"/>
      <c r="M240" s="73"/>
      <c r="N240" s="73"/>
    </row>
    <row r="241" spans="2:14">
      <c r="B241" s="78"/>
      <c r="C241" s="62"/>
      <c r="D241" s="86">
        <f t="shared" ca="1" si="9"/>
        <v>0</v>
      </c>
      <c r="E241" s="86">
        <f t="shared" ca="1" si="10"/>
        <v>0</v>
      </c>
      <c r="F241" s="86">
        <f t="shared" ca="1" si="11"/>
        <v>0</v>
      </c>
      <c r="G241" s="80"/>
      <c r="I241" s="73"/>
      <c r="J241" s="73"/>
      <c r="K241" s="80"/>
      <c r="M241" s="73"/>
      <c r="N241" s="73"/>
    </row>
    <row r="242" spans="2:14">
      <c r="B242" s="78"/>
      <c r="C242" s="62"/>
      <c r="D242" s="86">
        <f t="shared" ca="1" si="9"/>
        <v>0</v>
      </c>
      <c r="E242" s="86">
        <f t="shared" ca="1" si="10"/>
        <v>0</v>
      </c>
      <c r="F242" s="86">
        <f t="shared" ca="1" si="11"/>
        <v>0</v>
      </c>
      <c r="G242" s="80"/>
      <c r="I242" s="73"/>
      <c r="J242" s="73"/>
      <c r="K242" s="80"/>
      <c r="M242" s="73"/>
      <c r="N242" s="73"/>
    </row>
    <row r="243" spans="2:14">
      <c r="B243" s="78"/>
      <c r="C243" s="62"/>
      <c r="D243" s="86">
        <f t="shared" ca="1" si="9"/>
        <v>0</v>
      </c>
      <c r="E243" s="86">
        <f t="shared" ca="1" si="10"/>
        <v>0</v>
      </c>
      <c r="F243" s="86">
        <f t="shared" ca="1" si="11"/>
        <v>0</v>
      </c>
      <c r="G243" s="80"/>
      <c r="I243" s="73"/>
      <c r="J243" s="73"/>
      <c r="K243" s="80"/>
      <c r="M243" s="73"/>
      <c r="N243" s="73"/>
    </row>
    <row r="244" spans="2:14">
      <c r="B244" s="78"/>
      <c r="C244" s="62"/>
      <c r="D244" s="86">
        <f t="shared" ca="1" si="9"/>
        <v>0</v>
      </c>
      <c r="E244" s="86">
        <f t="shared" ca="1" si="10"/>
        <v>0</v>
      </c>
      <c r="F244" s="86">
        <f t="shared" ca="1" si="11"/>
        <v>0</v>
      </c>
      <c r="G244" s="80"/>
      <c r="I244" s="73"/>
      <c r="J244" s="73"/>
      <c r="K244" s="80"/>
      <c r="M244" s="73"/>
      <c r="N244" s="73"/>
    </row>
    <row r="245" spans="2:14">
      <c r="B245" s="78"/>
      <c r="C245" s="62"/>
      <c r="D245" s="86">
        <f t="shared" ca="1" si="9"/>
        <v>0</v>
      </c>
      <c r="E245" s="86">
        <f t="shared" ca="1" si="10"/>
        <v>0</v>
      </c>
      <c r="F245" s="86">
        <f t="shared" ca="1" si="11"/>
        <v>0</v>
      </c>
      <c r="G245" s="80"/>
      <c r="I245" s="73"/>
      <c r="J245" s="73"/>
      <c r="K245" s="80"/>
      <c r="M245" s="73"/>
      <c r="N245" s="73"/>
    </row>
    <row r="246" spans="2:14">
      <c r="B246" s="78"/>
      <c r="C246" s="62"/>
      <c r="D246" s="86">
        <f t="shared" ca="1" si="9"/>
        <v>0</v>
      </c>
      <c r="E246" s="86">
        <f t="shared" ca="1" si="10"/>
        <v>0</v>
      </c>
      <c r="F246" s="86">
        <f t="shared" ca="1" si="11"/>
        <v>0</v>
      </c>
      <c r="G246" s="80"/>
      <c r="I246" s="73"/>
      <c r="J246" s="73"/>
      <c r="K246" s="80"/>
      <c r="M246" s="73"/>
      <c r="N246" s="73"/>
    </row>
    <row r="247" spans="2:14">
      <c r="B247" s="78"/>
      <c r="C247" s="62"/>
      <c r="D247" s="86">
        <f t="shared" ca="1" si="9"/>
        <v>0</v>
      </c>
      <c r="E247" s="86">
        <f t="shared" ca="1" si="10"/>
        <v>0</v>
      </c>
      <c r="F247" s="86">
        <f t="shared" ca="1" si="11"/>
        <v>0</v>
      </c>
      <c r="G247" s="80"/>
      <c r="I247" s="73"/>
      <c r="J247" s="73"/>
      <c r="K247" s="80"/>
      <c r="M247" s="73"/>
      <c r="N247" s="73"/>
    </row>
    <row r="248" spans="2:14">
      <c r="B248" s="78"/>
      <c r="C248" s="62"/>
      <c r="D248" s="86">
        <f t="shared" ca="1" si="9"/>
        <v>0</v>
      </c>
      <c r="E248" s="86">
        <f t="shared" ca="1" si="10"/>
        <v>0</v>
      </c>
      <c r="F248" s="86">
        <f t="shared" ca="1" si="11"/>
        <v>0</v>
      </c>
      <c r="G248" s="80"/>
      <c r="I248" s="73"/>
      <c r="J248" s="73"/>
      <c r="K248" s="80"/>
      <c r="M248" s="73"/>
      <c r="N248" s="73"/>
    </row>
    <row r="249" spans="2:14">
      <c r="B249" s="78"/>
      <c r="C249" s="62"/>
      <c r="D249" s="86">
        <f t="shared" ca="1" si="9"/>
        <v>0</v>
      </c>
      <c r="E249" s="86">
        <f t="shared" ca="1" si="10"/>
        <v>0</v>
      </c>
      <c r="F249" s="86">
        <f t="shared" ca="1" si="11"/>
        <v>0</v>
      </c>
      <c r="G249" s="80"/>
      <c r="I249" s="73"/>
      <c r="J249" s="73"/>
      <c r="K249" s="80"/>
      <c r="M249" s="73"/>
      <c r="N249" s="73"/>
    </row>
    <row r="250" spans="2:14">
      <c r="B250" s="78"/>
      <c r="C250" s="62"/>
      <c r="D250" s="86">
        <f t="shared" ca="1" si="9"/>
        <v>0</v>
      </c>
      <c r="E250" s="86">
        <f t="shared" ca="1" si="10"/>
        <v>0</v>
      </c>
      <c r="F250" s="86">
        <f t="shared" ca="1" si="11"/>
        <v>0</v>
      </c>
      <c r="G250" s="80"/>
      <c r="I250" s="73"/>
      <c r="J250" s="73"/>
      <c r="K250" s="80"/>
      <c r="M250" s="73"/>
      <c r="N250" s="73"/>
    </row>
    <row r="251" spans="2:14">
      <c r="B251" s="78"/>
      <c r="C251" s="62"/>
      <c r="D251" s="86">
        <f t="shared" ca="1" si="9"/>
        <v>0</v>
      </c>
      <c r="E251" s="86">
        <f t="shared" ca="1" si="10"/>
        <v>0</v>
      </c>
      <c r="F251" s="86">
        <f t="shared" ca="1" si="11"/>
        <v>0</v>
      </c>
      <c r="G251" s="80"/>
      <c r="I251" s="73"/>
      <c r="J251" s="73"/>
      <c r="K251" s="80"/>
      <c r="M251" s="73"/>
      <c r="N251" s="73"/>
    </row>
    <row r="252" spans="2:14">
      <c r="B252" s="78"/>
      <c r="C252" s="62"/>
      <c r="D252" s="86">
        <f t="shared" ca="1" si="9"/>
        <v>0</v>
      </c>
      <c r="E252" s="86">
        <f t="shared" ca="1" si="10"/>
        <v>0</v>
      </c>
      <c r="F252" s="86">
        <f t="shared" ca="1" si="11"/>
        <v>0</v>
      </c>
      <c r="G252" s="80"/>
      <c r="I252" s="73"/>
      <c r="J252" s="73"/>
      <c r="K252" s="80"/>
      <c r="M252" s="73"/>
      <c r="N252" s="73"/>
    </row>
    <row r="253" spans="2:14">
      <c r="B253" s="78"/>
      <c r="C253" s="62"/>
      <c r="D253" s="86">
        <f t="shared" ca="1" si="9"/>
        <v>0</v>
      </c>
      <c r="E253" s="86">
        <f t="shared" ca="1" si="10"/>
        <v>0</v>
      </c>
      <c r="F253" s="86">
        <f t="shared" ca="1" si="11"/>
        <v>0</v>
      </c>
      <c r="G253" s="80"/>
      <c r="I253" s="73"/>
      <c r="J253" s="73"/>
      <c r="K253" s="80"/>
      <c r="M253" s="73"/>
      <c r="N253" s="73"/>
    </row>
    <row r="254" spans="2:14">
      <c r="B254" s="78"/>
      <c r="C254" s="62"/>
      <c r="D254" s="86">
        <f t="shared" ca="1" si="9"/>
        <v>0</v>
      </c>
      <c r="E254" s="86">
        <f t="shared" ca="1" si="10"/>
        <v>0</v>
      </c>
      <c r="F254" s="86">
        <f t="shared" ca="1" si="11"/>
        <v>0</v>
      </c>
      <c r="G254" s="80"/>
      <c r="I254" s="73"/>
      <c r="J254" s="73"/>
      <c r="K254" s="80"/>
      <c r="M254" s="73"/>
      <c r="N254" s="73"/>
    </row>
    <row r="255" spans="2:14">
      <c r="B255" s="78"/>
      <c r="C255" s="62"/>
      <c r="D255" s="86">
        <f t="shared" ca="1" si="9"/>
        <v>0</v>
      </c>
      <c r="E255" s="86">
        <f t="shared" ca="1" si="10"/>
        <v>0</v>
      </c>
      <c r="F255" s="86">
        <f t="shared" ca="1" si="11"/>
        <v>0</v>
      </c>
      <c r="G255" s="80"/>
      <c r="I255" s="73"/>
      <c r="J255" s="73"/>
      <c r="K255" s="80"/>
      <c r="M255" s="73"/>
      <c r="N255" s="73"/>
    </row>
    <row r="256" spans="2:14">
      <c r="B256" s="78"/>
      <c r="C256" s="62"/>
      <c r="D256" s="86">
        <f t="shared" ca="1" si="9"/>
        <v>0</v>
      </c>
      <c r="E256" s="86">
        <f t="shared" ca="1" si="10"/>
        <v>0</v>
      </c>
      <c r="F256" s="86">
        <f t="shared" ca="1" si="11"/>
        <v>0</v>
      </c>
      <c r="G256" s="80"/>
      <c r="I256" s="73"/>
      <c r="J256" s="73"/>
      <c r="K256" s="80"/>
      <c r="M256" s="73"/>
      <c r="N256" s="73"/>
    </row>
    <row r="257" spans="2:14">
      <c r="B257" s="78"/>
      <c r="C257" s="62"/>
      <c r="D257" s="86">
        <f t="shared" ca="1" si="9"/>
        <v>0</v>
      </c>
      <c r="E257" s="86">
        <f t="shared" ca="1" si="10"/>
        <v>0</v>
      </c>
      <c r="F257" s="86">
        <f t="shared" ca="1" si="11"/>
        <v>0</v>
      </c>
      <c r="G257" s="80"/>
      <c r="I257" s="73"/>
      <c r="J257" s="73"/>
      <c r="K257" s="80"/>
      <c r="M257" s="73"/>
      <c r="N257" s="73"/>
    </row>
    <row r="258" spans="2:14">
      <c r="B258" s="78"/>
      <c r="C258" s="62"/>
      <c r="D258" s="86">
        <f t="shared" ca="1" si="9"/>
        <v>0</v>
      </c>
      <c r="E258" s="86">
        <f t="shared" ca="1" si="10"/>
        <v>0</v>
      </c>
      <c r="F258" s="86">
        <f t="shared" ca="1" si="11"/>
        <v>0</v>
      </c>
      <c r="G258" s="80"/>
      <c r="I258" s="73"/>
      <c r="J258" s="73"/>
      <c r="K258" s="80"/>
      <c r="M258" s="73"/>
      <c r="N258" s="73"/>
    </row>
    <row r="259" spans="2:14">
      <c r="B259" s="78"/>
      <c r="C259" s="62"/>
      <c r="D259" s="86">
        <f t="shared" ca="1" si="9"/>
        <v>0</v>
      </c>
      <c r="E259" s="86">
        <f t="shared" ca="1" si="10"/>
        <v>0</v>
      </c>
      <c r="F259" s="86">
        <f t="shared" ca="1" si="11"/>
        <v>0</v>
      </c>
      <c r="G259" s="80"/>
      <c r="I259" s="73"/>
      <c r="J259" s="73"/>
      <c r="K259" s="80"/>
      <c r="M259" s="73"/>
      <c r="N259" s="73"/>
    </row>
    <row r="260" spans="2:14">
      <c r="B260" s="78"/>
      <c r="C260" s="62"/>
      <c r="D260" s="86">
        <f t="shared" ref="D260:D323" ca="1" si="12">SUMIF($I$4:$J$5001,B260,$J$4:$J$5001)</f>
        <v>0</v>
      </c>
      <c r="E260" s="86">
        <f t="shared" ref="E260:E323" ca="1" si="13">SUMIF(M260:N1125,B260,N260:N1125)</f>
        <v>0</v>
      </c>
      <c r="F260" s="86">
        <f t="shared" ca="1" si="11"/>
        <v>0</v>
      </c>
      <c r="G260" s="80"/>
      <c r="I260" s="73"/>
      <c r="J260" s="73"/>
      <c r="K260" s="80"/>
      <c r="M260" s="73"/>
      <c r="N260" s="73"/>
    </row>
    <row r="261" spans="2:14">
      <c r="B261" s="78"/>
      <c r="C261" s="62"/>
      <c r="D261" s="86">
        <f t="shared" ca="1" si="12"/>
        <v>0</v>
      </c>
      <c r="E261" s="86">
        <f t="shared" ca="1" si="13"/>
        <v>0</v>
      </c>
      <c r="F261" s="86">
        <f t="shared" ref="F261:F324" ca="1" si="14">C261+D261-E261</f>
        <v>0</v>
      </c>
      <c r="G261" s="80"/>
      <c r="I261" s="73"/>
      <c r="J261" s="73"/>
      <c r="K261" s="80"/>
      <c r="M261" s="73"/>
      <c r="N261" s="73"/>
    </row>
    <row r="262" spans="2:14">
      <c r="B262" s="78"/>
      <c r="C262" s="62"/>
      <c r="D262" s="86">
        <f t="shared" ca="1" si="12"/>
        <v>0</v>
      </c>
      <c r="E262" s="86">
        <f t="shared" ca="1" si="13"/>
        <v>0</v>
      </c>
      <c r="F262" s="86">
        <f t="shared" ca="1" si="14"/>
        <v>0</v>
      </c>
      <c r="G262" s="80"/>
      <c r="I262" s="73"/>
      <c r="J262" s="73"/>
      <c r="K262" s="80"/>
      <c r="M262" s="73"/>
      <c r="N262" s="73"/>
    </row>
    <row r="263" spans="2:14">
      <c r="B263" s="78"/>
      <c r="C263" s="62"/>
      <c r="D263" s="86">
        <f t="shared" ca="1" si="12"/>
        <v>0</v>
      </c>
      <c r="E263" s="86">
        <f t="shared" ca="1" si="13"/>
        <v>0</v>
      </c>
      <c r="F263" s="86">
        <f t="shared" ca="1" si="14"/>
        <v>0</v>
      </c>
      <c r="G263" s="80"/>
      <c r="I263" s="73"/>
      <c r="J263" s="73"/>
      <c r="K263" s="80"/>
      <c r="M263" s="73"/>
      <c r="N263" s="73"/>
    </row>
    <row r="264" spans="2:14">
      <c r="B264" s="78"/>
      <c r="C264" s="62"/>
      <c r="D264" s="86">
        <f t="shared" ca="1" si="12"/>
        <v>0</v>
      </c>
      <c r="E264" s="86">
        <f t="shared" ca="1" si="13"/>
        <v>0</v>
      </c>
      <c r="F264" s="86">
        <f t="shared" ca="1" si="14"/>
        <v>0</v>
      </c>
      <c r="G264" s="80"/>
      <c r="I264" s="73"/>
      <c r="J264" s="73"/>
      <c r="K264" s="80"/>
      <c r="M264" s="73"/>
      <c r="N264" s="73"/>
    </row>
    <row r="265" spans="2:14">
      <c r="B265" s="78"/>
      <c r="C265" s="62"/>
      <c r="D265" s="86">
        <f t="shared" ca="1" si="12"/>
        <v>0</v>
      </c>
      <c r="E265" s="86">
        <f t="shared" ca="1" si="13"/>
        <v>0</v>
      </c>
      <c r="F265" s="86">
        <f t="shared" ca="1" si="14"/>
        <v>0</v>
      </c>
      <c r="G265" s="80"/>
      <c r="I265" s="73"/>
      <c r="J265" s="73"/>
      <c r="K265" s="80"/>
      <c r="M265" s="73"/>
      <c r="N265" s="73"/>
    </row>
    <row r="266" spans="2:14">
      <c r="B266" s="78"/>
      <c r="C266" s="62"/>
      <c r="D266" s="86">
        <f t="shared" ca="1" si="12"/>
        <v>0</v>
      </c>
      <c r="E266" s="86">
        <f t="shared" ca="1" si="13"/>
        <v>0</v>
      </c>
      <c r="F266" s="86">
        <f t="shared" ca="1" si="14"/>
        <v>0</v>
      </c>
      <c r="G266" s="80"/>
      <c r="I266" s="73"/>
      <c r="J266" s="73"/>
      <c r="K266" s="80"/>
      <c r="M266" s="73"/>
      <c r="N266" s="73"/>
    </row>
    <row r="267" spans="2:14">
      <c r="B267" s="78"/>
      <c r="C267" s="62"/>
      <c r="D267" s="86">
        <f t="shared" ca="1" si="12"/>
        <v>0</v>
      </c>
      <c r="E267" s="86">
        <f t="shared" ca="1" si="13"/>
        <v>0</v>
      </c>
      <c r="F267" s="86">
        <f t="shared" ca="1" si="14"/>
        <v>0</v>
      </c>
      <c r="G267" s="80"/>
      <c r="I267" s="73"/>
      <c r="J267" s="73"/>
      <c r="K267" s="80"/>
      <c r="M267" s="73"/>
      <c r="N267" s="73"/>
    </row>
    <row r="268" spans="2:14">
      <c r="B268" s="78"/>
      <c r="C268" s="62"/>
      <c r="D268" s="86">
        <f t="shared" ca="1" si="12"/>
        <v>0</v>
      </c>
      <c r="E268" s="86">
        <f t="shared" ca="1" si="13"/>
        <v>0</v>
      </c>
      <c r="F268" s="86">
        <f t="shared" ca="1" si="14"/>
        <v>0</v>
      </c>
      <c r="G268" s="80"/>
      <c r="I268" s="73"/>
      <c r="J268" s="73"/>
      <c r="K268" s="80"/>
      <c r="M268" s="73"/>
      <c r="N268" s="73"/>
    </row>
    <row r="269" spans="2:14">
      <c r="B269" s="78"/>
      <c r="C269" s="62"/>
      <c r="D269" s="86">
        <f t="shared" ca="1" si="12"/>
        <v>0</v>
      </c>
      <c r="E269" s="86">
        <f t="shared" ca="1" si="13"/>
        <v>0</v>
      </c>
      <c r="F269" s="86">
        <f t="shared" ca="1" si="14"/>
        <v>0</v>
      </c>
      <c r="G269" s="80"/>
      <c r="I269" s="73"/>
      <c r="J269" s="73"/>
      <c r="K269" s="80"/>
      <c r="M269" s="73"/>
      <c r="N269" s="73"/>
    </row>
    <row r="270" spans="2:14">
      <c r="B270" s="78"/>
      <c r="C270" s="62"/>
      <c r="D270" s="86">
        <f t="shared" ca="1" si="12"/>
        <v>0</v>
      </c>
      <c r="E270" s="86">
        <f t="shared" ca="1" si="13"/>
        <v>0</v>
      </c>
      <c r="F270" s="86">
        <f t="shared" ca="1" si="14"/>
        <v>0</v>
      </c>
      <c r="G270" s="80"/>
      <c r="I270" s="73"/>
      <c r="J270" s="73"/>
      <c r="K270" s="80"/>
      <c r="M270" s="73"/>
      <c r="N270" s="73"/>
    </row>
    <row r="271" spans="2:14">
      <c r="B271" s="78"/>
      <c r="C271" s="62"/>
      <c r="D271" s="86">
        <f t="shared" ca="1" si="12"/>
        <v>0</v>
      </c>
      <c r="E271" s="86">
        <f t="shared" ca="1" si="13"/>
        <v>0</v>
      </c>
      <c r="F271" s="86">
        <f t="shared" ca="1" si="14"/>
        <v>0</v>
      </c>
      <c r="G271" s="80"/>
      <c r="I271" s="73"/>
      <c r="J271" s="73"/>
      <c r="K271" s="80"/>
      <c r="M271" s="73"/>
      <c r="N271" s="73"/>
    </row>
    <row r="272" spans="2:14">
      <c r="B272" s="78"/>
      <c r="C272" s="62"/>
      <c r="D272" s="86">
        <f t="shared" ca="1" si="12"/>
        <v>0</v>
      </c>
      <c r="E272" s="86">
        <f t="shared" ca="1" si="13"/>
        <v>0</v>
      </c>
      <c r="F272" s="86">
        <f t="shared" ca="1" si="14"/>
        <v>0</v>
      </c>
      <c r="G272" s="80"/>
      <c r="I272" s="73"/>
      <c r="J272" s="73"/>
      <c r="K272" s="80"/>
      <c r="M272" s="73"/>
      <c r="N272" s="73"/>
    </row>
    <row r="273" spans="2:14">
      <c r="B273" s="78"/>
      <c r="C273" s="62"/>
      <c r="D273" s="86">
        <f t="shared" ca="1" si="12"/>
        <v>0</v>
      </c>
      <c r="E273" s="86">
        <f t="shared" ca="1" si="13"/>
        <v>0</v>
      </c>
      <c r="F273" s="86">
        <f t="shared" ca="1" si="14"/>
        <v>0</v>
      </c>
      <c r="G273" s="80"/>
      <c r="I273" s="73"/>
      <c r="J273" s="73"/>
      <c r="K273" s="80"/>
      <c r="M273" s="73"/>
      <c r="N273" s="73"/>
    </row>
    <row r="274" spans="2:14">
      <c r="B274" s="78"/>
      <c r="C274" s="62"/>
      <c r="D274" s="86">
        <f t="shared" ca="1" si="12"/>
        <v>0</v>
      </c>
      <c r="E274" s="86">
        <f t="shared" ca="1" si="13"/>
        <v>0</v>
      </c>
      <c r="F274" s="86">
        <f t="shared" ca="1" si="14"/>
        <v>0</v>
      </c>
      <c r="G274" s="80"/>
      <c r="I274" s="73"/>
      <c r="J274" s="73"/>
      <c r="K274" s="80"/>
      <c r="M274" s="73"/>
      <c r="N274" s="73"/>
    </row>
    <row r="275" spans="2:14">
      <c r="B275" s="78"/>
      <c r="C275" s="62"/>
      <c r="D275" s="86">
        <f t="shared" ca="1" si="12"/>
        <v>0</v>
      </c>
      <c r="E275" s="86">
        <f t="shared" ca="1" si="13"/>
        <v>0</v>
      </c>
      <c r="F275" s="86">
        <f t="shared" ca="1" si="14"/>
        <v>0</v>
      </c>
      <c r="G275" s="80"/>
      <c r="I275" s="73"/>
      <c r="J275" s="73"/>
      <c r="K275" s="80"/>
      <c r="M275" s="73"/>
      <c r="N275" s="73"/>
    </row>
    <row r="276" spans="2:14">
      <c r="B276" s="78"/>
      <c r="C276" s="62"/>
      <c r="D276" s="86">
        <f t="shared" ca="1" si="12"/>
        <v>0</v>
      </c>
      <c r="E276" s="86">
        <f t="shared" ca="1" si="13"/>
        <v>0</v>
      </c>
      <c r="F276" s="86">
        <f t="shared" ca="1" si="14"/>
        <v>0</v>
      </c>
      <c r="G276" s="80"/>
      <c r="I276" s="73"/>
      <c r="J276" s="73"/>
      <c r="K276" s="80"/>
      <c r="M276" s="73"/>
      <c r="N276" s="73"/>
    </row>
    <row r="277" spans="2:14">
      <c r="B277" s="78"/>
      <c r="C277" s="62"/>
      <c r="D277" s="86">
        <f t="shared" ca="1" si="12"/>
        <v>0</v>
      </c>
      <c r="E277" s="86">
        <f t="shared" ca="1" si="13"/>
        <v>0</v>
      </c>
      <c r="F277" s="86">
        <f t="shared" ca="1" si="14"/>
        <v>0</v>
      </c>
      <c r="G277" s="80"/>
      <c r="I277" s="73"/>
      <c r="J277" s="73"/>
      <c r="K277" s="80"/>
      <c r="M277" s="73"/>
      <c r="N277" s="73"/>
    </row>
    <row r="278" spans="2:14">
      <c r="B278" s="78"/>
      <c r="C278" s="62"/>
      <c r="D278" s="86">
        <f t="shared" ca="1" si="12"/>
        <v>0</v>
      </c>
      <c r="E278" s="86">
        <f t="shared" ca="1" si="13"/>
        <v>0</v>
      </c>
      <c r="F278" s="86">
        <f t="shared" ca="1" si="14"/>
        <v>0</v>
      </c>
      <c r="G278" s="80"/>
      <c r="I278" s="73"/>
      <c r="J278" s="73"/>
      <c r="K278" s="80"/>
      <c r="M278" s="73"/>
      <c r="N278" s="73"/>
    </row>
    <row r="279" spans="2:14">
      <c r="B279" s="78"/>
      <c r="C279" s="62"/>
      <c r="D279" s="86">
        <f t="shared" ca="1" si="12"/>
        <v>0</v>
      </c>
      <c r="E279" s="86">
        <f t="shared" ca="1" si="13"/>
        <v>0</v>
      </c>
      <c r="F279" s="86">
        <f t="shared" ca="1" si="14"/>
        <v>0</v>
      </c>
      <c r="G279" s="80"/>
      <c r="I279" s="73"/>
      <c r="J279" s="73"/>
      <c r="K279" s="80"/>
      <c r="M279" s="73"/>
      <c r="N279" s="73"/>
    </row>
    <row r="280" spans="2:14">
      <c r="B280" s="78"/>
      <c r="C280" s="62"/>
      <c r="D280" s="86">
        <f t="shared" ca="1" si="12"/>
        <v>0</v>
      </c>
      <c r="E280" s="86">
        <f t="shared" ca="1" si="13"/>
        <v>0</v>
      </c>
      <c r="F280" s="86">
        <f t="shared" ca="1" si="14"/>
        <v>0</v>
      </c>
      <c r="G280" s="80"/>
      <c r="I280" s="73"/>
      <c r="J280" s="73"/>
      <c r="K280" s="80"/>
      <c r="M280" s="73"/>
      <c r="N280" s="73"/>
    </row>
    <row r="281" spans="2:14">
      <c r="B281" s="78"/>
      <c r="C281" s="62"/>
      <c r="D281" s="86">
        <f t="shared" ca="1" si="12"/>
        <v>0</v>
      </c>
      <c r="E281" s="86">
        <f t="shared" ca="1" si="13"/>
        <v>0</v>
      </c>
      <c r="F281" s="86">
        <f t="shared" ca="1" si="14"/>
        <v>0</v>
      </c>
      <c r="G281" s="80"/>
      <c r="I281" s="73"/>
      <c r="J281" s="73"/>
      <c r="K281" s="80"/>
      <c r="M281" s="73"/>
      <c r="N281" s="73"/>
    </row>
    <row r="282" spans="2:14">
      <c r="B282" s="78"/>
      <c r="C282" s="62"/>
      <c r="D282" s="86">
        <f t="shared" ca="1" si="12"/>
        <v>0</v>
      </c>
      <c r="E282" s="86">
        <f t="shared" ca="1" si="13"/>
        <v>0</v>
      </c>
      <c r="F282" s="86">
        <f t="shared" ca="1" si="14"/>
        <v>0</v>
      </c>
      <c r="G282" s="80"/>
      <c r="I282" s="73"/>
      <c r="J282" s="73"/>
      <c r="K282" s="80"/>
      <c r="M282" s="73"/>
      <c r="N282" s="73"/>
    </row>
    <row r="283" spans="2:14">
      <c r="B283" s="78"/>
      <c r="C283" s="62"/>
      <c r="D283" s="86">
        <f t="shared" ca="1" si="12"/>
        <v>0</v>
      </c>
      <c r="E283" s="86">
        <f t="shared" ca="1" si="13"/>
        <v>0</v>
      </c>
      <c r="F283" s="86">
        <f t="shared" ca="1" si="14"/>
        <v>0</v>
      </c>
      <c r="G283" s="80"/>
      <c r="I283" s="73"/>
      <c r="J283" s="73"/>
      <c r="K283" s="80"/>
      <c r="M283" s="73"/>
      <c r="N283" s="73"/>
    </row>
    <row r="284" spans="2:14">
      <c r="B284" s="78"/>
      <c r="C284" s="62"/>
      <c r="D284" s="86">
        <f t="shared" ca="1" si="12"/>
        <v>0</v>
      </c>
      <c r="E284" s="86">
        <f t="shared" ca="1" si="13"/>
        <v>0</v>
      </c>
      <c r="F284" s="86">
        <f t="shared" ca="1" si="14"/>
        <v>0</v>
      </c>
      <c r="G284" s="80"/>
      <c r="I284" s="73"/>
      <c r="J284" s="73"/>
      <c r="K284" s="80"/>
      <c r="M284" s="73"/>
      <c r="N284" s="73"/>
    </row>
    <row r="285" spans="2:14">
      <c r="B285" s="78"/>
      <c r="C285" s="62"/>
      <c r="D285" s="86">
        <f t="shared" ca="1" si="12"/>
        <v>0</v>
      </c>
      <c r="E285" s="86">
        <f t="shared" ca="1" si="13"/>
        <v>0</v>
      </c>
      <c r="F285" s="86">
        <f t="shared" ca="1" si="14"/>
        <v>0</v>
      </c>
      <c r="G285" s="80"/>
      <c r="I285" s="73"/>
      <c r="J285" s="73"/>
      <c r="K285" s="80"/>
      <c r="M285" s="73"/>
      <c r="N285" s="73"/>
    </row>
    <row r="286" spans="2:14">
      <c r="B286" s="78"/>
      <c r="C286" s="62"/>
      <c r="D286" s="86">
        <f t="shared" ca="1" si="12"/>
        <v>0</v>
      </c>
      <c r="E286" s="86">
        <f t="shared" ca="1" si="13"/>
        <v>0</v>
      </c>
      <c r="F286" s="86">
        <f t="shared" ca="1" si="14"/>
        <v>0</v>
      </c>
      <c r="G286" s="80"/>
      <c r="I286" s="73"/>
      <c r="J286" s="73"/>
      <c r="K286" s="80"/>
      <c r="M286" s="73"/>
      <c r="N286" s="73"/>
    </row>
    <row r="287" spans="2:14">
      <c r="B287" s="78"/>
      <c r="C287" s="62"/>
      <c r="D287" s="86">
        <f t="shared" ca="1" si="12"/>
        <v>0</v>
      </c>
      <c r="E287" s="86">
        <f t="shared" ca="1" si="13"/>
        <v>0</v>
      </c>
      <c r="F287" s="86">
        <f t="shared" ca="1" si="14"/>
        <v>0</v>
      </c>
      <c r="G287" s="80"/>
      <c r="I287" s="73"/>
      <c r="J287" s="73"/>
      <c r="K287" s="80"/>
      <c r="M287" s="73"/>
      <c r="N287" s="73"/>
    </row>
    <row r="288" spans="2:14">
      <c r="B288" s="78"/>
      <c r="C288" s="62"/>
      <c r="D288" s="86">
        <f t="shared" ca="1" si="12"/>
        <v>0</v>
      </c>
      <c r="E288" s="86">
        <f t="shared" ca="1" si="13"/>
        <v>0</v>
      </c>
      <c r="F288" s="86">
        <f t="shared" ca="1" si="14"/>
        <v>0</v>
      </c>
      <c r="G288" s="80"/>
      <c r="I288" s="73"/>
      <c r="J288" s="73"/>
      <c r="K288" s="80"/>
      <c r="M288" s="73"/>
      <c r="N288" s="73"/>
    </row>
    <row r="289" spans="2:14">
      <c r="B289" s="78"/>
      <c r="C289" s="62"/>
      <c r="D289" s="86">
        <f t="shared" ca="1" si="12"/>
        <v>0</v>
      </c>
      <c r="E289" s="86">
        <f t="shared" ca="1" si="13"/>
        <v>0</v>
      </c>
      <c r="F289" s="86">
        <f t="shared" ca="1" si="14"/>
        <v>0</v>
      </c>
      <c r="G289" s="80"/>
      <c r="I289" s="73"/>
      <c r="J289" s="73"/>
      <c r="K289" s="80"/>
      <c r="M289" s="73"/>
      <c r="N289" s="73"/>
    </row>
    <row r="290" spans="2:14">
      <c r="B290" s="78"/>
      <c r="C290" s="62"/>
      <c r="D290" s="86">
        <f t="shared" ca="1" si="12"/>
        <v>0</v>
      </c>
      <c r="E290" s="86">
        <f t="shared" ca="1" si="13"/>
        <v>0</v>
      </c>
      <c r="F290" s="86">
        <f t="shared" ca="1" si="14"/>
        <v>0</v>
      </c>
      <c r="G290" s="80"/>
      <c r="I290" s="73"/>
      <c r="J290" s="73"/>
      <c r="K290" s="80"/>
      <c r="M290" s="73"/>
      <c r="N290" s="73"/>
    </row>
    <row r="291" spans="2:14">
      <c r="B291" s="78"/>
      <c r="C291" s="62"/>
      <c r="D291" s="86">
        <f t="shared" ca="1" si="12"/>
        <v>0</v>
      </c>
      <c r="E291" s="86">
        <f t="shared" ca="1" si="13"/>
        <v>0</v>
      </c>
      <c r="F291" s="86">
        <f t="shared" ca="1" si="14"/>
        <v>0</v>
      </c>
      <c r="G291" s="80"/>
      <c r="I291" s="73"/>
      <c r="J291" s="73"/>
      <c r="K291" s="80"/>
      <c r="M291" s="73"/>
      <c r="N291" s="73"/>
    </row>
    <row r="292" spans="2:14">
      <c r="B292" s="78"/>
      <c r="C292" s="62"/>
      <c r="D292" s="86">
        <f t="shared" ca="1" si="12"/>
        <v>0</v>
      </c>
      <c r="E292" s="86">
        <f t="shared" ca="1" si="13"/>
        <v>0</v>
      </c>
      <c r="F292" s="86">
        <f t="shared" ca="1" si="14"/>
        <v>0</v>
      </c>
      <c r="G292" s="80"/>
      <c r="I292" s="73"/>
      <c r="J292" s="73"/>
      <c r="K292" s="80"/>
      <c r="M292" s="73"/>
      <c r="N292" s="73"/>
    </row>
    <row r="293" spans="2:14">
      <c r="B293" s="78"/>
      <c r="C293" s="62"/>
      <c r="D293" s="86">
        <f t="shared" ca="1" si="12"/>
        <v>0</v>
      </c>
      <c r="E293" s="86">
        <f t="shared" ca="1" si="13"/>
        <v>0</v>
      </c>
      <c r="F293" s="86">
        <f t="shared" ca="1" si="14"/>
        <v>0</v>
      </c>
      <c r="G293" s="80"/>
      <c r="I293" s="73"/>
      <c r="J293" s="73"/>
      <c r="K293" s="80"/>
      <c r="M293" s="73"/>
      <c r="N293" s="73"/>
    </row>
    <row r="294" spans="2:14">
      <c r="B294" s="78"/>
      <c r="C294" s="62"/>
      <c r="D294" s="86">
        <f t="shared" ca="1" si="12"/>
        <v>0</v>
      </c>
      <c r="E294" s="86">
        <f t="shared" ca="1" si="13"/>
        <v>0</v>
      </c>
      <c r="F294" s="86">
        <f t="shared" ca="1" si="14"/>
        <v>0</v>
      </c>
      <c r="G294" s="80"/>
      <c r="I294" s="73"/>
      <c r="J294" s="73"/>
      <c r="K294" s="80"/>
      <c r="M294" s="73"/>
      <c r="N294" s="73"/>
    </row>
    <row r="295" spans="2:14">
      <c r="B295" s="78"/>
      <c r="C295" s="62"/>
      <c r="D295" s="86">
        <f t="shared" ca="1" si="12"/>
        <v>0</v>
      </c>
      <c r="E295" s="86">
        <f t="shared" ca="1" si="13"/>
        <v>0</v>
      </c>
      <c r="F295" s="86">
        <f t="shared" ca="1" si="14"/>
        <v>0</v>
      </c>
      <c r="G295" s="80"/>
      <c r="I295" s="73"/>
      <c r="J295" s="73"/>
      <c r="K295" s="80"/>
      <c r="M295" s="73"/>
      <c r="N295" s="73"/>
    </row>
    <row r="296" spans="2:14">
      <c r="B296" s="78"/>
      <c r="C296" s="62"/>
      <c r="D296" s="86">
        <f t="shared" ca="1" si="12"/>
        <v>0</v>
      </c>
      <c r="E296" s="86">
        <f t="shared" ca="1" si="13"/>
        <v>0</v>
      </c>
      <c r="F296" s="86">
        <f t="shared" ca="1" si="14"/>
        <v>0</v>
      </c>
      <c r="G296" s="80"/>
      <c r="I296" s="73"/>
      <c r="J296" s="73"/>
      <c r="K296" s="80"/>
      <c r="M296" s="73"/>
      <c r="N296" s="73"/>
    </row>
    <row r="297" spans="2:14">
      <c r="B297" s="78"/>
      <c r="C297" s="62"/>
      <c r="D297" s="86">
        <f t="shared" ca="1" si="12"/>
        <v>0</v>
      </c>
      <c r="E297" s="86">
        <f t="shared" ca="1" si="13"/>
        <v>0</v>
      </c>
      <c r="F297" s="86">
        <f t="shared" ca="1" si="14"/>
        <v>0</v>
      </c>
      <c r="G297" s="80"/>
      <c r="I297" s="73"/>
      <c r="J297" s="73"/>
      <c r="K297" s="80"/>
      <c r="M297" s="73"/>
      <c r="N297" s="73"/>
    </row>
    <row r="298" spans="2:14">
      <c r="B298" s="78"/>
      <c r="C298" s="62"/>
      <c r="D298" s="86">
        <f t="shared" ca="1" si="12"/>
        <v>0</v>
      </c>
      <c r="E298" s="86">
        <f t="shared" ca="1" si="13"/>
        <v>0</v>
      </c>
      <c r="F298" s="86">
        <f t="shared" ca="1" si="14"/>
        <v>0</v>
      </c>
      <c r="G298" s="80"/>
      <c r="I298" s="73"/>
      <c r="J298" s="73"/>
      <c r="K298" s="80"/>
      <c r="M298" s="73"/>
      <c r="N298" s="73"/>
    </row>
    <row r="299" spans="2:14">
      <c r="B299" s="78"/>
      <c r="C299" s="62"/>
      <c r="D299" s="86">
        <f t="shared" ca="1" si="12"/>
        <v>0</v>
      </c>
      <c r="E299" s="86">
        <f t="shared" ca="1" si="13"/>
        <v>0</v>
      </c>
      <c r="F299" s="86">
        <f t="shared" ca="1" si="14"/>
        <v>0</v>
      </c>
      <c r="G299" s="80"/>
      <c r="I299" s="73"/>
      <c r="J299" s="73"/>
      <c r="K299" s="80"/>
      <c r="M299" s="73"/>
      <c r="N299" s="73"/>
    </row>
    <row r="300" spans="2:14">
      <c r="B300" s="78"/>
      <c r="C300" s="62"/>
      <c r="D300" s="86">
        <f t="shared" ca="1" si="12"/>
        <v>0</v>
      </c>
      <c r="E300" s="86">
        <f t="shared" ca="1" si="13"/>
        <v>0</v>
      </c>
      <c r="F300" s="86">
        <f t="shared" ca="1" si="14"/>
        <v>0</v>
      </c>
      <c r="G300" s="80"/>
      <c r="I300" s="73"/>
      <c r="J300" s="73"/>
      <c r="K300" s="80"/>
      <c r="M300" s="73"/>
      <c r="N300" s="73"/>
    </row>
    <row r="301" spans="2:14">
      <c r="B301" s="78"/>
      <c r="C301" s="62"/>
      <c r="D301" s="86">
        <f t="shared" ca="1" si="12"/>
        <v>0</v>
      </c>
      <c r="E301" s="86">
        <f t="shared" ca="1" si="13"/>
        <v>0</v>
      </c>
      <c r="F301" s="86">
        <f t="shared" ca="1" si="14"/>
        <v>0</v>
      </c>
      <c r="G301" s="80"/>
      <c r="I301" s="73"/>
      <c r="J301" s="73"/>
      <c r="K301" s="80"/>
      <c r="M301" s="73"/>
      <c r="N301" s="73"/>
    </row>
    <row r="302" spans="2:14">
      <c r="B302" s="78"/>
      <c r="C302" s="62"/>
      <c r="D302" s="86">
        <f t="shared" ca="1" si="12"/>
        <v>0</v>
      </c>
      <c r="E302" s="86">
        <f t="shared" ca="1" si="13"/>
        <v>0</v>
      </c>
      <c r="F302" s="86">
        <f t="shared" ca="1" si="14"/>
        <v>0</v>
      </c>
      <c r="G302" s="80"/>
      <c r="I302" s="73"/>
      <c r="J302" s="73"/>
      <c r="K302" s="80"/>
      <c r="M302" s="73"/>
      <c r="N302" s="73"/>
    </row>
    <row r="303" spans="2:14">
      <c r="B303" s="78"/>
      <c r="C303" s="62"/>
      <c r="D303" s="86">
        <f t="shared" ca="1" si="12"/>
        <v>0</v>
      </c>
      <c r="E303" s="86">
        <f t="shared" ca="1" si="13"/>
        <v>0</v>
      </c>
      <c r="F303" s="86">
        <f t="shared" ca="1" si="14"/>
        <v>0</v>
      </c>
      <c r="G303" s="80"/>
      <c r="I303" s="73"/>
      <c r="J303" s="73"/>
      <c r="K303" s="80"/>
      <c r="M303" s="73"/>
      <c r="N303" s="73"/>
    </row>
    <row r="304" spans="2:14">
      <c r="B304" s="78"/>
      <c r="C304" s="62"/>
      <c r="D304" s="86">
        <f t="shared" ca="1" si="12"/>
        <v>0</v>
      </c>
      <c r="E304" s="86">
        <f t="shared" ca="1" si="13"/>
        <v>0</v>
      </c>
      <c r="F304" s="86">
        <f t="shared" ca="1" si="14"/>
        <v>0</v>
      </c>
      <c r="G304" s="80"/>
      <c r="I304" s="73"/>
      <c r="J304" s="73"/>
      <c r="K304" s="80"/>
      <c r="M304" s="73"/>
      <c r="N304" s="73"/>
    </row>
    <row r="305" spans="2:14">
      <c r="B305" s="78"/>
      <c r="C305" s="62"/>
      <c r="D305" s="86">
        <f t="shared" ca="1" si="12"/>
        <v>0</v>
      </c>
      <c r="E305" s="86">
        <f t="shared" ca="1" si="13"/>
        <v>0</v>
      </c>
      <c r="F305" s="86">
        <f t="shared" ca="1" si="14"/>
        <v>0</v>
      </c>
      <c r="G305" s="80"/>
      <c r="I305" s="73"/>
      <c r="J305" s="73"/>
      <c r="K305" s="80"/>
      <c r="M305" s="73"/>
      <c r="N305" s="73"/>
    </row>
    <row r="306" spans="2:14">
      <c r="B306" s="78"/>
      <c r="C306" s="62"/>
      <c r="D306" s="86">
        <f t="shared" ca="1" si="12"/>
        <v>0</v>
      </c>
      <c r="E306" s="86">
        <f t="shared" ca="1" si="13"/>
        <v>0</v>
      </c>
      <c r="F306" s="86">
        <f t="shared" ca="1" si="14"/>
        <v>0</v>
      </c>
      <c r="G306" s="80"/>
      <c r="I306" s="73"/>
      <c r="J306" s="73"/>
      <c r="K306" s="80"/>
      <c r="M306" s="73"/>
      <c r="N306" s="73"/>
    </row>
    <row r="307" spans="2:14">
      <c r="B307" s="78"/>
      <c r="C307" s="62"/>
      <c r="D307" s="86">
        <f t="shared" ca="1" si="12"/>
        <v>0</v>
      </c>
      <c r="E307" s="86">
        <f t="shared" ca="1" si="13"/>
        <v>0</v>
      </c>
      <c r="F307" s="86">
        <f t="shared" ca="1" si="14"/>
        <v>0</v>
      </c>
      <c r="G307" s="80"/>
      <c r="I307" s="73"/>
      <c r="J307" s="73"/>
      <c r="K307" s="80"/>
      <c r="M307" s="73"/>
      <c r="N307" s="73"/>
    </row>
    <row r="308" spans="2:14">
      <c r="B308" s="78"/>
      <c r="C308" s="62"/>
      <c r="D308" s="86">
        <f t="shared" ca="1" si="12"/>
        <v>0</v>
      </c>
      <c r="E308" s="86">
        <f t="shared" ca="1" si="13"/>
        <v>0</v>
      </c>
      <c r="F308" s="86">
        <f t="shared" ca="1" si="14"/>
        <v>0</v>
      </c>
      <c r="G308" s="80"/>
      <c r="I308" s="73"/>
      <c r="J308" s="73"/>
      <c r="K308" s="80"/>
      <c r="M308" s="73"/>
      <c r="N308" s="73"/>
    </row>
    <row r="309" spans="2:14">
      <c r="B309" s="78"/>
      <c r="C309" s="62"/>
      <c r="D309" s="86">
        <f t="shared" ca="1" si="12"/>
        <v>0</v>
      </c>
      <c r="E309" s="86">
        <f t="shared" ca="1" si="13"/>
        <v>0</v>
      </c>
      <c r="F309" s="86">
        <f t="shared" ca="1" si="14"/>
        <v>0</v>
      </c>
      <c r="G309" s="80"/>
      <c r="I309" s="73"/>
      <c r="J309" s="73"/>
      <c r="K309" s="80"/>
      <c r="M309" s="73"/>
      <c r="N309" s="73"/>
    </row>
    <row r="310" spans="2:14">
      <c r="B310" s="78"/>
      <c r="C310" s="62"/>
      <c r="D310" s="86">
        <f t="shared" ca="1" si="12"/>
        <v>0</v>
      </c>
      <c r="E310" s="86">
        <f t="shared" ca="1" si="13"/>
        <v>0</v>
      </c>
      <c r="F310" s="86">
        <f t="shared" ca="1" si="14"/>
        <v>0</v>
      </c>
      <c r="G310" s="80"/>
      <c r="I310" s="73"/>
      <c r="J310" s="73"/>
      <c r="K310" s="80"/>
      <c r="M310" s="73"/>
      <c r="N310" s="73"/>
    </row>
    <row r="311" spans="2:14">
      <c r="B311" s="78"/>
      <c r="C311" s="62"/>
      <c r="D311" s="86">
        <f t="shared" ca="1" si="12"/>
        <v>0</v>
      </c>
      <c r="E311" s="86">
        <f t="shared" ca="1" si="13"/>
        <v>0</v>
      </c>
      <c r="F311" s="86">
        <f t="shared" ca="1" si="14"/>
        <v>0</v>
      </c>
      <c r="G311" s="80"/>
      <c r="I311" s="73"/>
      <c r="J311" s="73"/>
      <c r="K311" s="80"/>
      <c r="M311" s="73"/>
      <c r="N311" s="73"/>
    </row>
    <row r="312" spans="2:14">
      <c r="B312" s="78"/>
      <c r="C312" s="62"/>
      <c r="D312" s="86">
        <f t="shared" ca="1" si="12"/>
        <v>0</v>
      </c>
      <c r="E312" s="86">
        <f t="shared" ca="1" si="13"/>
        <v>0</v>
      </c>
      <c r="F312" s="86">
        <f t="shared" ca="1" si="14"/>
        <v>0</v>
      </c>
      <c r="G312" s="80"/>
      <c r="I312" s="73"/>
      <c r="J312" s="73"/>
      <c r="K312" s="80"/>
      <c r="M312" s="73"/>
      <c r="N312" s="73"/>
    </row>
    <row r="313" spans="2:14">
      <c r="B313" s="78"/>
      <c r="C313" s="62"/>
      <c r="D313" s="86">
        <f t="shared" ca="1" si="12"/>
        <v>0</v>
      </c>
      <c r="E313" s="86">
        <f t="shared" ca="1" si="13"/>
        <v>0</v>
      </c>
      <c r="F313" s="86">
        <f t="shared" ca="1" si="14"/>
        <v>0</v>
      </c>
      <c r="G313" s="80"/>
      <c r="I313" s="73"/>
      <c r="J313" s="73"/>
      <c r="K313" s="80"/>
      <c r="M313" s="73"/>
      <c r="N313" s="73"/>
    </row>
    <row r="314" spans="2:14">
      <c r="B314" s="78"/>
      <c r="C314" s="62"/>
      <c r="D314" s="86">
        <f t="shared" ca="1" si="12"/>
        <v>0</v>
      </c>
      <c r="E314" s="86">
        <f t="shared" ca="1" si="13"/>
        <v>0</v>
      </c>
      <c r="F314" s="86">
        <f t="shared" ca="1" si="14"/>
        <v>0</v>
      </c>
      <c r="G314" s="80"/>
      <c r="I314" s="73"/>
      <c r="J314" s="73"/>
      <c r="K314" s="80"/>
      <c r="M314" s="73"/>
      <c r="N314" s="73"/>
    </row>
    <row r="315" spans="2:14">
      <c r="B315" s="78"/>
      <c r="C315" s="62"/>
      <c r="D315" s="86">
        <f t="shared" ca="1" si="12"/>
        <v>0</v>
      </c>
      <c r="E315" s="86">
        <f t="shared" ca="1" si="13"/>
        <v>0</v>
      </c>
      <c r="F315" s="86">
        <f t="shared" ca="1" si="14"/>
        <v>0</v>
      </c>
      <c r="G315" s="80"/>
      <c r="I315" s="73"/>
      <c r="J315" s="73"/>
      <c r="K315" s="80"/>
      <c r="M315" s="73"/>
      <c r="N315" s="73"/>
    </row>
    <row r="316" spans="2:14">
      <c r="B316" s="78"/>
      <c r="C316" s="62"/>
      <c r="D316" s="86">
        <f t="shared" ca="1" si="12"/>
        <v>0</v>
      </c>
      <c r="E316" s="86">
        <f t="shared" ca="1" si="13"/>
        <v>0</v>
      </c>
      <c r="F316" s="86">
        <f t="shared" ca="1" si="14"/>
        <v>0</v>
      </c>
      <c r="G316" s="80"/>
      <c r="I316" s="73"/>
      <c r="J316" s="73"/>
      <c r="K316" s="80"/>
      <c r="M316" s="73"/>
      <c r="N316" s="73"/>
    </row>
    <row r="317" spans="2:14">
      <c r="B317" s="78"/>
      <c r="C317" s="62"/>
      <c r="D317" s="86">
        <f t="shared" ca="1" si="12"/>
        <v>0</v>
      </c>
      <c r="E317" s="86">
        <f t="shared" ca="1" si="13"/>
        <v>0</v>
      </c>
      <c r="F317" s="86">
        <f t="shared" ca="1" si="14"/>
        <v>0</v>
      </c>
      <c r="G317" s="80"/>
      <c r="I317" s="73"/>
      <c r="J317" s="73"/>
      <c r="K317" s="80"/>
      <c r="M317" s="73"/>
      <c r="N317" s="73"/>
    </row>
    <row r="318" spans="2:14">
      <c r="B318" s="78"/>
      <c r="C318" s="62"/>
      <c r="D318" s="86">
        <f t="shared" ca="1" si="12"/>
        <v>0</v>
      </c>
      <c r="E318" s="86">
        <f t="shared" ca="1" si="13"/>
        <v>0</v>
      </c>
      <c r="F318" s="86">
        <f t="shared" ca="1" si="14"/>
        <v>0</v>
      </c>
      <c r="G318" s="80"/>
      <c r="I318" s="73"/>
      <c r="J318" s="73"/>
      <c r="K318" s="80"/>
      <c r="M318" s="73"/>
      <c r="N318" s="73"/>
    </row>
    <row r="319" spans="2:14">
      <c r="B319" s="78"/>
      <c r="C319" s="62"/>
      <c r="D319" s="86">
        <f t="shared" ca="1" si="12"/>
        <v>0</v>
      </c>
      <c r="E319" s="86">
        <f t="shared" ca="1" si="13"/>
        <v>0</v>
      </c>
      <c r="F319" s="86">
        <f t="shared" ca="1" si="14"/>
        <v>0</v>
      </c>
      <c r="G319" s="80"/>
      <c r="I319" s="73"/>
      <c r="J319" s="73"/>
      <c r="K319" s="80"/>
      <c r="M319" s="73"/>
      <c r="N319" s="73"/>
    </row>
    <row r="320" spans="2:14">
      <c r="B320" s="78"/>
      <c r="C320" s="62"/>
      <c r="D320" s="86">
        <f t="shared" ca="1" si="12"/>
        <v>0</v>
      </c>
      <c r="E320" s="86">
        <f t="shared" ca="1" si="13"/>
        <v>0</v>
      </c>
      <c r="F320" s="86">
        <f t="shared" ca="1" si="14"/>
        <v>0</v>
      </c>
      <c r="G320" s="80"/>
      <c r="I320" s="73"/>
      <c r="J320" s="73"/>
      <c r="K320" s="80"/>
      <c r="M320" s="73"/>
      <c r="N320" s="73"/>
    </row>
    <row r="321" spans="2:14">
      <c r="B321" s="78"/>
      <c r="C321" s="62"/>
      <c r="D321" s="86">
        <f t="shared" ca="1" si="12"/>
        <v>0</v>
      </c>
      <c r="E321" s="86">
        <f t="shared" ca="1" si="13"/>
        <v>0</v>
      </c>
      <c r="F321" s="86">
        <f t="shared" ca="1" si="14"/>
        <v>0</v>
      </c>
      <c r="G321" s="80"/>
      <c r="I321" s="73"/>
      <c r="J321" s="73"/>
      <c r="K321" s="80"/>
      <c r="M321" s="73"/>
      <c r="N321" s="73"/>
    </row>
    <row r="322" spans="2:14">
      <c r="B322" s="78"/>
      <c r="C322" s="62"/>
      <c r="D322" s="86">
        <f t="shared" ca="1" si="12"/>
        <v>0</v>
      </c>
      <c r="E322" s="86">
        <f t="shared" ca="1" si="13"/>
        <v>0</v>
      </c>
      <c r="F322" s="86">
        <f t="shared" ca="1" si="14"/>
        <v>0</v>
      </c>
      <c r="G322" s="80"/>
      <c r="I322" s="73"/>
      <c r="J322" s="73"/>
      <c r="K322" s="80"/>
      <c r="M322" s="73"/>
      <c r="N322" s="73"/>
    </row>
    <row r="323" spans="2:14">
      <c r="B323" s="78"/>
      <c r="C323" s="62"/>
      <c r="D323" s="86">
        <f t="shared" ca="1" si="12"/>
        <v>0</v>
      </c>
      <c r="E323" s="86">
        <f t="shared" ca="1" si="13"/>
        <v>0</v>
      </c>
      <c r="F323" s="86">
        <f t="shared" ca="1" si="14"/>
        <v>0</v>
      </c>
      <c r="G323" s="80"/>
      <c r="I323" s="73"/>
      <c r="J323" s="73"/>
      <c r="K323" s="80"/>
      <c r="M323" s="73"/>
      <c r="N323" s="73"/>
    </row>
    <row r="324" spans="2:14">
      <c r="B324" s="78"/>
      <c r="C324" s="62"/>
      <c r="D324" s="86">
        <f t="shared" ref="D324:D387" ca="1" si="15">SUMIF($I$4:$J$5001,B324,$J$4:$J$5001)</f>
        <v>0</v>
      </c>
      <c r="E324" s="86">
        <f t="shared" ref="E324:E387" ca="1" si="16">SUMIF(M324:N1189,B324,N324:N1189)</f>
        <v>0</v>
      </c>
      <c r="F324" s="86">
        <f t="shared" ca="1" si="14"/>
        <v>0</v>
      </c>
      <c r="G324" s="80"/>
      <c r="I324" s="73"/>
      <c r="J324" s="73"/>
      <c r="K324" s="80"/>
      <c r="M324" s="73"/>
      <c r="N324" s="73"/>
    </row>
    <row r="325" spans="2:14">
      <c r="B325" s="78"/>
      <c r="C325" s="62"/>
      <c r="D325" s="86">
        <f t="shared" ca="1" si="15"/>
        <v>0</v>
      </c>
      <c r="E325" s="86">
        <f t="shared" ca="1" si="16"/>
        <v>0</v>
      </c>
      <c r="F325" s="86">
        <f t="shared" ref="F325:F388" ca="1" si="17">C325+D325-E325</f>
        <v>0</v>
      </c>
      <c r="G325" s="80"/>
      <c r="I325" s="73"/>
      <c r="J325" s="73"/>
      <c r="K325" s="80"/>
      <c r="M325" s="73"/>
      <c r="N325" s="73"/>
    </row>
    <row r="326" spans="2:14">
      <c r="B326" s="78"/>
      <c r="C326" s="62"/>
      <c r="D326" s="86">
        <f t="shared" ca="1" si="15"/>
        <v>0</v>
      </c>
      <c r="E326" s="86">
        <f t="shared" ca="1" si="16"/>
        <v>0</v>
      </c>
      <c r="F326" s="86">
        <f t="shared" ca="1" si="17"/>
        <v>0</v>
      </c>
      <c r="G326" s="80"/>
      <c r="I326" s="73"/>
      <c r="J326" s="73"/>
      <c r="K326" s="80"/>
      <c r="M326" s="73"/>
      <c r="N326" s="73"/>
    </row>
    <row r="327" spans="2:14">
      <c r="B327" s="78"/>
      <c r="C327" s="62"/>
      <c r="D327" s="86">
        <f t="shared" ca="1" si="15"/>
        <v>0</v>
      </c>
      <c r="E327" s="86">
        <f t="shared" ca="1" si="16"/>
        <v>0</v>
      </c>
      <c r="F327" s="86">
        <f t="shared" ca="1" si="17"/>
        <v>0</v>
      </c>
      <c r="G327" s="80"/>
      <c r="I327" s="73"/>
      <c r="J327" s="73"/>
      <c r="K327" s="80"/>
      <c r="M327" s="73"/>
      <c r="N327" s="73"/>
    </row>
    <row r="328" spans="2:14">
      <c r="B328" s="78"/>
      <c r="C328" s="62"/>
      <c r="D328" s="86">
        <f t="shared" ca="1" si="15"/>
        <v>0</v>
      </c>
      <c r="E328" s="86">
        <f t="shared" ca="1" si="16"/>
        <v>0</v>
      </c>
      <c r="F328" s="86">
        <f t="shared" ca="1" si="17"/>
        <v>0</v>
      </c>
      <c r="G328" s="80"/>
      <c r="I328" s="73"/>
      <c r="J328" s="73"/>
      <c r="K328" s="80"/>
      <c r="M328" s="73"/>
      <c r="N328" s="73"/>
    </row>
    <row r="329" spans="2:14">
      <c r="B329" s="78"/>
      <c r="C329" s="62"/>
      <c r="D329" s="86">
        <f t="shared" ca="1" si="15"/>
        <v>0</v>
      </c>
      <c r="E329" s="86">
        <f t="shared" ca="1" si="16"/>
        <v>0</v>
      </c>
      <c r="F329" s="86">
        <f t="shared" ca="1" si="17"/>
        <v>0</v>
      </c>
      <c r="G329" s="80"/>
      <c r="I329" s="73"/>
      <c r="J329" s="73"/>
      <c r="K329" s="80"/>
      <c r="M329" s="73"/>
      <c r="N329" s="73"/>
    </row>
    <row r="330" spans="2:14">
      <c r="B330" s="78"/>
      <c r="C330" s="62"/>
      <c r="D330" s="86">
        <f t="shared" ca="1" si="15"/>
        <v>0</v>
      </c>
      <c r="E330" s="86">
        <f t="shared" ca="1" si="16"/>
        <v>0</v>
      </c>
      <c r="F330" s="86">
        <f t="shared" ca="1" si="17"/>
        <v>0</v>
      </c>
      <c r="G330" s="80"/>
      <c r="I330" s="73"/>
      <c r="J330" s="73"/>
      <c r="K330" s="80"/>
      <c r="M330" s="73"/>
      <c r="N330" s="73"/>
    </row>
    <row r="331" spans="2:14">
      <c r="B331" s="78"/>
      <c r="C331" s="62"/>
      <c r="D331" s="86">
        <f t="shared" ca="1" si="15"/>
        <v>0</v>
      </c>
      <c r="E331" s="86">
        <f t="shared" ca="1" si="16"/>
        <v>0</v>
      </c>
      <c r="F331" s="86">
        <f t="shared" ca="1" si="17"/>
        <v>0</v>
      </c>
      <c r="G331" s="80"/>
      <c r="I331" s="73"/>
      <c r="J331" s="73"/>
      <c r="K331" s="80"/>
      <c r="M331" s="73"/>
      <c r="N331" s="73"/>
    </row>
    <row r="332" spans="2:14">
      <c r="B332" s="78"/>
      <c r="C332" s="62"/>
      <c r="D332" s="86">
        <f t="shared" ca="1" si="15"/>
        <v>0</v>
      </c>
      <c r="E332" s="86">
        <f t="shared" ca="1" si="16"/>
        <v>0</v>
      </c>
      <c r="F332" s="86">
        <f t="shared" ca="1" si="17"/>
        <v>0</v>
      </c>
      <c r="G332" s="80"/>
      <c r="I332" s="73"/>
      <c r="J332" s="73"/>
      <c r="K332" s="80"/>
      <c r="M332" s="73"/>
      <c r="N332" s="73"/>
    </row>
    <row r="333" spans="2:14">
      <c r="B333" s="78"/>
      <c r="C333" s="62"/>
      <c r="D333" s="86">
        <f t="shared" ca="1" si="15"/>
        <v>0</v>
      </c>
      <c r="E333" s="86">
        <f t="shared" ca="1" si="16"/>
        <v>0</v>
      </c>
      <c r="F333" s="86">
        <f t="shared" ca="1" si="17"/>
        <v>0</v>
      </c>
      <c r="G333" s="80"/>
      <c r="I333" s="73"/>
      <c r="J333" s="73"/>
      <c r="K333" s="80"/>
      <c r="M333" s="73"/>
      <c r="N333" s="73"/>
    </row>
    <row r="334" spans="2:14">
      <c r="B334" s="78"/>
      <c r="C334" s="62"/>
      <c r="D334" s="86">
        <f t="shared" ca="1" si="15"/>
        <v>0</v>
      </c>
      <c r="E334" s="86">
        <f t="shared" ca="1" si="16"/>
        <v>0</v>
      </c>
      <c r="F334" s="86">
        <f t="shared" ca="1" si="17"/>
        <v>0</v>
      </c>
      <c r="G334" s="80"/>
      <c r="I334" s="73"/>
      <c r="J334" s="73"/>
      <c r="K334" s="80"/>
      <c r="M334" s="73"/>
      <c r="N334" s="73"/>
    </row>
    <row r="335" spans="2:14">
      <c r="B335" s="78"/>
      <c r="C335" s="62"/>
      <c r="D335" s="86">
        <f t="shared" ca="1" si="15"/>
        <v>0</v>
      </c>
      <c r="E335" s="86">
        <f t="shared" ca="1" si="16"/>
        <v>0</v>
      </c>
      <c r="F335" s="86">
        <f t="shared" ca="1" si="17"/>
        <v>0</v>
      </c>
      <c r="G335" s="80"/>
      <c r="I335" s="73"/>
      <c r="J335" s="73"/>
      <c r="K335" s="80"/>
      <c r="M335" s="73"/>
      <c r="N335" s="73"/>
    </row>
    <row r="336" spans="2:14">
      <c r="B336" s="78"/>
      <c r="C336" s="62"/>
      <c r="D336" s="86">
        <f t="shared" ca="1" si="15"/>
        <v>0</v>
      </c>
      <c r="E336" s="86">
        <f t="shared" ca="1" si="16"/>
        <v>0</v>
      </c>
      <c r="F336" s="86">
        <f t="shared" ca="1" si="17"/>
        <v>0</v>
      </c>
      <c r="G336" s="80"/>
      <c r="I336" s="73"/>
      <c r="J336" s="73"/>
      <c r="K336" s="80"/>
      <c r="M336" s="73"/>
      <c r="N336" s="73"/>
    </row>
    <row r="337" spans="2:14">
      <c r="B337" s="78"/>
      <c r="C337" s="62"/>
      <c r="D337" s="86">
        <f t="shared" ca="1" si="15"/>
        <v>0</v>
      </c>
      <c r="E337" s="86">
        <f t="shared" ca="1" si="16"/>
        <v>0</v>
      </c>
      <c r="F337" s="86">
        <f t="shared" ca="1" si="17"/>
        <v>0</v>
      </c>
      <c r="G337" s="80"/>
      <c r="I337" s="73"/>
      <c r="J337" s="73"/>
      <c r="K337" s="80"/>
      <c r="M337" s="73"/>
      <c r="N337" s="73"/>
    </row>
    <row r="338" spans="2:14">
      <c r="B338" s="78"/>
      <c r="C338" s="62"/>
      <c r="D338" s="86">
        <f t="shared" ca="1" si="15"/>
        <v>0</v>
      </c>
      <c r="E338" s="86">
        <f t="shared" ca="1" si="16"/>
        <v>0</v>
      </c>
      <c r="F338" s="86">
        <f t="shared" ca="1" si="17"/>
        <v>0</v>
      </c>
      <c r="G338" s="80"/>
      <c r="I338" s="73"/>
      <c r="J338" s="73"/>
      <c r="K338" s="80"/>
      <c r="M338" s="73"/>
      <c r="N338" s="73"/>
    </row>
    <row r="339" spans="2:14">
      <c r="B339" s="78"/>
      <c r="C339" s="62"/>
      <c r="D339" s="86">
        <f t="shared" ca="1" si="15"/>
        <v>0</v>
      </c>
      <c r="E339" s="86">
        <f t="shared" ca="1" si="16"/>
        <v>0</v>
      </c>
      <c r="F339" s="86">
        <f t="shared" ca="1" si="17"/>
        <v>0</v>
      </c>
      <c r="G339" s="80"/>
      <c r="I339" s="73"/>
      <c r="J339" s="73"/>
      <c r="K339" s="80"/>
      <c r="M339" s="73"/>
      <c r="N339" s="73"/>
    </row>
    <row r="340" spans="2:14">
      <c r="B340" s="78"/>
      <c r="C340" s="62"/>
      <c r="D340" s="86">
        <f t="shared" ca="1" si="15"/>
        <v>0</v>
      </c>
      <c r="E340" s="86">
        <f t="shared" ca="1" si="16"/>
        <v>0</v>
      </c>
      <c r="F340" s="86">
        <f t="shared" ca="1" si="17"/>
        <v>0</v>
      </c>
      <c r="G340" s="80"/>
      <c r="I340" s="73"/>
      <c r="J340" s="73"/>
      <c r="K340" s="80"/>
      <c r="M340" s="73"/>
      <c r="N340" s="73"/>
    </row>
    <row r="341" spans="2:14">
      <c r="B341" s="78"/>
      <c r="C341" s="62"/>
      <c r="D341" s="86">
        <f t="shared" ca="1" si="15"/>
        <v>0</v>
      </c>
      <c r="E341" s="86">
        <f t="shared" ca="1" si="16"/>
        <v>0</v>
      </c>
      <c r="F341" s="86">
        <f t="shared" ca="1" si="17"/>
        <v>0</v>
      </c>
      <c r="G341" s="80"/>
      <c r="I341" s="73"/>
      <c r="J341" s="73"/>
      <c r="K341" s="80"/>
      <c r="M341" s="73"/>
      <c r="N341" s="73"/>
    </row>
    <row r="342" spans="2:14">
      <c r="B342" s="78"/>
      <c r="C342" s="62"/>
      <c r="D342" s="86">
        <f t="shared" ca="1" si="15"/>
        <v>0</v>
      </c>
      <c r="E342" s="86">
        <f t="shared" ca="1" si="16"/>
        <v>0</v>
      </c>
      <c r="F342" s="86">
        <f t="shared" ca="1" si="17"/>
        <v>0</v>
      </c>
      <c r="G342" s="80"/>
      <c r="I342" s="73"/>
      <c r="J342" s="73"/>
      <c r="K342" s="80"/>
      <c r="M342" s="73"/>
      <c r="N342" s="73"/>
    </row>
    <row r="343" spans="2:14">
      <c r="B343" s="78"/>
      <c r="C343" s="62"/>
      <c r="D343" s="86">
        <f t="shared" ca="1" si="15"/>
        <v>0</v>
      </c>
      <c r="E343" s="86">
        <f t="shared" ca="1" si="16"/>
        <v>0</v>
      </c>
      <c r="F343" s="86">
        <f t="shared" ca="1" si="17"/>
        <v>0</v>
      </c>
      <c r="G343" s="80"/>
      <c r="I343" s="73"/>
      <c r="J343" s="73"/>
      <c r="K343" s="80"/>
      <c r="M343" s="73"/>
      <c r="N343" s="73"/>
    </row>
    <row r="344" spans="2:14">
      <c r="B344" s="78"/>
      <c r="C344" s="62"/>
      <c r="D344" s="86">
        <f t="shared" ca="1" si="15"/>
        <v>0</v>
      </c>
      <c r="E344" s="86">
        <f t="shared" ca="1" si="16"/>
        <v>0</v>
      </c>
      <c r="F344" s="86">
        <f t="shared" ca="1" si="17"/>
        <v>0</v>
      </c>
      <c r="G344" s="80"/>
      <c r="I344" s="73"/>
      <c r="J344" s="73"/>
      <c r="K344" s="80"/>
      <c r="M344" s="73"/>
      <c r="N344" s="73"/>
    </row>
    <row r="345" spans="2:14">
      <c r="B345" s="78"/>
      <c r="C345" s="62"/>
      <c r="D345" s="86">
        <f t="shared" ca="1" si="15"/>
        <v>0</v>
      </c>
      <c r="E345" s="86">
        <f t="shared" ca="1" si="16"/>
        <v>0</v>
      </c>
      <c r="F345" s="86">
        <f t="shared" ca="1" si="17"/>
        <v>0</v>
      </c>
      <c r="G345" s="80"/>
      <c r="I345" s="73"/>
      <c r="J345" s="73"/>
      <c r="K345" s="80"/>
      <c r="M345" s="73"/>
      <c r="N345" s="73"/>
    </row>
    <row r="346" spans="2:14">
      <c r="B346" s="78"/>
      <c r="C346" s="62"/>
      <c r="D346" s="86">
        <f t="shared" ca="1" si="15"/>
        <v>0</v>
      </c>
      <c r="E346" s="86">
        <f t="shared" ca="1" si="16"/>
        <v>0</v>
      </c>
      <c r="F346" s="86">
        <f t="shared" ca="1" si="17"/>
        <v>0</v>
      </c>
      <c r="G346" s="80"/>
      <c r="I346" s="73"/>
      <c r="J346" s="73"/>
      <c r="K346" s="80"/>
      <c r="M346" s="73"/>
      <c r="N346" s="73"/>
    </row>
    <row r="347" spans="2:14">
      <c r="B347" s="78"/>
      <c r="C347" s="62"/>
      <c r="D347" s="86">
        <f t="shared" ca="1" si="15"/>
        <v>0</v>
      </c>
      <c r="E347" s="86">
        <f t="shared" ca="1" si="16"/>
        <v>0</v>
      </c>
      <c r="F347" s="86">
        <f t="shared" ca="1" si="17"/>
        <v>0</v>
      </c>
      <c r="G347" s="80"/>
      <c r="I347" s="73"/>
      <c r="J347" s="73"/>
      <c r="K347" s="80"/>
      <c r="M347" s="73"/>
      <c r="N347" s="73"/>
    </row>
    <row r="348" spans="2:14">
      <c r="B348" s="78"/>
      <c r="C348" s="62"/>
      <c r="D348" s="86">
        <f t="shared" ca="1" si="15"/>
        <v>0</v>
      </c>
      <c r="E348" s="86">
        <f t="shared" ca="1" si="16"/>
        <v>0</v>
      </c>
      <c r="F348" s="86">
        <f t="shared" ca="1" si="17"/>
        <v>0</v>
      </c>
      <c r="G348" s="80"/>
      <c r="I348" s="73"/>
      <c r="J348" s="73"/>
      <c r="K348" s="80"/>
      <c r="M348" s="73"/>
      <c r="N348" s="73"/>
    </row>
    <row r="349" spans="2:14">
      <c r="B349" s="78"/>
      <c r="C349" s="62"/>
      <c r="D349" s="86">
        <f t="shared" ca="1" si="15"/>
        <v>0</v>
      </c>
      <c r="E349" s="86">
        <f t="shared" ca="1" si="16"/>
        <v>0</v>
      </c>
      <c r="F349" s="86">
        <f t="shared" ca="1" si="17"/>
        <v>0</v>
      </c>
      <c r="G349" s="80"/>
      <c r="I349" s="73"/>
      <c r="J349" s="73"/>
      <c r="K349" s="80"/>
      <c r="M349" s="73"/>
      <c r="N349" s="73"/>
    </row>
    <row r="350" spans="2:14">
      <c r="B350" s="78"/>
      <c r="C350" s="62"/>
      <c r="D350" s="86">
        <f t="shared" ca="1" si="15"/>
        <v>0</v>
      </c>
      <c r="E350" s="86">
        <f t="shared" ca="1" si="16"/>
        <v>0</v>
      </c>
      <c r="F350" s="86">
        <f t="shared" ca="1" si="17"/>
        <v>0</v>
      </c>
      <c r="G350" s="80"/>
      <c r="I350" s="73"/>
      <c r="J350" s="73"/>
      <c r="K350" s="80"/>
      <c r="M350" s="73"/>
      <c r="N350" s="73"/>
    </row>
    <row r="351" spans="2:14">
      <c r="B351" s="78"/>
      <c r="C351" s="62"/>
      <c r="D351" s="86">
        <f t="shared" ca="1" si="15"/>
        <v>0</v>
      </c>
      <c r="E351" s="86">
        <f t="shared" ca="1" si="16"/>
        <v>0</v>
      </c>
      <c r="F351" s="86">
        <f t="shared" ca="1" si="17"/>
        <v>0</v>
      </c>
      <c r="G351" s="80"/>
      <c r="I351" s="73"/>
      <c r="J351" s="73"/>
      <c r="K351" s="80"/>
      <c r="M351" s="73"/>
      <c r="N351" s="73"/>
    </row>
    <row r="352" spans="2:14">
      <c r="B352" s="78"/>
      <c r="C352" s="62"/>
      <c r="D352" s="86">
        <f t="shared" ca="1" si="15"/>
        <v>0</v>
      </c>
      <c r="E352" s="86">
        <f t="shared" ca="1" si="16"/>
        <v>0</v>
      </c>
      <c r="F352" s="86">
        <f t="shared" ca="1" si="17"/>
        <v>0</v>
      </c>
      <c r="G352" s="80"/>
      <c r="I352" s="73"/>
      <c r="J352" s="73"/>
      <c r="K352" s="80"/>
      <c r="M352" s="73"/>
      <c r="N352" s="73"/>
    </row>
    <row r="353" spans="2:14">
      <c r="B353" s="78"/>
      <c r="C353" s="62"/>
      <c r="D353" s="86">
        <f t="shared" ca="1" si="15"/>
        <v>0</v>
      </c>
      <c r="E353" s="86">
        <f t="shared" ca="1" si="16"/>
        <v>0</v>
      </c>
      <c r="F353" s="86">
        <f t="shared" ca="1" si="17"/>
        <v>0</v>
      </c>
      <c r="G353" s="80"/>
      <c r="I353" s="73"/>
      <c r="J353" s="73"/>
      <c r="K353" s="80"/>
      <c r="M353" s="73"/>
      <c r="N353" s="73"/>
    </row>
    <row r="354" spans="2:14">
      <c r="B354" s="78"/>
      <c r="C354" s="62"/>
      <c r="D354" s="86">
        <f t="shared" ca="1" si="15"/>
        <v>0</v>
      </c>
      <c r="E354" s="86">
        <f t="shared" ca="1" si="16"/>
        <v>0</v>
      </c>
      <c r="F354" s="86">
        <f t="shared" ca="1" si="17"/>
        <v>0</v>
      </c>
      <c r="G354" s="80"/>
      <c r="I354" s="73"/>
      <c r="J354" s="73"/>
      <c r="K354" s="80"/>
      <c r="M354" s="73"/>
      <c r="N354" s="73"/>
    </row>
    <row r="355" spans="2:14">
      <c r="B355" s="78"/>
      <c r="C355" s="62"/>
      <c r="D355" s="86">
        <f t="shared" ca="1" si="15"/>
        <v>0</v>
      </c>
      <c r="E355" s="86">
        <f t="shared" ca="1" si="16"/>
        <v>0</v>
      </c>
      <c r="F355" s="86">
        <f t="shared" ca="1" si="17"/>
        <v>0</v>
      </c>
      <c r="G355" s="80"/>
      <c r="I355" s="73"/>
      <c r="J355" s="73"/>
      <c r="K355" s="80"/>
      <c r="M355" s="73"/>
      <c r="N355" s="73"/>
    </row>
    <row r="356" spans="2:14">
      <c r="B356" s="78"/>
      <c r="C356" s="62"/>
      <c r="D356" s="86">
        <f t="shared" ca="1" si="15"/>
        <v>0</v>
      </c>
      <c r="E356" s="86">
        <f t="shared" ca="1" si="16"/>
        <v>0</v>
      </c>
      <c r="F356" s="86">
        <f t="shared" ca="1" si="17"/>
        <v>0</v>
      </c>
      <c r="G356" s="80"/>
      <c r="I356" s="73"/>
      <c r="J356" s="73"/>
      <c r="K356" s="80"/>
      <c r="M356" s="73"/>
      <c r="N356" s="73"/>
    </row>
    <row r="357" spans="2:14">
      <c r="B357" s="78"/>
      <c r="C357" s="62"/>
      <c r="D357" s="86">
        <f t="shared" ca="1" si="15"/>
        <v>0</v>
      </c>
      <c r="E357" s="86">
        <f t="shared" ca="1" si="16"/>
        <v>0</v>
      </c>
      <c r="F357" s="86">
        <f t="shared" ca="1" si="17"/>
        <v>0</v>
      </c>
      <c r="G357" s="80"/>
      <c r="I357" s="73"/>
      <c r="J357" s="73"/>
      <c r="K357" s="80"/>
      <c r="M357" s="73"/>
      <c r="N357" s="73"/>
    </row>
    <row r="358" spans="2:14">
      <c r="B358" s="78"/>
      <c r="C358" s="62"/>
      <c r="D358" s="86">
        <f t="shared" ca="1" si="15"/>
        <v>0</v>
      </c>
      <c r="E358" s="86">
        <f t="shared" ca="1" si="16"/>
        <v>0</v>
      </c>
      <c r="F358" s="86">
        <f t="shared" ca="1" si="17"/>
        <v>0</v>
      </c>
      <c r="G358" s="80"/>
      <c r="I358" s="73"/>
      <c r="J358" s="73"/>
      <c r="K358" s="80"/>
      <c r="M358" s="73"/>
      <c r="N358" s="73"/>
    </row>
    <row r="359" spans="2:14">
      <c r="B359" s="78"/>
      <c r="C359" s="62"/>
      <c r="D359" s="86">
        <f t="shared" ca="1" si="15"/>
        <v>0</v>
      </c>
      <c r="E359" s="86">
        <f t="shared" ca="1" si="16"/>
        <v>0</v>
      </c>
      <c r="F359" s="86">
        <f t="shared" ca="1" si="17"/>
        <v>0</v>
      </c>
      <c r="G359" s="80"/>
      <c r="I359" s="73"/>
      <c r="J359" s="73"/>
      <c r="K359" s="80"/>
      <c r="M359" s="73"/>
      <c r="N359" s="73"/>
    </row>
    <row r="360" spans="2:14">
      <c r="B360" s="78"/>
      <c r="C360" s="62"/>
      <c r="D360" s="86">
        <f t="shared" ca="1" si="15"/>
        <v>0</v>
      </c>
      <c r="E360" s="86">
        <f t="shared" ca="1" si="16"/>
        <v>0</v>
      </c>
      <c r="F360" s="86">
        <f t="shared" ca="1" si="17"/>
        <v>0</v>
      </c>
      <c r="G360" s="80"/>
      <c r="I360" s="73"/>
      <c r="J360" s="73"/>
      <c r="K360" s="80"/>
      <c r="M360" s="73"/>
      <c r="N360" s="73"/>
    </row>
    <row r="361" spans="2:14">
      <c r="B361" s="78"/>
      <c r="C361" s="62"/>
      <c r="D361" s="86">
        <f t="shared" ca="1" si="15"/>
        <v>0</v>
      </c>
      <c r="E361" s="86">
        <f t="shared" ca="1" si="16"/>
        <v>0</v>
      </c>
      <c r="F361" s="86">
        <f t="shared" ca="1" si="17"/>
        <v>0</v>
      </c>
      <c r="G361" s="80"/>
      <c r="I361" s="73"/>
      <c r="J361" s="73"/>
      <c r="K361" s="80"/>
      <c r="M361" s="73"/>
      <c r="N361" s="73"/>
    </row>
    <row r="362" spans="2:14">
      <c r="B362" s="78"/>
      <c r="C362" s="62"/>
      <c r="D362" s="86">
        <f t="shared" ca="1" si="15"/>
        <v>0</v>
      </c>
      <c r="E362" s="86">
        <f t="shared" ca="1" si="16"/>
        <v>0</v>
      </c>
      <c r="F362" s="86">
        <f t="shared" ca="1" si="17"/>
        <v>0</v>
      </c>
      <c r="G362" s="80"/>
      <c r="I362" s="73"/>
      <c r="J362" s="73"/>
      <c r="K362" s="80"/>
      <c r="M362" s="73"/>
      <c r="N362" s="73"/>
    </row>
    <row r="363" spans="2:14">
      <c r="B363" s="78"/>
      <c r="C363" s="62"/>
      <c r="D363" s="86">
        <f t="shared" ca="1" si="15"/>
        <v>0</v>
      </c>
      <c r="E363" s="86">
        <f t="shared" ca="1" si="16"/>
        <v>0</v>
      </c>
      <c r="F363" s="86">
        <f t="shared" ca="1" si="17"/>
        <v>0</v>
      </c>
      <c r="G363" s="80"/>
      <c r="I363" s="73"/>
      <c r="J363" s="73"/>
      <c r="K363" s="80"/>
      <c r="M363" s="73"/>
      <c r="N363" s="73"/>
    </row>
    <row r="364" spans="2:14">
      <c r="B364" s="78"/>
      <c r="C364" s="62"/>
      <c r="D364" s="86">
        <f t="shared" ca="1" si="15"/>
        <v>0</v>
      </c>
      <c r="E364" s="86">
        <f t="shared" ca="1" si="16"/>
        <v>0</v>
      </c>
      <c r="F364" s="86">
        <f t="shared" ca="1" si="17"/>
        <v>0</v>
      </c>
      <c r="G364" s="80"/>
      <c r="I364" s="73"/>
      <c r="J364" s="73"/>
      <c r="K364" s="80"/>
      <c r="M364" s="73"/>
      <c r="N364" s="73"/>
    </row>
    <row r="365" spans="2:14">
      <c r="B365" s="78"/>
      <c r="C365" s="62"/>
      <c r="D365" s="86">
        <f t="shared" ca="1" si="15"/>
        <v>0</v>
      </c>
      <c r="E365" s="86">
        <f t="shared" ca="1" si="16"/>
        <v>0</v>
      </c>
      <c r="F365" s="86">
        <f t="shared" ca="1" si="17"/>
        <v>0</v>
      </c>
      <c r="G365" s="80"/>
      <c r="I365" s="73"/>
      <c r="J365" s="73"/>
      <c r="K365" s="80"/>
      <c r="M365" s="73"/>
      <c r="N365" s="73"/>
    </row>
    <row r="366" spans="2:14">
      <c r="B366" s="78"/>
      <c r="C366" s="62"/>
      <c r="D366" s="86">
        <f t="shared" ca="1" si="15"/>
        <v>0</v>
      </c>
      <c r="E366" s="86">
        <f t="shared" ca="1" si="16"/>
        <v>0</v>
      </c>
      <c r="F366" s="86">
        <f t="shared" ca="1" si="17"/>
        <v>0</v>
      </c>
      <c r="G366" s="80"/>
      <c r="I366" s="73"/>
      <c r="J366" s="73"/>
      <c r="K366" s="80"/>
      <c r="M366" s="73"/>
      <c r="N366" s="73"/>
    </row>
    <row r="367" spans="2:14">
      <c r="B367" s="78"/>
      <c r="C367" s="62"/>
      <c r="D367" s="86">
        <f t="shared" ca="1" si="15"/>
        <v>0</v>
      </c>
      <c r="E367" s="86">
        <f t="shared" ca="1" si="16"/>
        <v>0</v>
      </c>
      <c r="F367" s="86">
        <f t="shared" ca="1" si="17"/>
        <v>0</v>
      </c>
      <c r="G367" s="80"/>
      <c r="I367" s="73"/>
      <c r="J367" s="73"/>
      <c r="K367" s="80"/>
      <c r="M367" s="73"/>
      <c r="N367" s="73"/>
    </row>
    <row r="368" spans="2:14">
      <c r="B368" s="78"/>
      <c r="C368" s="62"/>
      <c r="D368" s="86">
        <f t="shared" ca="1" si="15"/>
        <v>0</v>
      </c>
      <c r="E368" s="86">
        <f t="shared" ca="1" si="16"/>
        <v>0</v>
      </c>
      <c r="F368" s="86">
        <f t="shared" ca="1" si="17"/>
        <v>0</v>
      </c>
      <c r="G368" s="80"/>
      <c r="I368" s="73"/>
      <c r="J368" s="73"/>
      <c r="K368" s="80"/>
      <c r="M368" s="73"/>
      <c r="N368" s="73"/>
    </row>
    <row r="369" spans="2:14">
      <c r="B369" s="78"/>
      <c r="C369" s="62"/>
      <c r="D369" s="86">
        <f t="shared" ca="1" si="15"/>
        <v>0</v>
      </c>
      <c r="E369" s="86">
        <f t="shared" ca="1" si="16"/>
        <v>0</v>
      </c>
      <c r="F369" s="86">
        <f t="shared" ca="1" si="17"/>
        <v>0</v>
      </c>
      <c r="G369" s="80"/>
      <c r="I369" s="73"/>
      <c r="J369" s="73"/>
      <c r="K369" s="80"/>
      <c r="M369" s="73"/>
      <c r="N369" s="73"/>
    </row>
    <row r="370" spans="2:14">
      <c r="B370" s="78"/>
      <c r="C370" s="62"/>
      <c r="D370" s="86">
        <f t="shared" ca="1" si="15"/>
        <v>0</v>
      </c>
      <c r="E370" s="86">
        <f t="shared" ca="1" si="16"/>
        <v>0</v>
      </c>
      <c r="F370" s="86">
        <f t="shared" ca="1" si="17"/>
        <v>0</v>
      </c>
      <c r="G370" s="80"/>
      <c r="I370" s="73"/>
      <c r="J370" s="73"/>
      <c r="K370" s="80"/>
      <c r="M370" s="73"/>
      <c r="N370" s="73"/>
    </row>
    <row r="371" spans="2:14">
      <c r="B371" s="78"/>
      <c r="C371" s="62"/>
      <c r="D371" s="86">
        <f t="shared" ca="1" si="15"/>
        <v>0</v>
      </c>
      <c r="E371" s="86">
        <f t="shared" ca="1" si="16"/>
        <v>0</v>
      </c>
      <c r="F371" s="86">
        <f t="shared" ca="1" si="17"/>
        <v>0</v>
      </c>
      <c r="G371" s="80"/>
      <c r="I371" s="73"/>
      <c r="J371" s="73"/>
      <c r="K371" s="80"/>
      <c r="M371" s="73"/>
      <c r="N371" s="73"/>
    </row>
    <row r="372" spans="2:14">
      <c r="B372" s="78"/>
      <c r="C372" s="62"/>
      <c r="D372" s="86">
        <f t="shared" ca="1" si="15"/>
        <v>0</v>
      </c>
      <c r="E372" s="86">
        <f t="shared" ca="1" si="16"/>
        <v>0</v>
      </c>
      <c r="F372" s="86">
        <f t="shared" ca="1" si="17"/>
        <v>0</v>
      </c>
      <c r="G372" s="80"/>
      <c r="I372" s="73"/>
      <c r="J372" s="73"/>
      <c r="K372" s="80"/>
      <c r="M372" s="73"/>
      <c r="N372" s="73"/>
    </row>
    <row r="373" spans="2:14">
      <c r="B373" s="78"/>
      <c r="C373" s="62"/>
      <c r="D373" s="86">
        <f t="shared" ca="1" si="15"/>
        <v>0</v>
      </c>
      <c r="E373" s="86">
        <f t="shared" ca="1" si="16"/>
        <v>0</v>
      </c>
      <c r="F373" s="86">
        <f t="shared" ca="1" si="17"/>
        <v>0</v>
      </c>
      <c r="G373" s="80"/>
      <c r="I373" s="73"/>
      <c r="J373" s="73"/>
      <c r="K373" s="80"/>
      <c r="M373" s="73"/>
      <c r="N373" s="73"/>
    </row>
    <row r="374" spans="2:14">
      <c r="B374" s="78"/>
      <c r="C374" s="62"/>
      <c r="D374" s="86">
        <f t="shared" ca="1" si="15"/>
        <v>0</v>
      </c>
      <c r="E374" s="86">
        <f t="shared" ca="1" si="16"/>
        <v>0</v>
      </c>
      <c r="F374" s="86">
        <f t="shared" ca="1" si="17"/>
        <v>0</v>
      </c>
      <c r="G374" s="80"/>
      <c r="I374" s="73"/>
      <c r="J374" s="73"/>
      <c r="K374" s="80"/>
      <c r="M374" s="73"/>
      <c r="N374" s="73"/>
    </row>
    <row r="375" spans="2:14">
      <c r="B375" s="78"/>
      <c r="C375" s="62"/>
      <c r="D375" s="86">
        <f t="shared" ca="1" si="15"/>
        <v>0</v>
      </c>
      <c r="E375" s="86">
        <f t="shared" ca="1" si="16"/>
        <v>0</v>
      </c>
      <c r="F375" s="86">
        <f t="shared" ca="1" si="17"/>
        <v>0</v>
      </c>
      <c r="G375" s="80"/>
      <c r="I375" s="73"/>
      <c r="J375" s="73"/>
      <c r="K375" s="80"/>
      <c r="M375" s="73"/>
      <c r="N375" s="73"/>
    </row>
    <row r="376" spans="2:14">
      <c r="B376" s="78"/>
      <c r="C376" s="62"/>
      <c r="D376" s="86">
        <f t="shared" ca="1" si="15"/>
        <v>0</v>
      </c>
      <c r="E376" s="86">
        <f t="shared" ca="1" si="16"/>
        <v>0</v>
      </c>
      <c r="F376" s="86">
        <f t="shared" ca="1" si="17"/>
        <v>0</v>
      </c>
      <c r="G376" s="80"/>
      <c r="I376" s="73"/>
      <c r="J376" s="73"/>
      <c r="K376" s="80"/>
      <c r="M376" s="73"/>
      <c r="N376" s="73"/>
    </row>
    <row r="377" spans="2:14">
      <c r="B377" s="78"/>
      <c r="C377" s="62"/>
      <c r="D377" s="86">
        <f t="shared" ca="1" si="15"/>
        <v>0</v>
      </c>
      <c r="E377" s="86">
        <f t="shared" ca="1" si="16"/>
        <v>0</v>
      </c>
      <c r="F377" s="86">
        <f t="shared" ca="1" si="17"/>
        <v>0</v>
      </c>
      <c r="G377" s="80"/>
      <c r="I377" s="73"/>
      <c r="J377" s="73"/>
      <c r="K377" s="80"/>
      <c r="M377" s="73"/>
      <c r="N377" s="73"/>
    </row>
    <row r="378" spans="2:14">
      <c r="B378" s="78"/>
      <c r="C378" s="62"/>
      <c r="D378" s="86">
        <f t="shared" ca="1" si="15"/>
        <v>0</v>
      </c>
      <c r="E378" s="86">
        <f t="shared" ca="1" si="16"/>
        <v>0</v>
      </c>
      <c r="F378" s="86">
        <f t="shared" ca="1" si="17"/>
        <v>0</v>
      </c>
      <c r="G378" s="80"/>
      <c r="I378" s="73"/>
      <c r="J378" s="73"/>
      <c r="K378" s="80"/>
      <c r="M378" s="73"/>
      <c r="N378" s="73"/>
    </row>
    <row r="379" spans="2:14">
      <c r="B379" s="78"/>
      <c r="C379" s="62"/>
      <c r="D379" s="86">
        <f t="shared" ca="1" si="15"/>
        <v>0</v>
      </c>
      <c r="E379" s="86">
        <f t="shared" ca="1" si="16"/>
        <v>0</v>
      </c>
      <c r="F379" s="86">
        <f t="shared" ca="1" si="17"/>
        <v>0</v>
      </c>
      <c r="G379" s="80"/>
      <c r="I379" s="73"/>
      <c r="J379" s="73"/>
      <c r="K379" s="80"/>
      <c r="M379" s="73"/>
      <c r="N379" s="73"/>
    </row>
    <row r="380" spans="2:14">
      <c r="B380" s="78"/>
      <c r="C380" s="62"/>
      <c r="D380" s="86">
        <f t="shared" ca="1" si="15"/>
        <v>0</v>
      </c>
      <c r="E380" s="86">
        <f t="shared" ca="1" si="16"/>
        <v>0</v>
      </c>
      <c r="F380" s="86">
        <f t="shared" ca="1" si="17"/>
        <v>0</v>
      </c>
      <c r="G380" s="80"/>
      <c r="I380" s="73"/>
      <c r="J380" s="73"/>
      <c r="K380" s="80"/>
      <c r="M380" s="73"/>
      <c r="N380" s="73"/>
    </row>
    <row r="381" spans="2:14">
      <c r="B381" s="78"/>
      <c r="C381" s="62"/>
      <c r="D381" s="86">
        <f t="shared" ca="1" si="15"/>
        <v>0</v>
      </c>
      <c r="E381" s="86">
        <f t="shared" ca="1" si="16"/>
        <v>0</v>
      </c>
      <c r="F381" s="86">
        <f t="shared" ca="1" si="17"/>
        <v>0</v>
      </c>
      <c r="G381" s="80"/>
      <c r="I381" s="73"/>
      <c r="J381" s="73"/>
      <c r="K381" s="80"/>
      <c r="M381" s="73"/>
      <c r="N381" s="73"/>
    </row>
    <row r="382" spans="2:14">
      <c r="B382" s="78"/>
      <c r="C382" s="62"/>
      <c r="D382" s="86">
        <f t="shared" ca="1" si="15"/>
        <v>0</v>
      </c>
      <c r="E382" s="86">
        <f t="shared" ca="1" si="16"/>
        <v>0</v>
      </c>
      <c r="F382" s="86">
        <f t="shared" ca="1" si="17"/>
        <v>0</v>
      </c>
      <c r="G382" s="80"/>
      <c r="I382" s="73"/>
      <c r="J382" s="73"/>
      <c r="K382" s="80"/>
      <c r="M382" s="73"/>
      <c r="N382" s="73"/>
    </row>
    <row r="383" spans="2:14">
      <c r="B383" s="78"/>
      <c r="C383" s="62"/>
      <c r="D383" s="86">
        <f t="shared" ca="1" si="15"/>
        <v>0</v>
      </c>
      <c r="E383" s="86">
        <f t="shared" ca="1" si="16"/>
        <v>0</v>
      </c>
      <c r="F383" s="86">
        <f t="shared" ca="1" si="17"/>
        <v>0</v>
      </c>
      <c r="G383" s="80"/>
      <c r="I383" s="73"/>
      <c r="J383" s="73"/>
      <c r="K383" s="80"/>
      <c r="M383" s="73"/>
      <c r="N383" s="73"/>
    </row>
    <row r="384" spans="2:14">
      <c r="B384" s="78"/>
      <c r="C384" s="62"/>
      <c r="D384" s="86">
        <f t="shared" ca="1" si="15"/>
        <v>0</v>
      </c>
      <c r="E384" s="86">
        <f t="shared" ca="1" si="16"/>
        <v>0</v>
      </c>
      <c r="F384" s="86">
        <f t="shared" ca="1" si="17"/>
        <v>0</v>
      </c>
      <c r="G384" s="80"/>
      <c r="I384" s="73"/>
      <c r="J384" s="73"/>
      <c r="K384" s="80"/>
      <c r="M384" s="73"/>
      <c r="N384" s="73"/>
    </row>
    <row r="385" spans="2:14">
      <c r="B385" s="78"/>
      <c r="C385" s="62"/>
      <c r="D385" s="86">
        <f t="shared" ca="1" si="15"/>
        <v>0</v>
      </c>
      <c r="E385" s="86">
        <f t="shared" ca="1" si="16"/>
        <v>0</v>
      </c>
      <c r="F385" s="86">
        <f t="shared" ca="1" si="17"/>
        <v>0</v>
      </c>
      <c r="G385" s="80"/>
      <c r="I385" s="73"/>
      <c r="J385" s="73"/>
      <c r="K385" s="80"/>
      <c r="M385" s="73"/>
      <c r="N385" s="73"/>
    </row>
    <row r="386" spans="2:14">
      <c r="B386" s="78"/>
      <c r="C386" s="62"/>
      <c r="D386" s="86">
        <f t="shared" ca="1" si="15"/>
        <v>0</v>
      </c>
      <c r="E386" s="86">
        <f t="shared" ca="1" si="16"/>
        <v>0</v>
      </c>
      <c r="F386" s="86">
        <f t="shared" ca="1" si="17"/>
        <v>0</v>
      </c>
      <c r="G386" s="80"/>
      <c r="I386" s="73"/>
      <c r="J386" s="73"/>
      <c r="K386" s="80"/>
      <c r="M386" s="73"/>
      <c r="N386" s="73"/>
    </row>
    <row r="387" spans="2:14">
      <c r="B387" s="78"/>
      <c r="C387" s="62"/>
      <c r="D387" s="86">
        <f t="shared" ca="1" si="15"/>
        <v>0</v>
      </c>
      <c r="E387" s="86">
        <f t="shared" ca="1" si="16"/>
        <v>0</v>
      </c>
      <c r="F387" s="86">
        <f t="shared" ca="1" si="17"/>
        <v>0</v>
      </c>
      <c r="G387" s="80"/>
      <c r="I387" s="73"/>
      <c r="J387" s="73"/>
      <c r="K387" s="80"/>
      <c r="M387" s="73"/>
      <c r="N387" s="73"/>
    </row>
    <row r="388" spans="2:14">
      <c r="B388" s="78"/>
      <c r="C388" s="62"/>
      <c r="D388" s="86">
        <f t="shared" ref="D388:D451" ca="1" si="18">SUMIF($I$4:$J$5001,B388,$J$4:$J$5001)</f>
        <v>0</v>
      </c>
      <c r="E388" s="86">
        <f t="shared" ref="E388:E451" ca="1" si="19">SUMIF(M388:N1253,B388,N388:N1253)</f>
        <v>0</v>
      </c>
      <c r="F388" s="86">
        <f t="shared" ca="1" si="17"/>
        <v>0</v>
      </c>
      <c r="G388" s="80"/>
      <c r="I388" s="73"/>
      <c r="J388" s="73"/>
      <c r="K388" s="80"/>
      <c r="M388" s="73"/>
      <c r="N388" s="73"/>
    </row>
    <row r="389" spans="2:14">
      <c r="B389" s="78"/>
      <c r="C389" s="62"/>
      <c r="D389" s="86">
        <f t="shared" ca="1" si="18"/>
        <v>0</v>
      </c>
      <c r="E389" s="86">
        <f t="shared" ca="1" si="19"/>
        <v>0</v>
      </c>
      <c r="F389" s="86">
        <f t="shared" ref="F389:F452" ca="1" si="20">C389+D389-E389</f>
        <v>0</v>
      </c>
      <c r="G389" s="80"/>
      <c r="I389" s="73"/>
      <c r="J389" s="73"/>
      <c r="K389" s="80"/>
      <c r="M389" s="73"/>
      <c r="N389" s="73"/>
    </row>
    <row r="390" spans="2:14">
      <c r="B390" s="78"/>
      <c r="C390" s="62"/>
      <c r="D390" s="86">
        <f t="shared" ca="1" si="18"/>
        <v>0</v>
      </c>
      <c r="E390" s="86">
        <f t="shared" ca="1" si="19"/>
        <v>0</v>
      </c>
      <c r="F390" s="86">
        <f t="shared" ca="1" si="20"/>
        <v>0</v>
      </c>
      <c r="G390" s="80"/>
      <c r="I390" s="73"/>
      <c r="J390" s="73"/>
      <c r="K390" s="80"/>
      <c r="M390" s="73"/>
      <c r="N390" s="73"/>
    </row>
    <row r="391" spans="2:14">
      <c r="B391" s="78"/>
      <c r="C391" s="62"/>
      <c r="D391" s="86">
        <f t="shared" ca="1" si="18"/>
        <v>0</v>
      </c>
      <c r="E391" s="86">
        <f t="shared" ca="1" si="19"/>
        <v>0</v>
      </c>
      <c r="F391" s="86">
        <f t="shared" ca="1" si="20"/>
        <v>0</v>
      </c>
      <c r="G391" s="80"/>
      <c r="I391" s="73"/>
      <c r="J391" s="73"/>
      <c r="K391" s="80"/>
      <c r="M391" s="73"/>
      <c r="N391" s="73"/>
    </row>
    <row r="392" spans="2:14">
      <c r="B392" s="78"/>
      <c r="C392" s="62"/>
      <c r="D392" s="86">
        <f t="shared" ca="1" si="18"/>
        <v>0</v>
      </c>
      <c r="E392" s="86">
        <f t="shared" ca="1" si="19"/>
        <v>0</v>
      </c>
      <c r="F392" s="86">
        <f t="shared" ca="1" si="20"/>
        <v>0</v>
      </c>
      <c r="G392" s="80"/>
      <c r="I392" s="73"/>
      <c r="J392" s="73"/>
      <c r="K392" s="80"/>
      <c r="M392" s="73"/>
      <c r="N392" s="73"/>
    </row>
    <row r="393" spans="2:14">
      <c r="B393" s="78"/>
      <c r="C393" s="62"/>
      <c r="D393" s="86">
        <f t="shared" ca="1" si="18"/>
        <v>0</v>
      </c>
      <c r="E393" s="86">
        <f t="shared" ca="1" si="19"/>
        <v>0</v>
      </c>
      <c r="F393" s="86">
        <f t="shared" ca="1" si="20"/>
        <v>0</v>
      </c>
      <c r="G393" s="80"/>
      <c r="I393" s="73"/>
      <c r="J393" s="73"/>
      <c r="K393" s="80"/>
      <c r="M393" s="73"/>
      <c r="N393" s="73"/>
    </row>
    <row r="394" spans="2:14">
      <c r="B394" s="78"/>
      <c r="C394" s="62"/>
      <c r="D394" s="86">
        <f t="shared" ca="1" si="18"/>
        <v>0</v>
      </c>
      <c r="E394" s="86">
        <f t="shared" ca="1" si="19"/>
        <v>0</v>
      </c>
      <c r="F394" s="86">
        <f t="shared" ca="1" si="20"/>
        <v>0</v>
      </c>
      <c r="G394" s="80"/>
      <c r="I394" s="73"/>
      <c r="J394" s="73"/>
      <c r="K394" s="80"/>
      <c r="M394" s="73"/>
      <c r="N394" s="73"/>
    </row>
    <row r="395" spans="2:14">
      <c r="B395" s="78"/>
      <c r="C395" s="62"/>
      <c r="D395" s="86">
        <f t="shared" ca="1" si="18"/>
        <v>0</v>
      </c>
      <c r="E395" s="86">
        <f t="shared" ca="1" si="19"/>
        <v>0</v>
      </c>
      <c r="F395" s="86">
        <f t="shared" ca="1" si="20"/>
        <v>0</v>
      </c>
      <c r="G395" s="80"/>
      <c r="I395" s="73"/>
      <c r="J395" s="73"/>
      <c r="K395" s="80"/>
      <c r="M395" s="73"/>
      <c r="N395" s="73"/>
    </row>
    <row r="396" spans="2:14">
      <c r="B396" s="78"/>
      <c r="C396" s="62"/>
      <c r="D396" s="86">
        <f t="shared" ca="1" si="18"/>
        <v>0</v>
      </c>
      <c r="E396" s="86">
        <f t="shared" ca="1" si="19"/>
        <v>0</v>
      </c>
      <c r="F396" s="86">
        <f t="shared" ca="1" si="20"/>
        <v>0</v>
      </c>
      <c r="G396" s="80"/>
      <c r="I396" s="73"/>
      <c r="J396" s="73"/>
      <c r="K396" s="80"/>
      <c r="M396" s="73"/>
      <c r="N396" s="73"/>
    </row>
    <row r="397" spans="2:14">
      <c r="B397" s="78"/>
      <c r="C397" s="62"/>
      <c r="D397" s="86">
        <f t="shared" ca="1" si="18"/>
        <v>0</v>
      </c>
      <c r="E397" s="86">
        <f t="shared" ca="1" si="19"/>
        <v>0</v>
      </c>
      <c r="F397" s="86">
        <f t="shared" ca="1" si="20"/>
        <v>0</v>
      </c>
      <c r="G397" s="80"/>
      <c r="I397" s="73"/>
      <c r="J397" s="73"/>
      <c r="K397" s="80"/>
      <c r="M397" s="73"/>
      <c r="N397" s="73"/>
    </row>
    <row r="398" spans="2:14">
      <c r="B398" s="78"/>
      <c r="C398" s="62"/>
      <c r="D398" s="86">
        <f t="shared" ca="1" si="18"/>
        <v>0</v>
      </c>
      <c r="E398" s="86">
        <f t="shared" ca="1" si="19"/>
        <v>0</v>
      </c>
      <c r="F398" s="86">
        <f t="shared" ca="1" si="20"/>
        <v>0</v>
      </c>
      <c r="G398" s="80"/>
      <c r="I398" s="73"/>
      <c r="J398" s="73"/>
      <c r="K398" s="80"/>
      <c r="M398" s="73"/>
      <c r="N398" s="73"/>
    </row>
    <row r="399" spans="2:14">
      <c r="B399" s="78"/>
      <c r="C399" s="62"/>
      <c r="D399" s="86">
        <f t="shared" ca="1" si="18"/>
        <v>0</v>
      </c>
      <c r="E399" s="86">
        <f t="shared" ca="1" si="19"/>
        <v>0</v>
      </c>
      <c r="F399" s="86">
        <f t="shared" ca="1" si="20"/>
        <v>0</v>
      </c>
      <c r="G399" s="80"/>
      <c r="I399" s="73"/>
      <c r="J399" s="73"/>
      <c r="K399" s="80"/>
      <c r="M399" s="73"/>
      <c r="N399" s="73"/>
    </row>
    <row r="400" spans="2:14">
      <c r="B400" s="78"/>
      <c r="C400" s="62"/>
      <c r="D400" s="86">
        <f t="shared" ca="1" si="18"/>
        <v>0</v>
      </c>
      <c r="E400" s="86">
        <f t="shared" ca="1" si="19"/>
        <v>0</v>
      </c>
      <c r="F400" s="86">
        <f t="shared" ca="1" si="20"/>
        <v>0</v>
      </c>
      <c r="G400" s="80"/>
      <c r="I400" s="73"/>
      <c r="J400" s="73"/>
      <c r="K400" s="80"/>
      <c r="M400" s="73"/>
      <c r="N400" s="73"/>
    </row>
    <row r="401" spans="2:14">
      <c r="B401" s="78"/>
      <c r="C401" s="62"/>
      <c r="D401" s="86">
        <f t="shared" ca="1" si="18"/>
        <v>0</v>
      </c>
      <c r="E401" s="86">
        <f t="shared" ca="1" si="19"/>
        <v>0</v>
      </c>
      <c r="F401" s="86">
        <f t="shared" ca="1" si="20"/>
        <v>0</v>
      </c>
      <c r="G401" s="80"/>
      <c r="I401" s="73"/>
      <c r="J401" s="73"/>
      <c r="K401" s="80"/>
      <c r="M401" s="73"/>
      <c r="N401" s="73"/>
    </row>
    <row r="402" spans="2:14">
      <c r="B402" s="78"/>
      <c r="C402" s="62"/>
      <c r="D402" s="86">
        <f t="shared" ca="1" si="18"/>
        <v>0</v>
      </c>
      <c r="E402" s="86">
        <f t="shared" ca="1" si="19"/>
        <v>0</v>
      </c>
      <c r="F402" s="86">
        <f t="shared" ca="1" si="20"/>
        <v>0</v>
      </c>
      <c r="G402" s="80"/>
      <c r="I402" s="73"/>
      <c r="J402" s="73"/>
      <c r="K402" s="80"/>
      <c r="M402" s="73"/>
      <c r="N402" s="73"/>
    </row>
    <row r="403" spans="2:14">
      <c r="B403" s="78"/>
      <c r="C403" s="62"/>
      <c r="D403" s="86">
        <f t="shared" ca="1" si="18"/>
        <v>0</v>
      </c>
      <c r="E403" s="86">
        <f t="shared" ca="1" si="19"/>
        <v>0</v>
      </c>
      <c r="F403" s="86">
        <f t="shared" ca="1" si="20"/>
        <v>0</v>
      </c>
      <c r="G403" s="80"/>
      <c r="I403" s="73"/>
      <c r="J403" s="73"/>
      <c r="K403" s="80"/>
      <c r="M403" s="73"/>
      <c r="N403" s="73"/>
    </row>
    <row r="404" spans="2:14">
      <c r="B404" s="78"/>
      <c r="C404" s="62"/>
      <c r="D404" s="86">
        <f t="shared" ca="1" si="18"/>
        <v>0</v>
      </c>
      <c r="E404" s="86">
        <f t="shared" ca="1" si="19"/>
        <v>0</v>
      </c>
      <c r="F404" s="86">
        <f t="shared" ca="1" si="20"/>
        <v>0</v>
      </c>
      <c r="G404" s="80"/>
      <c r="I404" s="73"/>
      <c r="J404" s="73"/>
      <c r="K404" s="80"/>
      <c r="M404" s="73"/>
      <c r="N404" s="73"/>
    </row>
    <row r="405" spans="2:14">
      <c r="B405" s="78"/>
      <c r="C405" s="62"/>
      <c r="D405" s="86">
        <f t="shared" ca="1" si="18"/>
        <v>0</v>
      </c>
      <c r="E405" s="86">
        <f t="shared" ca="1" si="19"/>
        <v>0</v>
      </c>
      <c r="F405" s="86">
        <f t="shared" ca="1" si="20"/>
        <v>0</v>
      </c>
      <c r="G405" s="80"/>
      <c r="I405" s="73"/>
      <c r="J405" s="73"/>
      <c r="K405" s="80"/>
      <c r="M405" s="73"/>
      <c r="N405" s="73"/>
    </row>
    <row r="406" spans="2:14">
      <c r="B406" s="78"/>
      <c r="C406" s="62"/>
      <c r="D406" s="86">
        <f t="shared" ca="1" si="18"/>
        <v>0</v>
      </c>
      <c r="E406" s="86">
        <f t="shared" ca="1" si="19"/>
        <v>0</v>
      </c>
      <c r="F406" s="86">
        <f t="shared" ca="1" si="20"/>
        <v>0</v>
      </c>
      <c r="G406" s="80"/>
      <c r="I406" s="73"/>
      <c r="J406" s="73"/>
      <c r="K406" s="80"/>
      <c r="M406" s="73"/>
      <c r="N406" s="73"/>
    </row>
    <row r="407" spans="2:14">
      <c r="B407" s="78"/>
      <c r="C407" s="62"/>
      <c r="D407" s="86">
        <f t="shared" ca="1" si="18"/>
        <v>0</v>
      </c>
      <c r="E407" s="86">
        <f t="shared" ca="1" si="19"/>
        <v>0</v>
      </c>
      <c r="F407" s="86">
        <f t="shared" ca="1" si="20"/>
        <v>0</v>
      </c>
      <c r="G407" s="80"/>
      <c r="I407" s="73"/>
      <c r="J407" s="73"/>
      <c r="K407" s="80"/>
      <c r="M407" s="73"/>
      <c r="N407" s="73"/>
    </row>
    <row r="408" spans="2:14">
      <c r="B408" s="78"/>
      <c r="C408" s="62"/>
      <c r="D408" s="86">
        <f t="shared" ca="1" si="18"/>
        <v>0</v>
      </c>
      <c r="E408" s="86">
        <f t="shared" ca="1" si="19"/>
        <v>0</v>
      </c>
      <c r="F408" s="86">
        <f t="shared" ca="1" si="20"/>
        <v>0</v>
      </c>
      <c r="G408" s="80"/>
      <c r="I408" s="73"/>
      <c r="J408" s="73"/>
      <c r="K408" s="80"/>
      <c r="M408" s="73"/>
      <c r="N408" s="73"/>
    </row>
    <row r="409" spans="2:14">
      <c r="B409" s="78"/>
      <c r="C409" s="62"/>
      <c r="D409" s="86">
        <f t="shared" ca="1" si="18"/>
        <v>0</v>
      </c>
      <c r="E409" s="86">
        <f t="shared" ca="1" si="19"/>
        <v>0</v>
      </c>
      <c r="F409" s="86">
        <f t="shared" ca="1" si="20"/>
        <v>0</v>
      </c>
      <c r="G409" s="80"/>
      <c r="I409" s="73"/>
      <c r="J409" s="73"/>
      <c r="K409" s="80"/>
      <c r="M409" s="73"/>
      <c r="N409" s="73"/>
    </row>
    <row r="410" spans="2:14">
      <c r="B410" s="78"/>
      <c r="C410" s="62"/>
      <c r="D410" s="86">
        <f t="shared" ca="1" si="18"/>
        <v>0</v>
      </c>
      <c r="E410" s="86">
        <f t="shared" ca="1" si="19"/>
        <v>0</v>
      </c>
      <c r="F410" s="86">
        <f t="shared" ca="1" si="20"/>
        <v>0</v>
      </c>
      <c r="G410" s="80"/>
      <c r="I410" s="73"/>
      <c r="J410" s="73"/>
      <c r="K410" s="80"/>
      <c r="M410" s="73"/>
      <c r="N410" s="73"/>
    </row>
    <row r="411" spans="2:14">
      <c r="B411" s="78"/>
      <c r="C411" s="62"/>
      <c r="D411" s="86">
        <f t="shared" ca="1" si="18"/>
        <v>0</v>
      </c>
      <c r="E411" s="86">
        <f t="shared" ca="1" si="19"/>
        <v>0</v>
      </c>
      <c r="F411" s="86">
        <f t="shared" ca="1" si="20"/>
        <v>0</v>
      </c>
      <c r="G411" s="80"/>
      <c r="I411" s="73"/>
      <c r="J411" s="73"/>
      <c r="K411" s="80"/>
      <c r="M411" s="73"/>
      <c r="N411" s="73"/>
    </row>
    <row r="412" spans="2:14">
      <c r="B412" s="78"/>
      <c r="C412" s="62"/>
      <c r="D412" s="86">
        <f t="shared" ca="1" si="18"/>
        <v>0</v>
      </c>
      <c r="E412" s="86">
        <f t="shared" ca="1" si="19"/>
        <v>0</v>
      </c>
      <c r="F412" s="86">
        <f t="shared" ca="1" si="20"/>
        <v>0</v>
      </c>
      <c r="G412" s="80"/>
      <c r="I412" s="73"/>
      <c r="J412" s="73"/>
      <c r="K412" s="80"/>
      <c r="M412" s="73"/>
      <c r="N412" s="73"/>
    </row>
    <row r="413" spans="2:14">
      <c r="B413" s="78"/>
      <c r="C413" s="62"/>
      <c r="D413" s="86">
        <f t="shared" ca="1" si="18"/>
        <v>0</v>
      </c>
      <c r="E413" s="86">
        <f t="shared" ca="1" si="19"/>
        <v>0</v>
      </c>
      <c r="F413" s="86">
        <f t="shared" ca="1" si="20"/>
        <v>0</v>
      </c>
      <c r="G413" s="80"/>
      <c r="I413" s="73"/>
      <c r="J413" s="73"/>
      <c r="K413" s="80"/>
      <c r="M413" s="73"/>
      <c r="N413" s="73"/>
    </row>
    <row r="414" spans="2:14">
      <c r="B414" s="78"/>
      <c r="C414" s="62"/>
      <c r="D414" s="86">
        <f t="shared" ca="1" si="18"/>
        <v>0</v>
      </c>
      <c r="E414" s="86">
        <f t="shared" ca="1" si="19"/>
        <v>0</v>
      </c>
      <c r="F414" s="86">
        <f t="shared" ca="1" si="20"/>
        <v>0</v>
      </c>
      <c r="G414" s="80"/>
      <c r="I414" s="73"/>
      <c r="J414" s="73"/>
      <c r="K414" s="80"/>
      <c r="M414" s="73"/>
      <c r="N414" s="73"/>
    </row>
    <row r="415" spans="2:14">
      <c r="B415" s="78"/>
      <c r="C415" s="62"/>
      <c r="D415" s="86">
        <f t="shared" ca="1" si="18"/>
        <v>0</v>
      </c>
      <c r="E415" s="86">
        <f t="shared" ca="1" si="19"/>
        <v>0</v>
      </c>
      <c r="F415" s="86">
        <f t="shared" ca="1" si="20"/>
        <v>0</v>
      </c>
      <c r="G415" s="80"/>
      <c r="I415" s="73"/>
      <c r="J415" s="73"/>
      <c r="K415" s="80"/>
      <c r="M415" s="73"/>
      <c r="N415" s="73"/>
    </row>
    <row r="416" spans="2:14">
      <c r="B416" s="78"/>
      <c r="C416" s="62"/>
      <c r="D416" s="86">
        <f t="shared" ca="1" si="18"/>
        <v>0</v>
      </c>
      <c r="E416" s="86">
        <f t="shared" ca="1" si="19"/>
        <v>0</v>
      </c>
      <c r="F416" s="86">
        <f t="shared" ca="1" si="20"/>
        <v>0</v>
      </c>
      <c r="G416" s="80"/>
      <c r="I416" s="73"/>
      <c r="J416" s="73"/>
      <c r="K416" s="80"/>
      <c r="M416" s="73"/>
      <c r="N416" s="73"/>
    </row>
    <row r="417" spans="2:14">
      <c r="B417" s="78"/>
      <c r="C417" s="62"/>
      <c r="D417" s="86">
        <f t="shared" ca="1" si="18"/>
        <v>0</v>
      </c>
      <c r="E417" s="86">
        <f t="shared" ca="1" si="19"/>
        <v>0</v>
      </c>
      <c r="F417" s="86">
        <f t="shared" ca="1" si="20"/>
        <v>0</v>
      </c>
      <c r="G417" s="80"/>
      <c r="I417" s="73"/>
      <c r="J417" s="73"/>
      <c r="K417" s="80"/>
      <c r="M417" s="73"/>
      <c r="N417" s="73"/>
    </row>
    <row r="418" spans="2:14">
      <c r="B418" s="78"/>
      <c r="C418" s="62"/>
      <c r="D418" s="86">
        <f t="shared" ca="1" si="18"/>
        <v>0</v>
      </c>
      <c r="E418" s="86">
        <f t="shared" ca="1" si="19"/>
        <v>0</v>
      </c>
      <c r="F418" s="86">
        <f t="shared" ca="1" si="20"/>
        <v>0</v>
      </c>
      <c r="G418" s="80"/>
      <c r="I418" s="73"/>
      <c r="J418" s="73"/>
      <c r="K418" s="80"/>
      <c r="M418" s="73"/>
      <c r="N418" s="73"/>
    </row>
    <row r="419" spans="2:14">
      <c r="B419" s="78"/>
      <c r="C419" s="62"/>
      <c r="D419" s="86">
        <f t="shared" ca="1" si="18"/>
        <v>0</v>
      </c>
      <c r="E419" s="86">
        <f t="shared" ca="1" si="19"/>
        <v>0</v>
      </c>
      <c r="F419" s="86">
        <f t="shared" ca="1" si="20"/>
        <v>0</v>
      </c>
      <c r="G419" s="80"/>
      <c r="I419" s="73"/>
      <c r="J419" s="73"/>
      <c r="K419" s="80"/>
      <c r="M419" s="73"/>
      <c r="N419" s="73"/>
    </row>
    <row r="420" spans="2:14">
      <c r="B420" s="78"/>
      <c r="C420" s="62"/>
      <c r="D420" s="86">
        <f t="shared" ca="1" si="18"/>
        <v>0</v>
      </c>
      <c r="E420" s="86">
        <f t="shared" ca="1" si="19"/>
        <v>0</v>
      </c>
      <c r="F420" s="86">
        <f t="shared" ca="1" si="20"/>
        <v>0</v>
      </c>
      <c r="G420" s="80"/>
      <c r="I420" s="73"/>
      <c r="J420" s="73"/>
      <c r="K420" s="80"/>
      <c r="M420" s="73"/>
      <c r="N420" s="73"/>
    </row>
    <row r="421" spans="2:14">
      <c r="B421" s="78"/>
      <c r="C421" s="62"/>
      <c r="D421" s="86">
        <f t="shared" ca="1" si="18"/>
        <v>0</v>
      </c>
      <c r="E421" s="86">
        <f t="shared" ca="1" si="19"/>
        <v>0</v>
      </c>
      <c r="F421" s="86">
        <f t="shared" ca="1" si="20"/>
        <v>0</v>
      </c>
      <c r="G421" s="80"/>
      <c r="I421" s="73"/>
      <c r="J421" s="73"/>
      <c r="K421" s="80"/>
      <c r="M421" s="73"/>
      <c r="N421" s="73"/>
    </row>
    <row r="422" spans="2:14">
      <c r="B422" s="78"/>
      <c r="C422" s="62"/>
      <c r="D422" s="86">
        <f t="shared" ca="1" si="18"/>
        <v>0</v>
      </c>
      <c r="E422" s="86">
        <f t="shared" ca="1" si="19"/>
        <v>0</v>
      </c>
      <c r="F422" s="86">
        <f t="shared" ca="1" si="20"/>
        <v>0</v>
      </c>
      <c r="G422" s="80"/>
      <c r="I422" s="73"/>
      <c r="J422" s="73"/>
      <c r="K422" s="80"/>
      <c r="M422" s="73"/>
      <c r="N422" s="73"/>
    </row>
    <row r="423" spans="2:14">
      <c r="B423" s="78"/>
      <c r="C423" s="62"/>
      <c r="D423" s="86">
        <f t="shared" ca="1" si="18"/>
        <v>0</v>
      </c>
      <c r="E423" s="86">
        <f t="shared" ca="1" si="19"/>
        <v>0</v>
      </c>
      <c r="F423" s="86">
        <f t="shared" ca="1" si="20"/>
        <v>0</v>
      </c>
      <c r="G423" s="80"/>
      <c r="I423" s="73"/>
      <c r="J423" s="73"/>
      <c r="K423" s="80"/>
      <c r="M423" s="73"/>
      <c r="N423" s="73"/>
    </row>
    <row r="424" spans="2:14">
      <c r="B424" s="78"/>
      <c r="C424" s="62"/>
      <c r="D424" s="86">
        <f t="shared" ca="1" si="18"/>
        <v>0</v>
      </c>
      <c r="E424" s="86">
        <f t="shared" ca="1" si="19"/>
        <v>0</v>
      </c>
      <c r="F424" s="86">
        <f t="shared" ca="1" si="20"/>
        <v>0</v>
      </c>
      <c r="G424" s="80"/>
      <c r="I424" s="73"/>
      <c r="J424" s="73"/>
      <c r="K424" s="80"/>
      <c r="M424" s="73"/>
      <c r="N424" s="73"/>
    </row>
    <row r="425" spans="2:14">
      <c r="B425" s="78"/>
      <c r="C425" s="62"/>
      <c r="D425" s="86">
        <f t="shared" ca="1" si="18"/>
        <v>0</v>
      </c>
      <c r="E425" s="86">
        <f t="shared" ca="1" si="19"/>
        <v>0</v>
      </c>
      <c r="F425" s="86">
        <f t="shared" ca="1" si="20"/>
        <v>0</v>
      </c>
      <c r="G425" s="80"/>
      <c r="I425" s="73"/>
      <c r="J425" s="73"/>
      <c r="K425" s="80"/>
      <c r="M425" s="73"/>
      <c r="N425" s="73"/>
    </row>
    <row r="426" spans="2:14">
      <c r="B426" s="78"/>
      <c r="C426" s="62"/>
      <c r="D426" s="86">
        <f t="shared" ca="1" si="18"/>
        <v>0</v>
      </c>
      <c r="E426" s="86">
        <f t="shared" ca="1" si="19"/>
        <v>0</v>
      </c>
      <c r="F426" s="86">
        <f t="shared" ca="1" si="20"/>
        <v>0</v>
      </c>
      <c r="G426" s="80"/>
      <c r="I426" s="73"/>
      <c r="J426" s="73"/>
      <c r="K426" s="80"/>
      <c r="M426" s="73"/>
      <c r="N426" s="73"/>
    </row>
    <row r="427" spans="2:14">
      <c r="B427" s="78"/>
      <c r="C427" s="62"/>
      <c r="D427" s="86">
        <f t="shared" ca="1" si="18"/>
        <v>0</v>
      </c>
      <c r="E427" s="86">
        <f t="shared" ca="1" si="19"/>
        <v>0</v>
      </c>
      <c r="F427" s="86">
        <f t="shared" ca="1" si="20"/>
        <v>0</v>
      </c>
      <c r="G427" s="80"/>
      <c r="I427" s="73"/>
      <c r="J427" s="73"/>
      <c r="K427" s="80"/>
      <c r="M427" s="73"/>
      <c r="N427" s="73"/>
    </row>
    <row r="428" spans="2:14">
      <c r="B428" s="78"/>
      <c r="C428" s="62"/>
      <c r="D428" s="86">
        <f t="shared" ca="1" si="18"/>
        <v>0</v>
      </c>
      <c r="E428" s="86">
        <f t="shared" ca="1" si="19"/>
        <v>0</v>
      </c>
      <c r="F428" s="86">
        <f t="shared" ca="1" si="20"/>
        <v>0</v>
      </c>
      <c r="G428" s="80"/>
      <c r="I428" s="73"/>
      <c r="J428" s="73"/>
      <c r="K428" s="80"/>
      <c r="M428" s="73"/>
      <c r="N428" s="73"/>
    </row>
    <row r="429" spans="2:14">
      <c r="B429" s="78"/>
      <c r="C429" s="62"/>
      <c r="D429" s="86">
        <f t="shared" ca="1" si="18"/>
        <v>0</v>
      </c>
      <c r="E429" s="86">
        <f t="shared" ca="1" si="19"/>
        <v>0</v>
      </c>
      <c r="F429" s="86">
        <f t="shared" ca="1" si="20"/>
        <v>0</v>
      </c>
      <c r="G429" s="80"/>
      <c r="I429" s="73"/>
      <c r="J429" s="73"/>
      <c r="K429" s="80"/>
      <c r="M429" s="73"/>
      <c r="N429" s="73"/>
    </row>
    <row r="430" spans="2:14">
      <c r="B430" s="78"/>
      <c r="C430" s="62"/>
      <c r="D430" s="86">
        <f t="shared" ca="1" si="18"/>
        <v>0</v>
      </c>
      <c r="E430" s="86">
        <f t="shared" ca="1" si="19"/>
        <v>0</v>
      </c>
      <c r="F430" s="86">
        <f t="shared" ca="1" si="20"/>
        <v>0</v>
      </c>
      <c r="G430" s="80"/>
      <c r="I430" s="73"/>
      <c r="J430" s="73"/>
      <c r="K430" s="80"/>
      <c r="M430" s="73"/>
      <c r="N430" s="73"/>
    </row>
    <row r="431" spans="2:14">
      <c r="B431" s="78"/>
      <c r="C431" s="62"/>
      <c r="D431" s="86">
        <f t="shared" ca="1" si="18"/>
        <v>0</v>
      </c>
      <c r="E431" s="86">
        <f t="shared" ca="1" si="19"/>
        <v>0</v>
      </c>
      <c r="F431" s="86">
        <f t="shared" ca="1" si="20"/>
        <v>0</v>
      </c>
      <c r="G431" s="80"/>
      <c r="I431" s="73"/>
      <c r="J431" s="73"/>
      <c r="K431" s="80"/>
      <c r="M431" s="73"/>
      <c r="N431" s="73"/>
    </row>
    <row r="432" spans="2:14">
      <c r="B432" s="78"/>
      <c r="C432" s="62"/>
      <c r="D432" s="86">
        <f t="shared" ca="1" si="18"/>
        <v>0</v>
      </c>
      <c r="E432" s="86">
        <f t="shared" ca="1" si="19"/>
        <v>0</v>
      </c>
      <c r="F432" s="86">
        <f t="shared" ca="1" si="20"/>
        <v>0</v>
      </c>
      <c r="G432" s="80"/>
      <c r="I432" s="73"/>
      <c r="J432" s="73"/>
      <c r="K432" s="80"/>
      <c r="M432" s="73"/>
      <c r="N432" s="73"/>
    </row>
    <row r="433" spans="2:14">
      <c r="B433" s="78"/>
      <c r="C433" s="62"/>
      <c r="D433" s="86">
        <f t="shared" ca="1" si="18"/>
        <v>0</v>
      </c>
      <c r="E433" s="86">
        <f t="shared" ca="1" si="19"/>
        <v>0</v>
      </c>
      <c r="F433" s="86">
        <f t="shared" ca="1" si="20"/>
        <v>0</v>
      </c>
      <c r="G433" s="80"/>
      <c r="I433" s="73"/>
      <c r="J433" s="73"/>
      <c r="K433" s="80"/>
      <c r="M433" s="73"/>
      <c r="N433" s="73"/>
    </row>
    <row r="434" spans="2:14">
      <c r="B434" s="78"/>
      <c r="C434" s="62"/>
      <c r="D434" s="86">
        <f t="shared" ca="1" si="18"/>
        <v>0</v>
      </c>
      <c r="E434" s="86">
        <f t="shared" ca="1" si="19"/>
        <v>0</v>
      </c>
      <c r="F434" s="86">
        <f t="shared" ca="1" si="20"/>
        <v>0</v>
      </c>
      <c r="G434" s="80"/>
      <c r="I434" s="73"/>
      <c r="J434" s="73"/>
      <c r="K434" s="80"/>
      <c r="M434" s="73"/>
      <c r="N434" s="73"/>
    </row>
    <row r="435" spans="2:14">
      <c r="B435" s="78"/>
      <c r="C435" s="62"/>
      <c r="D435" s="86">
        <f t="shared" ca="1" si="18"/>
        <v>0</v>
      </c>
      <c r="E435" s="86">
        <f t="shared" ca="1" si="19"/>
        <v>0</v>
      </c>
      <c r="F435" s="86">
        <f t="shared" ca="1" si="20"/>
        <v>0</v>
      </c>
      <c r="G435" s="80"/>
      <c r="I435" s="73"/>
      <c r="J435" s="73"/>
      <c r="K435" s="80"/>
      <c r="M435" s="73"/>
      <c r="N435" s="73"/>
    </row>
    <row r="436" spans="2:14">
      <c r="B436" s="78"/>
      <c r="C436" s="62"/>
      <c r="D436" s="86">
        <f t="shared" ca="1" si="18"/>
        <v>0</v>
      </c>
      <c r="E436" s="86">
        <f t="shared" ca="1" si="19"/>
        <v>0</v>
      </c>
      <c r="F436" s="86">
        <f t="shared" ca="1" si="20"/>
        <v>0</v>
      </c>
      <c r="G436" s="80"/>
      <c r="I436" s="73"/>
      <c r="J436" s="73"/>
      <c r="K436" s="80"/>
      <c r="M436" s="73"/>
      <c r="N436" s="73"/>
    </row>
    <row r="437" spans="2:14">
      <c r="B437" s="78"/>
      <c r="C437" s="62"/>
      <c r="D437" s="86">
        <f t="shared" ca="1" si="18"/>
        <v>0</v>
      </c>
      <c r="E437" s="86">
        <f t="shared" ca="1" si="19"/>
        <v>0</v>
      </c>
      <c r="F437" s="86">
        <f t="shared" ca="1" si="20"/>
        <v>0</v>
      </c>
      <c r="G437" s="80"/>
      <c r="I437" s="73"/>
      <c r="J437" s="73"/>
      <c r="K437" s="80"/>
      <c r="M437" s="73"/>
      <c r="N437" s="73"/>
    </row>
    <row r="438" spans="2:14">
      <c r="B438" s="78"/>
      <c r="C438" s="62"/>
      <c r="D438" s="86">
        <f t="shared" ca="1" si="18"/>
        <v>0</v>
      </c>
      <c r="E438" s="86">
        <f t="shared" ca="1" si="19"/>
        <v>0</v>
      </c>
      <c r="F438" s="86">
        <f t="shared" ca="1" si="20"/>
        <v>0</v>
      </c>
      <c r="G438" s="80"/>
      <c r="I438" s="73"/>
      <c r="J438" s="73"/>
      <c r="K438" s="80"/>
      <c r="M438" s="73"/>
      <c r="N438" s="73"/>
    </row>
    <row r="439" spans="2:14">
      <c r="B439" s="78"/>
      <c r="C439" s="62"/>
      <c r="D439" s="86">
        <f t="shared" ca="1" si="18"/>
        <v>0</v>
      </c>
      <c r="E439" s="86">
        <f t="shared" ca="1" si="19"/>
        <v>0</v>
      </c>
      <c r="F439" s="86">
        <f t="shared" ca="1" si="20"/>
        <v>0</v>
      </c>
      <c r="G439" s="80"/>
      <c r="I439" s="73"/>
      <c r="J439" s="73"/>
      <c r="K439" s="80"/>
      <c r="M439" s="73"/>
      <c r="N439" s="73"/>
    </row>
    <row r="440" spans="2:14">
      <c r="B440" s="78"/>
      <c r="C440" s="62"/>
      <c r="D440" s="86">
        <f t="shared" ca="1" si="18"/>
        <v>0</v>
      </c>
      <c r="E440" s="86">
        <f t="shared" ca="1" si="19"/>
        <v>0</v>
      </c>
      <c r="F440" s="86">
        <f t="shared" ca="1" si="20"/>
        <v>0</v>
      </c>
      <c r="G440" s="80"/>
      <c r="I440" s="73"/>
      <c r="J440" s="73"/>
      <c r="K440" s="80"/>
      <c r="M440" s="73"/>
      <c r="N440" s="73"/>
    </row>
    <row r="441" spans="2:14">
      <c r="B441" s="78"/>
      <c r="C441" s="62"/>
      <c r="D441" s="86">
        <f t="shared" ca="1" si="18"/>
        <v>0</v>
      </c>
      <c r="E441" s="86">
        <f t="shared" ca="1" si="19"/>
        <v>0</v>
      </c>
      <c r="F441" s="86">
        <f t="shared" ca="1" si="20"/>
        <v>0</v>
      </c>
      <c r="G441" s="80"/>
      <c r="I441" s="73"/>
      <c r="J441" s="73"/>
      <c r="K441" s="80"/>
      <c r="M441" s="73"/>
      <c r="N441" s="73"/>
    </row>
    <row r="442" spans="2:14">
      <c r="B442" s="78"/>
      <c r="C442" s="62"/>
      <c r="D442" s="86">
        <f t="shared" ca="1" si="18"/>
        <v>0</v>
      </c>
      <c r="E442" s="86">
        <f t="shared" ca="1" si="19"/>
        <v>0</v>
      </c>
      <c r="F442" s="86">
        <f t="shared" ca="1" si="20"/>
        <v>0</v>
      </c>
      <c r="G442" s="80"/>
      <c r="I442" s="73"/>
      <c r="J442" s="73"/>
      <c r="K442" s="80"/>
      <c r="M442" s="73"/>
      <c r="N442" s="73"/>
    </row>
    <row r="443" spans="2:14">
      <c r="B443" s="78"/>
      <c r="C443" s="62"/>
      <c r="D443" s="86">
        <f t="shared" ca="1" si="18"/>
        <v>0</v>
      </c>
      <c r="E443" s="86">
        <f t="shared" ca="1" si="19"/>
        <v>0</v>
      </c>
      <c r="F443" s="86">
        <f t="shared" ca="1" si="20"/>
        <v>0</v>
      </c>
      <c r="G443" s="80"/>
      <c r="I443" s="73"/>
      <c r="J443" s="73"/>
      <c r="K443" s="80"/>
      <c r="M443" s="73"/>
      <c r="N443" s="73"/>
    </row>
    <row r="444" spans="2:14">
      <c r="B444" s="78"/>
      <c r="C444" s="62"/>
      <c r="D444" s="86">
        <f t="shared" ca="1" si="18"/>
        <v>0</v>
      </c>
      <c r="E444" s="86">
        <f t="shared" ca="1" si="19"/>
        <v>0</v>
      </c>
      <c r="F444" s="86">
        <f t="shared" ca="1" si="20"/>
        <v>0</v>
      </c>
      <c r="G444" s="80"/>
      <c r="I444" s="73"/>
      <c r="J444" s="73"/>
      <c r="K444" s="80"/>
      <c r="M444" s="73"/>
      <c r="N444" s="73"/>
    </row>
    <row r="445" spans="2:14">
      <c r="B445" s="78"/>
      <c r="C445" s="62"/>
      <c r="D445" s="86">
        <f t="shared" ca="1" si="18"/>
        <v>0</v>
      </c>
      <c r="E445" s="86">
        <f t="shared" ca="1" si="19"/>
        <v>0</v>
      </c>
      <c r="F445" s="86">
        <f t="shared" ca="1" si="20"/>
        <v>0</v>
      </c>
      <c r="G445" s="80"/>
      <c r="I445" s="73"/>
      <c r="J445" s="73"/>
      <c r="K445" s="80"/>
      <c r="M445" s="73"/>
      <c r="N445" s="73"/>
    </row>
    <row r="446" spans="2:14">
      <c r="B446" s="78"/>
      <c r="C446" s="62"/>
      <c r="D446" s="86">
        <f t="shared" ca="1" si="18"/>
        <v>0</v>
      </c>
      <c r="E446" s="86">
        <f t="shared" ca="1" si="19"/>
        <v>0</v>
      </c>
      <c r="F446" s="86">
        <f t="shared" ca="1" si="20"/>
        <v>0</v>
      </c>
      <c r="G446" s="80"/>
      <c r="I446" s="73"/>
      <c r="J446" s="73"/>
      <c r="K446" s="80"/>
      <c r="M446" s="73"/>
      <c r="N446" s="73"/>
    </row>
    <row r="447" spans="2:14">
      <c r="B447" s="78"/>
      <c r="C447" s="62"/>
      <c r="D447" s="86">
        <f t="shared" ca="1" si="18"/>
        <v>0</v>
      </c>
      <c r="E447" s="86">
        <f t="shared" ca="1" si="19"/>
        <v>0</v>
      </c>
      <c r="F447" s="86">
        <f t="shared" ca="1" si="20"/>
        <v>0</v>
      </c>
      <c r="G447" s="80"/>
      <c r="I447" s="73"/>
      <c r="J447" s="73"/>
      <c r="K447" s="80"/>
      <c r="M447" s="73"/>
      <c r="N447" s="73"/>
    </row>
    <row r="448" spans="2:14">
      <c r="B448" s="78"/>
      <c r="C448" s="62"/>
      <c r="D448" s="86">
        <f t="shared" ca="1" si="18"/>
        <v>0</v>
      </c>
      <c r="E448" s="86">
        <f t="shared" ca="1" si="19"/>
        <v>0</v>
      </c>
      <c r="F448" s="86">
        <f t="shared" ca="1" si="20"/>
        <v>0</v>
      </c>
      <c r="G448" s="80"/>
      <c r="I448" s="73"/>
      <c r="J448" s="73"/>
      <c r="K448" s="80"/>
      <c r="M448" s="73"/>
      <c r="N448" s="73"/>
    </row>
    <row r="449" spans="2:14">
      <c r="B449" s="78"/>
      <c r="C449" s="62"/>
      <c r="D449" s="86">
        <f t="shared" ca="1" si="18"/>
        <v>0</v>
      </c>
      <c r="E449" s="86">
        <f t="shared" ca="1" si="19"/>
        <v>0</v>
      </c>
      <c r="F449" s="86">
        <f t="shared" ca="1" si="20"/>
        <v>0</v>
      </c>
      <c r="G449" s="80"/>
      <c r="I449" s="73"/>
      <c r="J449" s="73"/>
      <c r="K449" s="80"/>
      <c r="M449" s="73"/>
      <c r="N449" s="73"/>
    </row>
    <row r="450" spans="2:14">
      <c r="B450" s="78"/>
      <c r="C450" s="62"/>
      <c r="D450" s="86">
        <f t="shared" ca="1" si="18"/>
        <v>0</v>
      </c>
      <c r="E450" s="86">
        <f t="shared" ca="1" si="19"/>
        <v>0</v>
      </c>
      <c r="F450" s="86">
        <f t="shared" ca="1" si="20"/>
        <v>0</v>
      </c>
      <c r="G450" s="80"/>
      <c r="I450" s="73"/>
      <c r="J450" s="73"/>
      <c r="K450" s="80"/>
      <c r="M450" s="73"/>
      <c r="N450" s="73"/>
    </row>
    <row r="451" spans="2:14">
      <c r="B451" s="78"/>
      <c r="C451" s="62"/>
      <c r="D451" s="86">
        <f t="shared" ca="1" si="18"/>
        <v>0</v>
      </c>
      <c r="E451" s="86">
        <f t="shared" ca="1" si="19"/>
        <v>0</v>
      </c>
      <c r="F451" s="86">
        <f t="shared" ca="1" si="20"/>
        <v>0</v>
      </c>
      <c r="G451" s="80"/>
      <c r="I451" s="73"/>
      <c r="J451" s="73"/>
      <c r="K451" s="80"/>
      <c r="M451" s="73"/>
      <c r="N451" s="73"/>
    </row>
    <row r="452" spans="2:14">
      <c r="B452" s="78"/>
      <c r="C452" s="62"/>
      <c r="D452" s="86">
        <f t="shared" ref="D452:D515" ca="1" si="21">SUMIF($I$4:$J$5001,B452,$J$4:$J$5001)</f>
        <v>0</v>
      </c>
      <c r="E452" s="86">
        <f t="shared" ref="E452:E515" ca="1" si="22">SUMIF(M452:N1317,B452,N452:N1317)</f>
        <v>0</v>
      </c>
      <c r="F452" s="86">
        <f t="shared" ca="1" si="20"/>
        <v>0</v>
      </c>
      <c r="G452" s="80"/>
      <c r="I452" s="73"/>
      <c r="J452" s="73"/>
      <c r="K452" s="80"/>
      <c r="M452" s="73"/>
      <c r="N452" s="73"/>
    </row>
    <row r="453" spans="2:14">
      <c r="B453" s="78"/>
      <c r="C453" s="62"/>
      <c r="D453" s="86">
        <f t="shared" ca="1" si="21"/>
        <v>0</v>
      </c>
      <c r="E453" s="86">
        <f t="shared" ca="1" si="22"/>
        <v>0</v>
      </c>
      <c r="F453" s="86">
        <f t="shared" ref="F453:F516" ca="1" si="23">C453+D453-E453</f>
        <v>0</v>
      </c>
      <c r="G453" s="80"/>
      <c r="I453" s="73"/>
      <c r="J453" s="73"/>
      <c r="K453" s="80"/>
      <c r="M453" s="73"/>
      <c r="N453" s="73"/>
    </row>
    <row r="454" spans="2:14">
      <c r="B454" s="78"/>
      <c r="C454" s="62"/>
      <c r="D454" s="86">
        <f t="shared" ca="1" si="21"/>
        <v>0</v>
      </c>
      <c r="E454" s="86">
        <f t="shared" ca="1" si="22"/>
        <v>0</v>
      </c>
      <c r="F454" s="86">
        <f t="shared" ca="1" si="23"/>
        <v>0</v>
      </c>
      <c r="G454" s="80"/>
      <c r="I454" s="73"/>
      <c r="J454" s="73"/>
      <c r="K454" s="80"/>
      <c r="M454" s="73"/>
      <c r="N454" s="73"/>
    </row>
    <row r="455" spans="2:14">
      <c r="B455" s="78"/>
      <c r="C455" s="62"/>
      <c r="D455" s="86">
        <f t="shared" ca="1" si="21"/>
        <v>0</v>
      </c>
      <c r="E455" s="86">
        <f t="shared" ca="1" si="22"/>
        <v>0</v>
      </c>
      <c r="F455" s="86">
        <f t="shared" ca="1" si="23"/>
        <v>0</v>
      </c>
      <c r="G455" s="80"/>
      <c r="I455" s="73"/>
      <c r="J455" s="73"/>
      <c r="K455" s="80"/>
      <c r="M455" s="73"/>
      <c r="N455" s="73"/>
    </row>
    <row r="456" spans="2:14">
      <c r="B456" s="78"/>
      <c r="C456" s="62"/>
      <c r="D456" s="86">
        <f t="shared" ca="1" si="21"/>
        <v>0</v>
      </c>
      <c r="E456" s="86">
        <f t="shared" ca="1" si="22"/>
        <v>0</v>
      </c>
      <c r="F456" s="86">
        <f t="shared" ca="1" si="23"/>
        <v>0</v>
      </c>
      <c r="G456" s="80"/>
      <c r="I456" s="73"/>
      <c r="J456" s="73"/>
      <c r="K456" s="80"/>
      <c r="M456" s="73"/>
      <c r="N456" s="73"/>
    </row>
    <row r="457" spans="2:14">
      <c r="B457" s="78"/>
      <c r="C457" s="62"/>
      <c r="D457" s="86">
        <f t="shared" ca="1" si="21"/>
        <v>0</v>
      </c>
      <c r="E457" s="86">
        <f t="shared" ca="1" si="22"/>
        <v>0</v>
      </c>
      <c r="F457" s="86">
        <f t="shared" ca="1" si="23"/>
        <v>0</v>
      </c>
      <c r="G457" s="80"/>
      <c r="I457" s="73"/>
      <c r="J457" s="73"/>
      <c r="K457" s="80"/>
      <c r="M457" s="73"/>
      <c r="N457" s="73"/>
    </row>
    <row r="458" spans="2:14">
      <c r="B458" s="78"/>
      <c r="C458" s="62"/>
      <c r="D458" s="86">
        <f t="shared" ca="1" si="21"/>
        <v>0</v>
      </c>
      <c r="E458" s="86">
        <f t="shared" ca="1" si="22"/>
        <v>0</v>
      </c>
      <c r="F458" s="86">
        <f t="shared" ca="1" si="23"/>
        <v>0</v>
      </c>
      <c r="G458" s="80"/>
      <c r="I458" s="73"/>
      <c r="J458" s="73"/>
      <c r="K458" s="80"/>
      <c r="M458" s="73"/>
      <c r="N458" s="73"/>
    </row>
    <row r="459" spans="2:14">
      <c r="B459" s="78"/>
      <c r="C459" s="62"/>
      <c r="D459" s="86">
        <f t="shared" ca="1" si="21"/>
        <v>0</v>
      </c>
      <c r="E459" s="86">
        <f t="shared" ca="1" si="22"/>
        <v>0</v>
      </c>
      <c r="F459" s="86">
        <f t="shared" ca="1" si="23"/>
        <v>0</v>
      </c>
      <c r="G459" s="80"/>
      <c r="I459" s="73"/>
      <c r="J459" s="73"/>
      <c r="K459" s="80"/>
      <c r="M459" s="73"/>
      <c r="N459" s="73"/>
    </row>
    <row r="460" spans="2:14">
      <c r="B460" s="78"/>
      <c r="C460" s="62"/>
      <c r="D460" s="86">
        <f t="shared" ca="1" si="21"/>
        <v>0</v>
      </c>
      <c r="E460" s="86">
        <f t="shared" ca="1" si="22"/>
        <v>0</v>
      </c>
      <c r="F460" s="86">
        <f t="shared" ca="1" si="23"/>
        <v>0</v>
      </c>
      <c r="G460" s="80"/>
      <c r="I460" s="73"/>
      <c r="J460" s="73"/>
      <c r="K460" s="80"/>
      <c r="M460" s="73"/>
      <c r="N460" s="73"/>
    </row>
    <row r="461" spans="2:14">
      <c r="B461" s="78"/>
      <c r="C461" s="62"/>
      <c r="D461" s="86">
        <f t="shared" ca="1" si="21"/>
        <v>0</v>
      </c>
      <c r="E461" s="86">
        <f t="shared" ca="1" si="22"/>
        <v>0</v>
      </c>
      <c r="F461" s="86">
        <f t="shared" ca="1" si="23"/>
        <v>0</v>
      </c>
      <c r="G461" s="80"/>
      <c r="I461" s="73"/>
      <c r="J461" s="73"/>
      <c r="K461" s="80"/>
      <c r="M461" s="73"/>
      <c r="N461" s="73"/>
    </row>
    <row r="462" spans="2:14">
      <c r="B462" s="78"/>
      <c r="C462" s="62"/>
      <c r="D462" s="86">
        <f t="shared" ca="1" si="21"/>
        <v>0</v>
      </c>
      <c r="E462" s="86">
        <f t="shared" ca="1" si="22"/>
        <v>0</v>
      </c>
      <c r="F462" s="86">
        <f t="shared" ca="1" si="23"/>
        <v>0</v>
      </c>
      <c r="G462" s="80"/>
      <c r="I462" s="73"/>
      <c r="J462" s="73"/>
      <c r="K462" s="80"/>
      <c r="M462" s="73"/>
      <c r="N462" s="73"/>
    </row>
    <row r="463" spans="2:14">
      <c r="B463" s="78"/>
      <c r="C463" s="62"/>
      <c r="D463" s="86">
        <f t="shared" ca="1" si="21"/>
        <v>0</v>
      </c>
      <c r="E463" s="86">
        <f t="shared" ca="1" si="22"/>
        <v>0</v>
      </c>
      <c r="F463" s="86">
        <f t="shared" ca="1" si="23"/>
        <v>0</v>
      </c>
      <c r="G463" s="80"/>
      <c r="I463" s="73"/>
      <c r="J463" s="73"/>
      <c r="K463" s="80"/>
      <c r="M463" s="73"/>
      <c r="N463" s="73"/>
    </row>
    <row r="464" spans="2:14">
      <c r="B464" s="78"/>
      <c r="C464" s="62"/>
      <c r="D464" s="86">
        <f t="shared" ca="1" si="21"/>
        <v>0</v>
      </c>
      <c r="E464" s="86">
        <f t="shared" ca="1" si="22"/>
        <v>0</v>
      </c>
      <c r="F464" s="86">
        <f t="shared" ca="1" si="23"/>
        <v>0</v>
      </c>
      <c r="G464" s="80"/>
      <c r="I464" s="73"/>
      <c r="J464" s="73"/>
      <c r="K464" s="80"/>
      <c r="M464" s="73"/>
      <c r="N464" s="73"/>
    </row>
    <row r="465" spans="2:14">
      <c r="B465" s="78"/>
      <c r="C465" s="62"/>
      <c r="D465" s="86">
        <f t="shared" ca="1" si="21"/>
        <v>0</v>
      </c>
      <c r="E465" s="86">
        <f t="shared" ca="1" si="22"/>
        <v>0</v>
      </c>
      <c r="F465" s="86">
        <f t="shared" ca="1" si="23"/>
        <v>0</v>
      </c>
      <c r="G465" s="80"/>
      <c r="I465" s="73"/>
      <c r="J465" s="73"/>
      <c r="K465" s="80"/>
      <c r="M465" s="73"/>
      <c r="N465" s="73"/>
    </row>
    <row r="466" spans="2:14">
      <c r="B466" s="78"/>
      <c r="C466" s="62"/>
      <c r="D466" s="86">
        <f t="shared" ca="1" si="21"/>
        <v>0</v>
      </c>
      <c r="E466" s="86">
        <f t="shared" ca="1" si="22"/>
        <v>0</v>
      </c>
      <c r="F466" s="86">
        <f t="shared" ca="1" si="23"/>
        <v>0</v>
      </c>
      <c r="G466" s="80"/>
      <c r="I466" s="73"/>
      <c r="J466" s="73"/>
      <c r="K466" s="80"/>
      <c r="M466" s="73"/>
      <c r="N466" s="73"/>
    </row>
    <row r="467" spans="2:14">
      <c r="B467" s="78"/>
      <c r="C467" s="62"/>
      <c r="D467" s="86">
        <f t="shared" ca="1" si="21"/>
        <v>0</v>
      </c>
      <c r="E467" s="86">
        <f t="shared" ca="1" si="22"/>
        <v>0</v>
      </c>
      <c r="F467" s="86">
        <f t="shared" ca="1" si="23"/>
        <v>0</v>
      </c>
      <c r="G467" s="80"/>
      <c r="I467" s="73"/>
      <c r="J467" s="73"/>
      <c r="K467" s="80"/>
      <c r="M467" s="73"/>
      <c r="N467" s="73"/>
    </row>
    <row r="468" spans="2:14">
      <c r="B468" s="78"/>
      <c r="C468" s="62"/>
      <c r="D468" s="86">
        <f t="shared" ca="1" si="21"/>
        <v>0</v>
      </c>
      <c r="E468" s="86">
        <f t="shared" ca="1" si="22"/>
        <v>0</v>
      </c>
      <c r="F468" s="86">
        <f t="shared" ca="1" si="23"/>
        <v>0</v>
      </c>
      <c r="G468" s="80"/>
      <c r="I468" s="73"/>
      <c r="J468" s="73"/>
      <c r="K468" s="80"/>
      <c r="M468" s="73"/>
      <c r="N468" s="73"/>
    </row>
    <row r="469" spans="2:14">
      <c r="B469" s="78"/>
      <c r="C469" s="62"/>
      <c r="D469" s="86">
        <f t="shared" ca="1" si="21"/>
        <v>0</v>
      </c>
      <c r="E469" s="86">
        <f t="shared" ca="1" si="22"/>
        <v>0</v>
      </c>
      <c r="F469" s="86">
        <f t="shared" ca="1" si="23"/>
        <v>0</v>
      </c>
      <c r="G469" s="80"/>
      <c r="I469" s="73"/>
      <c r="J469" s="73"/>
      <c r="K469" s="80"/>
      <c r="M469" s="73"/>
      <c r="N469" s="73"/>
    </row>
    <row r="470" spans="2:14">
      <c r="B470" s="78"/>
      <c r="C470" s="62"/>
      <c r="D470" s="86">
        <f t="shared" ca="1" si="21"/>
        <v>0</v>
      </c>
      <c r="E470" s="86">
        <f t="shared" ca="1" si="22"/>
        <v>0</v>
      </c>
      <c r="F470" s="86">
        <f t="shared" ca="1" si="23"/>
        <v>0</v>
      </c>
      <c r="G470" s="80"/>
      <c r="I470" s="73"/>
      <c r="J470" s="73"/>
      <c r="K470" s="80"/>
      <c r="M470" s="73"/>
      <c r="N470" s="73"/>
    </row>
    <row r="471" spans="2:14">
      <c r="B471" s="78"/>
      <c r="C471" s="62"/>
      <c r="D471" s="86">
        <f t="shared" ca="1" si="21"/>
        <v>0</v>
      </c>
      <c r="E471" s="86">
        <f t="shared" ca="1" si="22"/>
        <v>0</v>
      </c>
      <c r="F471" s="86">
        <f t="shared" ca="1" si="23"/>
        <v>0</v>
      </c>
      <c r="G471" s="80"/>
      <c r="I471" s="73"/>
      <c r="J471" s="73"/>
      <c r="K471" s="80"/>
      <c r="M471" s="73"/>
      <c r="N471" s="73"/>
    </row>
    <row r="472" spans="2:14">
      <c r="B472" s="78"/>
      <c r="C472" s="62"/>
      <c r="D472" s="86">
        <f t="shared" ca="1" si="21"/>
        <v>0</v>
      </c>
      <c r="E472" s="86">
        <f t="shared" ca="1" si="22"/>
        <v>0</v>
      </c>
      <c r="F472" s="86">
        <f t="shared" ca="1" si="23"/>
        <v>0</v>
      </c>
      <c r="G472" s="80"/>
      <c r="I472" s="73"/>
      <c r="J472" s="73"/>
      <c r="K472" s="80"/>
      <c r="M472" s="73"/>
      <c r="N472" s="73"/>
    </row>
    <row r="473" spans="2:14">
      <c r="B473" s="78"/>
      <c r="C473" s="62"/>
      <c r="D473" s="86">
        <f t="shared" ca="1" si="21"/>
        <v>0</v>
      </c>
      <c r="E473" s="86">
        <f t="shared" ca="1" si="22"/>
        <v>0</v>
      </c>
      <c r="F473" s="86">
        <f t="shared" ca="1" si="23"/>
        <v>0</v>
      </c>
      <c r="G473" s="80"/>
      <c r="I473" s="73"/>
      <c r="J473" s="73"/>
      <c r="K473" s="80"/>
      <c r="M473" s="73"/>
      <c r="N473" s="73"/>
    </row>
    <row r="474" spans="2:14">
      <c r="B474" s="78"/>
      <c r="C474" s="62"/>
      <c r="D474" s="86">
        <f t="shared" ca="1" si="21"/>
        <v>0</v>
      </c>
      <c r="E474" s="86">
        <f t="shared" ca="1" si="22"/>
        <v>0</v>
      </c>
      <c r="F474" s="86">
        <f t="shared" ca="1" si="23"/>
        <v>0</v>
      </c>
      <c r="G474" s="80"/>
      <c r="I474" s="73"/>
      <c r="J474" s="73"/>
      <c r="K474" s="80"/>
      <c r="M474" s="73"/>
      <c r="N474" s="73"/>
    </row>
    <row r="475" spans="2:14">
      <c r="B475" s="78"/>
      <c r="C475" s="62"/>
      <c r="D475" s="86">
        <f t="shared" ca="1" si="21"/>
        <v>0</v>
      </c>
      <c r="E475" s="86">
        <f t="shared" ca="1" si="22"/>
        <v>0</v>
      </c>
      <c r="F475" s="86">
        <f t="shared" ca="1" si="23"/>
        <v>0</v>
      </c>
      <c r="G475" s="80"/>
      <c r="I475" s="73"/>
      <c r="J475" s="73"/>
      <c r="K475" s="80"/>
      <c r="M475" s="73"/>
      <c r="N475" s="73"/>
    </row>
    <row r="476" spans="2:14">
      <c r="B476" s="78"/>
      <c r="C476" s="62"/>
      <c r="D476" s="86">
        <f t="shared" ca="1" si="21"/>
        <v>0</v>
      </c>
      <c r="E476" s="86">
        <f t="shared" ca="1" si="22"/>
        <v>0</v>
      </c>
      <c r="F476" s="86">
        <f t="shared" ca="1" si="23"/>
        <v>0</v>
      </c>
      <c r="G476" s="80"/>
      <c r="I476" s="73"/>
      <c r="J476" s="73"/>
      <c r="K476" s="80"/>
      <c r="M476" s="73"/>
      <c r="N476" s="73"/>
    </row>
    <row r="477" spans="2:14">
      <c r="B477" s="78"/>
      <c r="C477" s="62"/>
      <c r="D477" s="86">
        <f t="shared" ca="1" si="21"/>
        <v>0</v>
      </c>
      <c r="E477" s="86">
        <f t="shared" ca="1" si="22"/>
        <v>0</v>
      </c>
      <c r="F477" s="86">
        <f t="shared" ca="1" si="23"/>
        <v>0</v>
      </c>
      <c r="G477" s="80"/>
      <c r="I477" s="73"/>
      <c r="J477" s="73"/>
      <c r="K477" s="80"/>
      <c r="M477" s="73"/>
      <c r="N477" s="73"/>
    </row>
    <row r="478" spans="2:14">
      <c r="B478" s="78"/>
      <c r="C478" s="62"/>
      <c r="D478" s="86">
        <f t="shared" ca="1" si="21"/>
        <v>0</v>
      </c>
      <c r="E478" s="86">
        <f t="shared" ca="1" si="22"/>
        <v>0</v>
      </c>
      <c r="F478" s="86">
        <f t="shared" ca="1" si="23"/>
        <v>0</v>
      </c>
      <c r="G478" s="80"/>
      <c r="I478" s="73"/>
      <c r="J478" s="73"/>
      <c r="K478" s="80"/>
      <c r="M478" s="73"/>
      <c r="N478" s="73"/>
    </row>
    <row r="479" spans="2:14">
      <c r="B479" s="78"/>
      <c r="C479" s="62"/>
      <c r="D479" s="86">
        <f t="shared" ca="1" si="21"/>
        <v>0</v>
      </c>
      <c r="E479" s="86">
        <f t="shared" ca="1" si="22"/>
        <v>0</v>
      </c>
      <c r="F479" s="86">
        <f t="shared" ca="1" si="23"/>
        <v>0</v>
      </c>
      <c r="G479" s="80"/>
      <c r="I479" s="73"/>
      <c r="J479" s="73"/>
      <c r="K479" s="80"/>
      <c r="M479" s="73"/>
      <c r="N479" s="73"/>
    </row>
    <row r="480" spans="2:14">
      <c r="B480" s="78"/>
      <c r="C480" s="62"/>
      <c r="D480" s="86">
        <f t="shared" ca="1" si="21"/>
        <v>0</v>
      </c>
      <c r="E480" s="86">
        <f t="shared" ca="1" si="22"/>
        <v>0</v>
      </c>
      <c r="F480" s="86">
        <f t="shared" ca="1" si="23"/>
        <v>0</v>
      </c>
      <c r="G480" s="80"/>
      <c r="I480" s="73"/>
      <c r="J480" s="73"/>
      <c r="K480" s="80"/>
      <c r="M480" s="73"/>
      <c r="N480" s="73"/>
    </row>
    <row r="481" spans="2:14">
      <c r="B481" s="78"/>
      <c r="C481" s="62"/>
      <c r="D481" s="86">
        <f t="shared" ca="1" si="21"/>
        <v>0</v>
      </c>
      <c r="E481" s="86">
        <f t="shared" ca="1" si="22"/>
        <v>0</v>
      </c>
      <c r="F481" s="86">
        <f t="shared" ca="1" si="23"/>
        <v>0</v>
      </c>
      <c r="G481" s="80"/>
      <c r="I481" s="73"/>
      <c r="J481" s="73"/>
      <c r="K481" s="80"/>
      <c r="M481" s="73"/>
      <c r="N481" s="73"/>
    </row>
    <row r="482" spans="2:14">
      <c r="B482" s="78"/>
      <c r="C482" s="62"/>
      <c r="D482" s="86">
        <f t="shared" ca="1" si="21"/>
        <v>0</v>
      </c>
      <c r="E482" s="86">
        <f t="shared" ca="1" si="22"/>
        <v>0</v>
      </c>
      <c r="F482" s="86">
        <f t="shared" ca="1" si="23"/>
        <v>0</v>
      </c>
      <c r="G482" s="80"/>
      <c r="I482" s="73"/>
      <c r="J482" s="73"/>
      <c r="K482" s="80"/>
      <c r="M482" s="73"/>
      <c r="N482" s="73"/>
    </row>
    <row r="483" spans="2:14">
      <c r="B483" s="78"/>
      <c r="C483" s="62"/>
      <c r="D483" s="86">
        <f t="shared" ca="1" si="21"/>
        <v>0</v>
      </c>
      <c r="E483" s="86">
        <f t="shared" ca="1" si="22"/>
        <v>0</v>
      </c>
      <c r="F483" s="86">
        <f t="shared" ca="1" si="23"/>
        <v>0</v>
      </c>
      <c r="G483" s="80"/>
      <c r="I483" s="73"/>
      <c r="J483" s="73"/>
      <c r="K483" s="80"/>
      <c r="M483" s="73"/>
      <c r="N483" s="73"/>
    </row>
    <row r="484" spans="2:14">
      <c r="B484" s="78"/>
      <c r="C484" s="62"/>
      <c r="D484" s="86">
        <f t="shared" ca="1" si="21"/>
        <v>0</v>
      </c>
      <c r="E484" s="86">
        <f t="shared" ca="1" si="22"/>
        <v>0</v>
      </c>
      <c r="F484" s="86">
        <f t="shared" ca="1" si="23"/>
        <v>0</v>
      </c>
      <c r="G484" s="80"/>
      <c r="I484" s="73"/>
      <c r="J484" s="73"/>
      <c r="K484" s="80"/>
      <c r="M484" s="73"/>
      <c r="N484" s="73"/>
    </row>
    <row r="485" spans="2:14">
      <c r="B485" s="78"/>
      <c r="C485" s="62"/>
      <c r="D485" s="86">
        <f t="shared" ca="1" si="21"/>
        <v>0</v>
      </c>
      <c r="E485" s="86">
        <f t="shared" ca="1" si="22"/>
        <v>0</v>
      </c>
      <c r="F485" s="86">
        <f t="shared" ca="1" si="23"/>
        <v>0</v>
      </c>
      <c r="G485" s="80"/>
      <c r="I485" s="73"/>
      <c r="J485" s="73"/>
      <c r="K485" s="80"/>
      <c r="M485" s="73"/>
      <c r="N485" s="73"/>
    </row>
    <row r="486" spans="2:14">
      <c r="B486" s="78"/>
      <c r="C486" s="62"/>
      <c r="D486" s="86">
        <f t="shared" ca="1" si="21"/>
        <v>0</v>
      </c>
      <c r="E486" s="86">
        <f t="shared" ca="1" si="22"/>
        <v>0</v>
      </c>
      <c r="F486" s="86">
        <f t="shared" ca="1" si="23"/>
        <v>0</v>
      </c>
      <c r="G486" s="80"/>
      <c r="I486" s="73"/>
      <c r="J486" s="73"/>
      <c r="K486" s="80"/>
      <c r="M486" s="73"/>
      <c r="N486" s="73"/>
    </row>
    <row r="487" spans="2:14">
      <c r="B487" s="78"/>
      <c r="C487" s="62"/>
      <c r="D487" s="86">
        <f t="shared" ca="1" si="21"/>
        <v>0</v>
      </c>
      <c r="E487" s="86">
        <f t="shared" ca="1" si="22"/>
        <v>0</v>
      </c>
      <c r="F487" s="86">
        <f t="shared" ca="1" si="23"/>
        <v>0</v>
      </c>
      <c r="G487" s="80"/>
      <c r="I487" s="73"/>
      <c r="J487" s="73"/>
      <c r="K487" s="80"/>
      <c r="M487" s="73"/>
      <c r="N487" s="73"/>
    </row>
    <row r="488" spans="2:14">
      <c r="B488" s="78"/>
      <c r="C488" s="62"/>
      <c r="D488" s="86">
        <f t="shared" ca="1" si="21"/>
        <v>0</v>
      </c>
      <c r="E488" s="86">
        <f t="shared" ca="1" si="22"/>
        <v>0</v>
      </c>
      <c r="F488" s="86">
        <f t="shared" ca="1" si="23"/>
        <v>0</v>
      </c>
      <c r="G488" s="80"/>
      <c r="I488" s="73"/>
      <c r="J488" s="73"/>
      <c r="K488" s="80"/>
      <c r="M488" s="73"/>
      <c r="N488" s="73"/>
    </row>
    <row r="489" spans="2:14">
      <c r="B489" s="78"/>
      <c r="C489" s="62"/>
      <c r="D489" s="86">
        <f t="shared" ca="1" si="21"/>
        <v>0</v>
      </c>
      <c r="E489" s="86">
        <f t="shared" ca="1" si="22"/>
        <v>0</v>
      </c>
      <c r="F489" s="86">
        <f t="shared" ca="1" si="23"/>
        <v>0</v>
      </c>
      <c r="G489" s="80"/>
      <c r="I489" s="73"/>
      <c r="J489" s="73"/>
      <c r="K489" s="80"/>
      <c r="M489" s="73"/>
      <c r="N489" s="73"/>
    </row>
    <row r="490" spans="2:14">
      <c r="B490" s="78"/>
      <c r="C490" s="62"/>
      <c r="D490" s="86">
        <f t="shared" ca="1" si="21"/>
        <v>0</v>
      </c>
      <c r="E490" s="86">
        <f t="shared" ca="1" si="22"/>
        <v>0</v>
      </c>
      <c r="F490" s="86">
        <f t="shared" ca="1" si="23"/>
        <v>0</v>
      </c>
      <c r="G490" s="80"/>
      <c r="I490" s="73"/>
      <c r="J490" s="73"/>
      <c r="K490" s="80"/>
      <c r="M490" s="73"/>
      <c r="N490" s="73"/>
    </row>
    <row r="491" spans="2:14">
      <c r="B491" s="78"/>
      <c r="C491" s="62"/>
      <c r="D491" s="86">
        <f t="shared" ca="1" si="21"/>
        <v>0</v>
      </c>
      <c r="E491" s="86">
        <f t="shared" ca="1" si="22"/>
        <v>0</v>
      </c>
      <c r="F491" s="86">
        <f t="shared" ca="1" si="23"/>
        <v>0</v>
      </c>
      <c r="G491" s="80"/>
      <c r="I491" s="73"/>
      <c r="J491" s="73"/>
      <c r="K491" s="80"/>
      <c r="M491" s="73"/>
      <c r="N491" s="73"/>
    </row>
    <row r="492" spans="2:14">
      <c r="B492" s="78"/>
      <c r="C492" s="62"/>
      <c r="D492" s="86">
        <f t="shared" ca="1" si="21"/>
        <v>0</v>
      </c>
      <c r="E492" s="86">
        <f t="shared" ca="1" si="22"/>
        <v>0</v>
      </c>
      <c r="F492" s="86">
        <f t="shared" ca="1" si="23"/>
        <v>0</v>
      </c>
      <c r="G492" s="80"/>
      <c r="I492" s="73"/>
      <c r="J492" s="73"/>
      <c r="K492" s="80"/>
      <c r="M492" s="73"/>
      <c r="N492" s="73"/>
    </row>
    <row r="493" spans="2:14">
      <c r="B493" s="78"/>
      <c r="C493" s="62"/>
      <c r="D493" s="86">
        <f t="shared" ca="1" si="21"/>
        <v>0</v>
      </c>
      <c r="E493" s="86">
        <f t="shared" ca="1" si="22"/>
        <v>0</v>
      </c>
      <c r="F493" s="86">
        <f t="shared" ca="1" si="23"/>
        <v>0</v>
      </c>
      <c r="G493" s="80"/>
      <c r="I493" s="73"/>
      <c r="J493" s="73"/>
      <c r="K493" s="80"/>
      <c r="M493" s="73"/>
      <c r="N493" s="73"/>
    </row>
    <row r="494" spans="2:14">
      <c r="B494" s="78"/>
      <c r="C494" s="62"/>
      <c r="D494" s="86">
        <f t="shared" ca="1" si="21"/>
        <v>0</v>
      </c>
      <c r="E494" s="86">
        <f t="shared" ca="1" si="22"/>
        <v>0</v>
      </c>
      <c r="F494" s="86">
        <f t="shared" ca="1" si="23"/>
        <v>0</v>
      </c>
      <c r="G494" s="80"/>
      <c r="I494" s="73"/>
      <c r="J494" s="73"/>
      <c r="K494" s="80"/>
      <c r="M494" s="73"/>
      <c r="N494" s="73"/>
    </row>
    <row r="495" spans="2:14">
      <c r="B495" s="78"/>
      <c r="C495" s="62"/>
      <c r="D495" s="86">
        <f t="shared" ca="1" si="21"/>
        <v>0</v>
      </c>
      <c r="E495" s="86">
        <f t="shared" ca="1" si="22"/>
        <v>0</v>
      </c>
      <c r="F495" s="86">
        <f t="shared" ca="1" si="23"/>
        <v>0</v>
      </c>
      <c r="G495" s="80"/>
      <c r="I495" s="73"/>
      <c r="J495" s="73"/>
      <c r="K495" s="80"/>
      <c r="M495" s="73"/>
      <c r="N495" s="73"/>
    </row>
    <row r="496" spans="2:14">
      <c r="B496" s="78"/>
      <c r="C496" s="62"/>
      <c r="D496" s="86">
        <f t="shared" ca="1" si="21"/>
        <v>0</v>
      </c>
      <c r="E496" s="86">
        <f t="shared" ca="1" si="22"/>
        <v>0</v>
      </c>
      <c r="F496" s="86">
        <f t="shared" ca="1" si="23"/>
        <v>0</v>
      </c>
      <c r="G496" s="80"/>
      <c r="I496" s="73"/>
      <c r="J496" s="73"/>
      <c r="K496" s="80"/>
      <c r="M496" s="73"/>
      <c r="N496" s="73"/>
    </row>
    <row r="497" spans="2:14">
      <c r="B497" s="78"/>
      <c r="C497" s="62"/>
      <c r="D497" s="86">
        <f t="shared" ca="1" si="21"/>
        <v>0</v>
      </c>
      <c r="E497" s="86">
        <f t="shared" ca="1" si="22"/>
        <v>0</v>
      </c>
      <c r="F497" s="86">
        <f t="shared" ca="1" si="23"/>
        <v>0</v>
      </c>
      <c r="G497" s="80"/>
      <c r="I497" s="73"/>
      <c r="J497" s="73"/>
      <c r="K497" s="80"/>
      <c r="M497" s="73"/>
      <c r="N497" s="73"/>
    </row>
    <row r="498" spans="2:14">
      <c r="B498" s="78"/>
      <c r="C498" s="62"/>
      <c r="D498" s="86">
        <f t="shared" ca="1" si="21"/>
        <v>0</v>
      </c>
      <c r="E498" s="86">
        <f t="shared" ca="1" si="22"/>
        <v>0</v>
      </c>
      <c r="F498" s="86">
        <f t="shared" ca="1" si="23"/>
        <v>0</v>
      </c>
      <c r="G498" s="80"/>
      <c r="I498" s="73"/>
      <c r="J498" s="73"/>
      <c r="K498" s="80"/>
      <c r="M498" s="73"/>
      <c r="N498" s="73"/>
    </row>
    <row r="499" spans="2:14">
      <c r="B499" s="78"/>
      <c r="C499" s="62"/>
      <c r="D499" s="86">
        <f t="shared" ca="1" si="21"/>
        <v>0</v>
      </c>
      <c r="E499" s="86">
        <f t="shared" ca="1" si="22"/>
        <v>0</v>
      </c>
      <c r="F499" s="86">
        <f t="shared" ca="1" si="23"/>
        <v>0</v>
      </c>
      <c r="G499" s="80"/>
      <c r="I499" s="73"/>
      <c r="J499" s="73"/>
      <c r="K499" s="80"/>
      <c r="M499" s="73"/>
      <c r="N499" s="73"/>
    </row>
    <row r="500" spans="2:14">
      <c r="B500" s="78"/>
      <c r="C500" s="62"/>
      <c r="D500" s="86">
        <f t="shared" ca="1" si="21"/>
        <v>0</v>
      </c>
      <c r="E500" s="86">
        <f t="shared" ca="1" si="22"/>
        <v>0</v>
      </c>
      <c r="F500" s="86">
        <f t="shared" ca="1" si="23"/>
        <v>0</v>
      </c>
      <c r="G500" s="80"/>
      <c r="I500" s="73"/>
      <c r="J500" s="73"/>
      <c r="K500" s="80"/>
      <c r="M500" s="73"/>
      <c r="N500" s="73"/>
    </row>
    <row r="501" spans="2:14">
      <c r="B501" s="78"/>
      <c r="C501" s="62"/>
      <c r="D501" s="86">
        <f t="shared" ca="1" si="21"/>
        <v>0</v>
      </c>
      <c r="E501" s="86">
        <f t="shared" ca="1" si="22"/>
        <v>0</v>
      </c>
      <c r="F501" s="86">
        <f t="shared" ca="1" si="23"/>
        <v>0</v>
      </c>
      <c r="G501" s="80"/>
      <c r="I501" s="73"/>
      <c r="J501" s="73"/>
      <c r="K501" s="80"/>
      <c r="M501" s="73"/>
      <c r="N501" s="73"/>
    </row>
    <row r="502" spans="2:14">
      <c r="B502" s="78"/>
      <c r="C502" s="62"/>
      <c r="D502" s="86">
        <f t="shared" ca="1" si="21"/>
        <v>0</v>
      </c>
      <c r="E502" s="86">
        <f t="shared" ca="1" si="22"/>
        <v>0</v>
      </c>
      <c r="F502" s="86">
        <f t="shared" ca="1" si="23"/>
        <v>0</v>
      </c>
      <c r="G502" s="80"/>
      <c r="I502" s="73"/>
      <c r="J502" s="73"/>
      <c r="K502" s="80"/>
      <c r="M502" s="73"/>
      <c r="N502" s="73"/>
    </row>
    <row r="503" spans="2:14">
      <c r="B503" s="78"/>
      <c r="C503" s="62"/>
      <c r="D503" s="86">
        <f t="shared" ca="1" si="21"/>
        <v>0</v>
      </c>
      <c r="E503" s="86">
        <f t="shared" ca="1" si="22"/>
        <v>0</v>
      </c>
      <c r="F503" s="86">
        <f t="shared" ca="1" si="23"/>
        <v>0</v>
      </c>
      <c r="G503" s="80"/>
      <c r="I503" s="73"/>
      <c r="J503" s="73"/>
      <c r="K503" s="80"/>
      <c r="M503" s="73"/>
      <c r="N503" s="73"/>
    </row>
    <row r="504" spans="2:14">
      <c r="B504" s="78"/>
      <c r="C504" s="62"/>
      <c r="D504" s="86">
        <f t="shared" ca="1" si="21"/>
        <v>0</v>
      </c>
      <c r="E504" s="86">
        <f t="shared" ca="1" si="22"/>
        <v>0</v>
      </c>
      <c r="F504" s="86">
        <f t="shared" ca="1" si="23"/>
        <v>0</v>
      </c>
      <c r="G504" s="80"/>
      <c r="I504" s="73"/>
      <c r="J504" s="73"/>
      <c r="K504" s="80"/>
      <c r="M504" s="73"/>
      <c r="N504" s="73"/>
    </row>
    <row r="505" spans="2:14">
      <c r="B505" s="78"/>
      <c r="C505" s="62"/>
      <c r="D505" s="86">
        <f t="shared" ca="1" si="21"/>
        <v>0</v>
      </c>
      <c r="E505" s="86">
        <f t="shared" ca="1" si="22"/>
        <v>0</v>
      </c>
      <c r="F505" s="86">
        <f t="shared" ca="1" si="23"/>
        <v>0</v>
      </c>
      <c r="G505" s="80"/>
      <c r="I505" s="73"/>
      <c r="J505" s="73"/>
      <c r="K505" s="80"/>
      <c r="M505" s="73"/>
      <c r="N505" s="73"/>
    </row>
    <row r="506" spans="2:14">
      <c r="B506" s="78"/>
      <c r="C506" s="62"/>
      <c r="D506" s="86">
        <f t="shared" ca="1" si="21"/>
        <v>0</v>
      </c>
      <c r="E506" s="86">
        <f t="shared" ca="1" si="22"/>
        <v>0</v>
      </c>
      <c r="F506" s="86">
        <f t="shared" ca="1" si="23"/>
        <v>0</v>
      </c>
      <c r="G506" s="80"/>
      <c r="I506" s="73"/>
      <c r="J506" s="73"/>
      <c r="K506" s="80"/>
      <c r="M506" s="73"/>
      <c r="N506" s="73"/>
    </row>
    <row r="507" spans="2:14">
      <c r="B507" s="78"/>
      <c r="C507" s="62"/>
      <c r="D507" s="86">
        <f t="shared" ca="1" si="21"/>
        <v>0</v>
      </c>
      <c r="E507" s="86">
        <f t="shared" ca="1" si="22"/>
        <v>0</v>
      </c>
      <c r="F507" s="86">
        <f t="shared" ca="1" si="23"/>
        <v>0</v>
      </c>
      <c r="G507" s="80"/>
      <c r="I507" s="73"/>
      <c r="J507" s="73"/>
      <c r="K507" s="80"/>
      <c r="M507" s="73"/>
      <c r="N507" s="73"/>
    </row>
    <row r="508" spans="2:14">
      <c r="B508" s="78"/>
      <c r="C508" s="62"/>
      <c r="D508" s="86">
        <f t="shared" ca="1" si="21"/>
        <v>0</v>
      </c>
      <c r="E508" s="86">
        <f t="shared" ca="1" si="22"/>
        <v>0</v>
      </c>
      <c r="F508" s="86">
        <f t="shared" ca="1" si="23"/>
        <v>0</v>
      </c>
      <c r="G508" s="80"/>
      <c r="I508" s="73"/>
      <c r="J508" s="73"/>
      <c r="K508" s="80"/>
      <c r="M508" s="73"/>
      <c r="N508" s="73"/>
    </row>
    <row r="509" spans="2:14">
      <c r="B509" s="78"/>
      <c r="C509" s="62"/>
      <c r="D509" s="86">
        <f t="shared" ca="1" si="21"/>
        <v>0</v>
      </c>
      <c r="E509" s="86">
        <f t="shared" ca="1" si="22"/>
        <v>0</v>
      </c>
      <c r="F509" s="86">
        <f t="shared" ca="1" si="23"/>
        <v>0</v>
      </c>
      <c r="G509" s="80"/>
      <c r="I509" s="73"/>
      <c r="J509" s="73"/>
      <c r="K509" s="80"/>
      <c r="M509" s="73"/>
      <c r="N509" s="73"/>
    </row>
    <row r="510" spans="2:14">
      <c r="B510" s="78"/>
      <c r="C510" s="62"/>
      <c r="D510" s="86">
        <f t="shared" ca="1" si="21"/>
        <v>0</v>
      </c>
      <c r="E510" s="86">
        <f t="shared" ca="1" si="22"/>
        <v>0</v>
      </c>
      <c r="F510" s="86">
        <f t="shared" ca="1" si="23"/>
        <v>0</v>
      </c>
      <c r="G510" s="80"/>
      <c r="I510" s="73"/>
      <c r="J510" s="73"/>
      <c r="K510" s="80"/>
      <c r="M510" s="73"/>
      <c r="N510" s="73"/>
    </row>
    <row r="511" spans="2:14">
      <c r="B511" s="78"/>
      <c r="C511" s="62"/>
      <c r="D511" s="86">
        <f t="shared" ca="1" si="21"/>
        <v>0</v>
      </c>
      <c r="E511" s="86">
        <f t="shared" ca="1" si="22"/>
        <v>0</v>
      </c>
      <c r="F511" s="86">
        <f t="shared" ca="1" si="23"/>
        <v>0</v>
      </c>
      <c r="G511" s="80"/>
      <c r="I511" s="73"/>
      <c r="J511" s="73"/>
      <c r="K511" s="80"/>
      <c r="M511" s="73"/>
      <c r="N511" s="73"/>
    </row>
    <row r="512" spans="2:14">
      <c r="B512" s="78"/>
      <c r="C512" s="62"/>
      <c r="D512" s="86">
        <f t="shared" ca="1" si="21"/>
        <v>0</v>
      </c>
      <c r="E512" s="86">
        <f t="shared" ca="1" si="22"/>
        <v>0</v>
      </c>
      <c r="F512" s="86">
        <f t="shared" ca="1" si="23"/>
        <v>0</v>
      </c>
      <c r="G512" s="80"/>
      <c r="I512" s="73"/>
      <c r="J512" s="73"/>
      <c r="K512" s="80"/>
      <c r="M512" s="73"/>
      <c r="N512" s="73"/>
    </row>
    <row r="513" spans="2:14">
      <c r="B513" s="78"/>
      <c r="C513" s="62"/>
      <c r="D513" s="86">
        <f t="shared" ca="1" si="21"/>
        <v>0</v>
      </c>
      <c r="E513" s="86">
        <f t="shared" ca="1" si="22"/>
        <v>0</v>
      </c>
      <c r="F513" s="86">
        <f t="shared" ca="1" si="23"/>
        <v>0</v>
      </c>
      <c r="G513" s="80"/>
      <c r="I513" s="73"/>
      <c r="J513" s="73"/>
      <c r="K513" s="80"/>
      <c r="M513" s="73"/>
      <c r="N513" s="73"/>
    </row>
    <row r="514" spans="2:14">
      <c r="B514" s="78"/>
      <c r="C514" s="62"/>
      <c r="D514" s="86">
        <f t="shared" ca="1" si="21"/>
        <v>0</v>
      </c>
      <c r="E514" s="86">
        <f t="shared" ca="1" si="22"/>
        <v>0</v>
      </c>
      <c r="F514" s="86">
        <f t="shared" ca="1" si="23"/>
        <v>0</v>
      </c>
      <c r="G514" s="80"/>
      <c r="I514" s="73"/>
      <c r="J514" s="73"/>
      <c r="K514" s="80"/>
      <c r="M514" s="73"/>
      <c r="N514" s="73"/>
    </row>
    <row r="515" spans="2:14">
      <c r="B515" s="78"/>
      <c r="C515" s="62"/>
      <c r="D515" s="86">
        <f t="shared" ca="1" si="21"/>
        <v>0</v>
      </c>
      <c r="E515" s="86">
        <f t="shared" ca="1" si="22"/>
        <v>0</v>
      </c>
      <c r="F515" s="86">
        <f t="shared" ca="1" si="23"/>
        <v>0</v>
      </c>
      <c r="G515" s="80"/>
      <c r="I515" s="73"/>
      <c r="J515" s="73"/>
      <c r="K515" s="80"/>
      <c r="M515" s="73"/>
      <c r="N515" s="73"/>
    </row>
    <row r="516" spans="2:14">
      <c r="B516" s="78"/>
      <c r="C516" s="62"/>
      <c r="D516" s="86">
        <f t="shared" ref="D516:D579" ca="1" si="24">SUMIF($I$4:$J$5001,B516,$J$4:$J$5001)</f>
        <v>0</v>
      </c>
      <c r="E516" s="86">
        <f t="shared" ref="E516:E579" ca="1" si="25">SUMIF(M516:N1381,B516,N516:N1381)</f>
        <v>0</v>
      </c>
      <c r="F516" s="86">
        <f t="shared" ca="1" si="23"/>
        <v>0</v>
      </c>
      <c r="G516" s="80"/>
      <c r="I516" s="73"/>
      <c r="J516" s="73"/>
      <c r="K516" s="80"/>
      <c r="M516" s="73"/>
      <c r="N516" s="73"/>
    </row>
    <row r="517" spans="2:14">
      <c r="B517" s="78"/>
      <c r="C517" s="62"/>
      <c r="D517" s="86">
        <f t="shared" ca="1" si="24"/>
        <v>0</v>
      </c>
      <c r="E517" s="86">
        <f t="shared" ca="1" si="25"/>
        <v>0</v>
      </c>
      <c r="F517" s="86">
        <f t="shared" ref="F517:F580" ca="1" si="26">C517+D517-E517</f>
        <v>0</v>
      </c>
      <c r="G517" s="80"/>
      <c r="I517" s="73"/>
      <c r="J517" s="73"/>
      <c r="K517" s="80"/>
      <c r="M517" s="73"/>
      <c r="N517" s="73"/>
    </row>
    <row r="518" spans="2:14">
      <c r="B518" s="78"/>
      <c r="C518" s="62"/>
      <c r="D518" s="86">
        <f t="shared" ca="1" si="24"/>
        <v>0</v>
      </c>
      <c r="E518" s="86">
        <f t="shared" ca="1" si="25"/>
        <v>0</v>
      </c>
      <c r="F518" s="86">
        <f t="shared" ca="1" si="26"/>
        <v>0</v>
      </c>
      <c r="G518" s="80"/>
      <c r="I518" s="73"/>
      <c r="J518" s="73"/>
      <c r="K518" s="80"/>
      <c r="M518" s="73"/>
      <c r="N518" s="73"/>
    </row>
    <row r="519" spans="2:14">
      <c r="B519" s="78"/>
      <c r="C519" s="62"/>
      <c r="D519" s="86">
        <f t="shared" ca="1" si="24"/>
        <v>0</v>
      </c>
      <c r="E519" s="86">
        <f t="shared" ca="1" si="25"/>
        <v>0</v>
      </c>
      <c r="F519" s="86">
        <f t="shared" ca="1" si="26"/>
        <v>0</v>
      </c>
      <c r="G519" s="80"/>
      <c r="I519" s="73"/>
      <c r="J519" s="73"/>
      <c r="K519" s="80"/>
      <c r="M519" s="73"/>
      <c r="N519" s="73"/>
    </row>
    <row r="520" spans="2:14">
      <c r="B520" s="78"/>
      <c r="C520" s="62"/>
      <c r="D520" s="86">
        <f t="shared" ca="1" si="24"/>
        <v>0</v>
      </c>
      <c r="E520" s="86">
        <f t="shared" ca="1" si="25"/>
        <v>0</v>
      </c>
      <c r="F520" s="86">
        <f t="shared" ca="1" si="26"/>
        <v>0</v>
      </c>
      <c r="G520" s="80"/>
      <c r="I520" s="73"/>
      <c r="J520" s="73"/>
      <c r="K520" s="80"/>
      <c r="M520" s="73"/>
      <c r="N520" s="73"/>
    </row>
    <row r="521" spans="2:14">
      <c r="B521" s="78"/>
      <c r="C521" s="62"/>
      <c r="D521" s="86">
        <f t="shared" ca="1" si="24"/>
        <v>0</v>
      </c>
      <c r="E521" s="86">
        <f t="shared" ca="1" si="25"/>
        <v>0</v>
      </c>
      <c r="F521" s="86">
        <f t="shared" ca="1" si="26"/>
        <v>0</v>
      </c>
      <c r="G521" s="80"/>
      <c r="I521" s="73"/>
      <c r="J521" s="73"/>
      <c r="K521" s="80"/>
      <c r="M521" s="73"/>
      <c r="N521" s="73"/>
    </row>
    <row r="522" spans="2:14">
      <c r="B522" s="78"/>
      <c r="C522" s="62"/>
      <c r="D522" s="86">
        <f t="shared" ca="1" si="24"/>
        <v>0</v>
      </c>
      <c r="E522" s="86">
        <f t="shared" ca="1" si="25"/>
        <v>0</v>
      </c>
      <c r="F522" s="86">
        <f t="shared" ca="1" si="26"/>
        <v>0</v>
      </c>
      <c r="G522" s="80"/>
      <c r="I522" s="73"/>
      <c r="J522" s="73"/>
      <c r="K522" s="80"/>
      <c r="M522" s="73"/>
      <c r="N522" s="73"/>
    </row>
    <row r="523" spans="2:14">
      <c r="B523" s="78"/>
      <c r="C523" s="62"/>
      <c r="D523" s="86">
        <f t="shared" ca="1" si="24"/>
        <v>0</v>
      </c>
      <c r="E523" s="86">
        <f t="shared" ca="1" si="25"/>
        <v>0</v>
      </c>
      <c r="F523" s="86">
        <f t="shared" ca="1" si="26"/>
        <v>0</v>
      </c>
      <c r="G523" s="80"/>
      <c r="I523" s="73"/>
      <c r="J523" s="73"/>
      <c r="K523" s="80"/>
      <c r="M523" s="73"/>
      <c r="N523" s="73"/>
    </row>
    <row r="524" spans="2:14">
      <c r="B524" s="78"/>
      <c r="C524" s="62"/>
      <c r="D524" s="86">
        <f t="shared" ca="1" si="24"/>
        <v>0</v>
      </c>
      <c r="E524" s="86">
        <f t="shared" ca="1" si="25"/>
        <v>0</v>
      </c>
      <c r="F524" s="86">
        <f t="shared" ca="1" si="26"/>
        <v>0</v>
      </c>
      <c r="G524" s="80"/>
      <c r="I524" s="73"/>
      <c r="J524" s="73"/>
      <c r="K524" s="80"/>
      <c r="M524" s="73"/>
      <c r="N524" s="73"/>
    </row>
    <row r="525" spans="2:14">
      <c r="B525" s="78"/>
      <c r="C525" s="62"/>
      <c r="D525" s="86">
        <f t="shared" ca="1" si="24"/>
        <v>0</v>
      </c>
      <c r="E525" s="86">
        <f t="shared" ca="1" si="25"/>
        <v>0</v>
      </c>
      <c r="F525" s="86">
        <f t="shared" ca="1" si="26"/>
        <v>0</v>
      </c>
      <c r="G525" s="80"/>
      <c r="I525" s="73"/>
      <c r="J525" s="73"/>
      <c r="K525" s="80"/>
      <c r="M525" s="73"/>
      <c r="N525" s="73"/>
    </row>
    <row r="526" spans="2:14">
      <c r="B526" s="78"/>
      <c r="C526" s="62"/>
      <c r="D526" s="86">
        <f t="shared" ca="1" si="24"/>
        <v>0</v>
      </c>
      <c r="E526" s="86">
        <f t="shared" ca="1" si="25"/>
        <v>0</v>
      </c>
      <c r="F526" s="86">
        <f t="shared" ca="1" si="26"/>
        <v>0</v>
      </c>
      <c r="G526" s="80"/>
      <c r="I526" s="73"/>
      <c r="J526" s="73"/>
      <c r="K526" s="80"/>
      <c r="M526" s="73"/>
      <c r="N526" s="73"/>
    </row>
    <row r="527" spans="2:14">
      <c r="B527" s="78"/>
      <c r="C527" s="62"/>
      <c r="D527" s="86">
        <f t="shared" ca="1" si="24"/>
        <v>0</v>
      </c>
      <c r="E527" s="86">
        <f t="shared" ca="1" si="25"/>
        <v>0</v>
      </c>
      <c r="F527" s="86">
        <f t="shared" ca="1" si="26"/>
        <v>0</v>
      </c>
      <c r="G527" s="80"/>
      <c r="I527" s="73"/>
      <c r="J527" s="73"/>
      <c r="K527" s="80"/>
      <c r="M527" s="73"/>
      <c r="N527" s="73"/>
    </row>
    <row r="528" spans="2:14">
      <c r="B528" s="78"/>
      <c r="C528" s="62"/>
      <c r="D528" s="86">
        <f t="shared" ca="1" si="24"/>
        <v>0</v>
      </c>
      <c r="E528" s="86">
        <f t="shared" ca="1" si="25"/>
        <v>0</v>
      </c>
      <c r="F528" s="86">
        <f t="shared" ca="1" si="26"/>
        <v>0</v>
      </c>
      <c r="G528" s="80"/>
      <c r="I528" s="73"/>
      <c r="J528" s="73"/>
      <c r="K528" s="80"/>
      <c r="M528" s="73"/>
      <c r="N528" s="73"/>
    </row>
    <row r="529" spans="2:14">
      <c r="B529" s="78"/>
      <c r="C529" s="62"/>
      <c r="D529" s="86">
        <f t="shared" ca="1" si="24"/>
        <v>0</v>
      </c>
      <c r="E529" s="86">
        <f t="shared" ca="1" si="25"/>
        <v>0</v>
      </c>
      <c r="F529" s="86">
        <f t="shared" ca="1" si="26"/>
        <v>0</v>
      </c>
      <c r="G529" s="80"/>
      <c r="I529" s="73"/>
      <c r="J529" s="73"/>
      <c r="K529" s="80"/>
      <c r="M529" s="73"/>
      <c r="N529" s="73"/>
    </row>
    <row r="530" spans="2:14">
      <c r="B530" s="78"/>
      <c r="C530" s="62"/>
      <c r="D530" s="86">
        <f t="shared" ca="1" si="24"/>
        <v>0</v>
      </c>
      <c r="E530" s="86">
        <f t="shared" ca="1" si="25"/>
        <v>0</v>
      </c>
      <c r="F530" s="86">
        <f t="shared" ca="1" si="26"/>
        <v>0</v>
      </c>
      <c r="G530" s="80"/>
      <c r="I530" s="73"/>
      <c r="J530" s="73"/>
      <c r="K530" s="80"/>
      <c r="M530" s="73"/>
      <c r="N530" s="73"/>
    </row>
    <row r="531" spans="2:14">
      <c r="B531" s="78"/>
      <c r="C531" s="62"/>
      <c r="D531" s="86">
        <f t="shared" ca="1" si="24"/>
        <v>0</v>
      </c>
      <c r="E531" s="86">
        <f t="shared" ca="1" si="25"/>
        <v>0</v>
      </c>
      <c r="F531" s="86">
        <f t="shared" ca="1" si="26"/>
        <v>0</v>
      </c>
      <c r="G531" s="80"/>
      <c r="I531" s="73"/>
      <c r="J531" s="73"/>
      <c r="K531" s="80"/>
      <c r="M531" s="73"/>
      <c r="N531" s="73"/>
    </row>
    <row r="532" spans="2:14">
      <c r="B532" s="78"/>
      <c r="C532" s="62"/>
      <c r="D532" s="86">
        <f t="shared" ca="1" si="24"/>
        <v>0</v>
      </c>
      <c r="E532" s="86">
        <f t="shared" ca="1" si="25"/>
        <v>0</v>
      </c>
      <c r="F532" s="86">
        <f t="shared" ca="1" si="26"/>
        <v>0</v>
      </c>
      <c r="G532" s="80"/>
      <c r="I532" s="73"/>
      <c r="J532" s="73"/>
      <c r="K532" s="80"/>
      <c r="M532" s="73"/>
      <c r="N532" s="73"/>
    </row>
    <row r="533" spans="2:14">
      <c r="B533" s="78"/>
      <c r="C533" s="62"/>
      <c r="D533" s="86">
        <f t="shared" ca="1" si="24"/>
        <v>0</v>
      </c>
      <c r="E533" s="86">
        <f t="shared" ca="1" si="25"/>
        <v>0</v>
      </c>
      <c r="F533" s="86">
        <f t="shared" ca="1" si="26"/>
        <v>0</v>
      </c>
      <c r="G533" s="80"/>
      <c r="I533" s="73"/>
      <c r="J533" s="73"/>
      <c r="K533" s="80"/>
      <c r="M533" s="73"/>
      <c r="N533" s="73"/>
    </row>
    <row r="534" spans="2:14">
      <c r="B534" s="78"/>
      <c r="C534" s="62"/>
      <c r="D534" s="86">
        <f t="shared" ca="1" si="24"/>
        <v>0</v>
      </c>
      <c r="E534" s="86">
        <f t="shared" ca="1" si="25"/>
        <v>0</v>
      </c>
      <c r="F534" s="86">
        <f t="shared" ca="1" si="26"/>
        <v>0</v>
      </c>
      <c r="G534" s="80"/>
      <c r="I534" s="73"/>
      <c r="J534" s="73"/>
      <c r="K534" s="80"/>
      <c r="M534" s="73"/>
      <c r="N534" s="73"/>
    </row>
    <row r="535" spans="2:14">
      <c r="B535" s="78"/>
      <c r="C535" s="62"/>
      <c r="D535" s="86">
        <f t="shared" ca="1" si="24"/>
        <v>0</v>
      </c>
      <c r="E535" s="86">
        <f t="shared" ca="1" si="25"/>
        <v>0</v>
      </c>
      <c r="F535" s="86">
        <f t="shared" ca="1" si="26"/>
        <v>0</v>
      </c>
      <c r="G535" s="80"/>
      <c r="I535" s="73"/>
      <c r="J535" s="73"/>
      <c r="K535" s="80"/>
      <c r="M535" s="73"/>
      <c r="N535" s="73"/>
    </row>
    <row r="536" spans="2:14">
      <c r="B536" s="78"/>
      <c r="C536" s="62"/>
      <c r="D536" s="86">
        <f t="shared" ca="1" si="24"/>
        <v>0</v>
      </c>
      <c r="E536" s="86">
        <f t="shared" ca="1" si="25"/>
        <v>0</v>
      </c>
      <c r="F536" s="86">
        <f t="shared" ca="1" si="26"/>
        <v>0</v>
      </c>
      <c r="G536" s="80"/>
      <c r="I536" s="73"/>
      <c r="J536" s="73"/>
      <c r="K536" s="80"/>
      <c r="M536" s="73"/>
      <c r="N536" s="73"/>
    </row>
    <row r="537" spans="2:14">
      <c r="B537" s="78"/>
      <c r="C537" s="62"/>
      <c r="D537" s="86">
        <f t="shared" ca="1" si="24"/>
        <v>0</v>
      </c>
      <c r="E537" s="86">
        <f t="shared" ca="1" si="25"/>
        <v>0</v>
      </c>
      <c r="F537" s="86">
        <f t="shared" ca="1" si="26"/>
        <v>0</v>
      </c>
      <c r="G537" s="80"/>
      <c r="I537" s="73"/>
      <c r="J537" s="73"/>
      <c r="K537" s="80"/>
      <c r="M537" s="73"/>
      <c r="N537" s="73"/>
    </row>
    <row r="538" spans="2:14">
      <c r="B538" s="78"/>
      <c r="C538" s="62"/>
      <c r="D538" s="86">
        <f t="shared" ca="1" si="24"/>
        <v>0</v>
      </c>
      <c r="E538" s="86">
        <f t="shared" ca="1" si="25"/>
        <v>0</v>
      </c>
      <c r="F538" s="86">
        <f t="shared" ca="1" si="26"/>
        <v>0</v>
      </c>
      <c r="G538" s="80"/>
      <c r="I538" s="73"/>
      <c r="J538" s="73"/>
      <c r="K538" s="80"/>
      <c r="M538" s="73"/>
      <c r="N538" s="73"/>
    </row>
    <row r="539" spans="2:14">
      <c r="B539" s="78"/>
      <c r="C539" s="62"/>
      <c r="D539" s="86">
        <f t="shared" ca="1" si="24"/>
        <v>0</v>
      </c>
      <c r="E539" s="86">
        <f t="shared" ca="1" si="25"/>
        <v>0</v>
      </c>
      <c r="F539" s="86">
        <f t="shared" ca="1" si="26"/>
        <v>0</v>
      </c>
      <c r="G539" s="80"/>
      <c r="I539" s="73"/>
      <c r="J539" s="73"/>
      <c r="K539" s="80"/>
      <c r="M539" s="73"/>
      <c r="N539" s="73"/>
    </row>
    <row r="540" spans="2:14">
      <c r="B540" s="78"/>
      <c r="C540" s="62"/>
      <c r="D540" s="86">
        <f t="shared" ca="1" si="24"/>
        <v>0</v>
      </c>
      <c r="E540" s="86">
        <f t="shared" ca="1" si="25"/>
        <v>0</v>
      </c>
      <c r="F540" s="86">
        <f t="shared" ca="1" si="26"/>
        <v>0</v>
      </c>
      <c r="G540" s="80"/>
      <c r="I540" s="73"/>
      <c r="J540" s="73"/>
      <c r="K540" s="80"/>
      <c r="M540" s="73"/>
      <c r="N540" s="73"/>
    </row>
    <row r="541" spans="2:14">
      <c r="B541" s="78"/>
      <c r="C541" s="62"/>
      <c r="D541" s="86">
        <f t="shared" ca="1" si="24"/>
        <v>0</v>
      </c>
      <c r="E541" s="86">
        <f t="shared" ca="1" si="25"/>
        <v>0</v>
      </c>
      <c r="F541" s="86">
        <f t="shared" ca="1" si="26"/>
        <v>0</v>
      </c>
      <c r="G541" s="80"/>
      <c r="I541" s="73"/>
      <c r="J541" s="73"/>
      <c r="K541" s="80"/>
      <c r="M541" s="73"/>
      <c r="N541" s="73"/>
    </row>
    <row r="542" spans="2:14">
      <c r="B542" s="78"/>
      <c r="C542" s="62"/>
      <c r="D542" s="86">
        <f t="shared" ca="1" si="24"/>
        <v>0</v>
      </c>
      <c r="E542" s="86">
        <f t="shared" ca="1" si="25"/>
        <v>0</v>
      </c>
      <c r="F542" s="86">
        <f t="shared" ca="1" si="26"/>
        <v>0</v>
      </c>
      <c r="G542" s="80"/>
      <c r="I542" s="73"/>
      <c r="J542" s="73"/>
      <c r="K542" s="80"/>
      <c r="M542" s="73"/>
      <c r="N542" s="73"/>
    </row>
    <row r="543" spans="2:14">
      <c r="B543" s="78"/>
      <c r="C543" s="62"/>
      <c r="D543" s="86">
        <f t="shared" ca="1" si="24"/>
        <v>0</v>
      </c>
      <c r="E543" s="86">
        <f t="shared" ca="1" si="25"/>
        <v>0</v>
      </c>
      <c r="F543" s="86">
        <f t="shared" ca="1" si="26"/>
        <v>0</v>
      </c>
      <c r="G543" s="80"/>
      <c r="I543" s="73"/>
      <c r="J543" s="73"/>
      <c r="K543" s="80"/>
      <c r="M543" s="73"/>
      <c r="N543" s="73"/>
    </row>
    <row r="544" spans="2:14">
      <c r="B544" s="78"/>
      <c r="C544" s="62"/>
      <c r="D544" s="86">
        <f t="shared" ca="1" si="24"/>
        <v>0</v>
      </c>
      <c r="E544" s="86">
        <f t="shared" ca="1" si="25"/>
        <v>0</v>
      </c>
      <c r="F544" s="86">
        <f t="shared" ca="1" si="26"/>
        <v>0</v>
      </c>
      <c r="G544" s="80"/>
      <c r="I544" s="73"/>
      <c r="J544" s="73"/>
      <c r="K544" s="80"/>
      <c r="M544" s="73"/>
      <c r="N544" s="73"/>
    </row>
    <row r="545" spans="2:14">
      <c r="B545" s="78"/>
      <c r="C545" s="62"/>
      <c r="D545" s="86">
        <f t="shared" ca="1" si="24"/>
        <v>0</v>
      </c>
      <c r="E545" s="86">
        <f t="shared" ca="1" si="25"/>
        <v>0</v>
      </c>
      <c r="F545" s="86">
        <f t="shared" ca="1" si="26"/>
        <v>0</v>
      </c>
      <c r="G545" s="80"/>
      <c r="I545" s="73"/>
      <c r="J545" s="73"/>
      <c r="K545" s="80"/>
      <c r="M545" s="73"/>
      <c r="N545" s="73"/>
    </row>
    <row r="546" spans="2:14">
      <c r="B546" s="78"/>
      <c r="C546" s="62"/>
      <c r="D546" s="86">
        <f t="shared" ca="1" si="24"/>
        <v>0</v>
      </c>
      <c r="E546" s="86">
        <f t="shared" ca="1" si="25"/>
        <v>0</v>
      </c>
      <c r="F546" s="86">
        <f t="shared" ca="1" si="26"/>
        <v>0</v>
      </c>
      <c r="G546" s="80"/>
      <c r="I546" s="73"/>
      <c r="J546" s="73"/>
      <c r="K546" s="80"/>
      <c r="M546" s="73"/>
      <c r="N546" s="73"/>
    </row>
    <row r="547" spans="2:14">
      <c r="B547" s="78"/>
      <c r="C547" s="62"/>
      <c r="D547" s="86">
        <f t="shared" ca="1" si="24"/>
        <v>0</v>
      </c>
      <c r="E547" s="86">
        <f t="shared" ca="1" si="25"/>
        <v>0</v>
      </c>
      <c r="F547" s="86">
        <f t="shared" ca="1" si="26"/>
        <v>0</v>
      </c>
      <c r="G547" s="80"/>
      <c r="I547" s="73"/>
      <c r="J547" s="73"/>
      <c r="K547" s="80"/>
      <c r="M547" s="73"/>
      <c r="N547" s="73"/>
    </row>
    <row r="548" spans="2:14">
      <c r="B548" s="78"/>
      <c r="C548" s="62"/>
      <c r="D548" s="86">
        <f t="shared" ca="1" si="24"/>
        <v>0</v>
      </c>
      <c r="E548" s="86">
        <f t="shared" ca="1" si="25"/>
        <v>0</v>
      </c>
      <c r="F548" s="86">
        <f t="shared" ca="1" si="26"/>
        <v>0</v>
      </c>
      <c r="G548" s="80"/>
      <c r="I548" s="73"/>
      <c r="J548" s="73"/>
      <c r="K548" s="80"/>
      <c r="M548" s="73"/>
      <c r="N548" s="73"/>
    </row>
    <row r="549" spans="2:14">
      <c r="B549" s="78"/>
      <c r="C549" s="62"/>
      <c r="D549" s="86">
        <f t="shared" ca="1" si="24"/>
        <v>0</v>
      </c>
      <c r="E549" s="86">
        <f t="shared" ca="1" si="25"/>
        <v>0</v>
      </c>
      <c r="F549" s="86">
        <f t="shared" ca="1" si="26"/>
        <v>0</v>
      </c>
      <c r="G549" s="80"/>
      <c r="I549" s="73"/>
      <c r="J549" s="73"/>
      <c r="K549" s="80"/>
      <c r="M549" s="73"/>
      <c r="N549" s="73"/>
    </row>
    <row r="550" spans="2:14">
      <c r="B550" s="78"/>
      <c r="C550" s="62"/>
      <c r="D550" s="86">
        <f t="shared" ca="1" si="24"/>
        <v>0</v>
      </c>
      <c r="E550" s="86">
        <f t="shared" ca="1" si="25"/>
        <v>0</v>
      </c>
      <c r="F550" s="86">
        <f t="shared" ca="1" si="26"/>
        <v>0</v>
      </c>
      <c r="G550" s="80"/>
      <c r="I550" s="73"/>
      <c r="J550" s="73"/>
      <c r="K550" s="80"/>
      <c r="M550" s="73"/>
      <c r="N550" s="73"/>
    </row>
    <row r="551" spans="2:14">
      <c r="B551" s="78"/>
      <c r="C551" s="62"/>
      <c r="D551" s="86">
        <f t="shared" ca="1" si="24"/>
        <v>0</v>
      </c>
      <c r="E551" s="86">
        <f t="shared" ca="1" si="25"/>
        <v>0</v>
      </c>
      <c r="F551" s="86">
        <f t="shared" ca="1" si="26"/>
        <v>0</v>
      </c>
      <c r="G551" s="80"/>
      <c r="I551" s="73"/>
      <c r="J551" s="73"/>
      <c r="K551" s="80"/>
      <c r="M551" s="73"/>
      <c r="N551" s="73"/>
    </row>
    <row r="552" spans="2:14">
      <c r="B552" s="78"/>
      <c r="C552" s="62"/>
      <c r="D552" s="86">
        <f t="shared" ca="1" si="24"/>
        <v>0</v>
      </c>
      <c r="E552" s="86">
        <f t="shared" ca="1" si="25"/>
        <v>0</v>
      </c>
      <c r="F552" s="86">
        <f t="shared" ca="1" si="26"/>
        <v>0</v>
      </c>
      <c r="G552" s="80"/>
      <c r="I552" s="73"/>
      <c r="J552" s="73"/>
      <c r="K552" s="80"/>
      <c r="M552" s="73"/>
      <c r="N552" s="73"/>
    </row>
    <row r="553" spans="2:14">
      <c r="B553" s="78"/>
      <c r="C553" s="62"/>
      <c r="D553" s="86">
        <f t="shared" ca="1" si="24"/>
        <v>0</v>
      </c>
      <c r="E553" s="86">
        <f t="shared" ca="1" si="25"/>
        <v>0</v>
      </c>
      <c r="F553" s="86">
        <f t="shared" ca="1" si="26"/>
        <v>0</v>
      </c>
      <c r="G553" s="80"/>
      <c r="I553" s="73"/>
      <c r="J553" s="73"/>
      <c r="K553" s="80"/>
      <c r="M553" s="73"/>
      <c r="N553" s="73"/>
    </row>
    <row r="554" spans="2:14">
      <c r="B554" s="78"/>
      <c r="C554" s="62"/>
      <c r="D554" s="86">
        <f t="shared" ca="1" si="24"/>
        <v>0</v>
      </c>
      <c r="E554" s="86">
        <f t="shared" ca="1" si="25"/>
        <v>0</v>
      </c>
      <c r="F554" s="86">
        <f t="shared" ca="1" si="26"/>
        <v>0</v>
      </c>
      <c r="G554" s="80"/>
      <c r="I554" s="73"/>
      <c r="J554" s="73"/>
      <c r="K554" s="80"/>
      <c r="M554" s="73"/>
      <c r="N554" s="73"/>
    </row>
    <row r="555" spans="2:14">
      <c r="B555" s="78"/>
      <c r="C555" s="62"/>
      <c r="D555" s="86">
        <f t="shared" ca="1" si="24"/>
        <v>0</v>
      </c>
      <c r="E555" s="86">
        <f t="shared" ca="1" si="25"/>
        <v>0</v>
      </c>
      <c r="F555" s="86">
        <f t="shared" ca="1" si="26"/>
        <v>0</v>
      </c>
      <c r="G555" s="80"/>
      <c r="I555" s="73"/>
      <c r="J555" s="73"/>
      <c r="K555" s="80"/>
      <c r="M555" s="73"/>
      <c r="N555" s="73"/>
    </row>
    <row r="556" spans="2:14">
      <c r="B556" s="78"/>
      <c r="C556" s="62"/>
      <c r="D556" s="86">
        <f t="shared" ca="1" si="24"/>
        <v>0</v>
      </c>
      <c r="E556" s="86">
        <f t="shared" ca="1" si="25"/>
        <v>0</v>
      </c>
      <c r="F556" s="86">
        <f t="shared" ca="1" si="26"/>
        <v>0</v>
      </c>
      <c r="G556" s="80"/>
      <c r="I556" s="73"/>
      <c r="J556" s="73"/>
      <c r="K556" s="80"/>
      <c r="M556" s="73"/>
      <c r="N556" s="73"/>
    </row>
    <row r="557" spans="2:14">
      <c r="B557" s="78"/>
      <c r="C557" s="62"/>
      <c r="D557" s="86">
        <f t="shared" ca="1" si="24"/>
        <v>0</v>
      </c>
      <c r="E557" s="86">
        <f t="shared" ca="1" si="25"/>
        <v>0</v>
      </c>
      <c r="F557" s="86">
        <f t="shared" ca="1" si="26"/>
        <v>0</v>
      </c>
      <c r="G557" s="80"/>
      <c r="I557" s="73"/>
      <c r="J557" s="73"/>
      <c r="K557" s="80"/>
      <c r="M557" s="73"/>
      <c r="N557" s="73"/>
    </row>
    <row r="558" spans="2:14">
      <c r="B558" s="78"/>
      <c r="C558" s="62"/>
      <c r="D558" s="86">
        <f t="shared" ca="1" si="24"/>
        <v>0</v>
      </c>
      <c r="E558" s="86">
        <f t="shared" ca="1" si="25"/>
        <v>0</v>
      </c>
      <c r="F558" s="86">
        <f t="shared" ca="1" si="26"/>
        <v>0</v>
      </c>
      <c r="G558" s="80"/>
      <c r="I558" s="73"/>
      <c r="J558" s="73"/>
      <c r="K558" s="80"/>
      <c r="M558" s="73"/>
      <c r="N558" s="73"/>
    </row>
    <row r="559" spans="2:14">
      <c r="B559" s="78"/>
      <c r="C559" s="62"/>
      <c r="D559" s="86">
        <f t="shared" ca="1" si="24"/>
        <v>0</v>
      </c>
      <c r="E559" s="86">
        <f t="shared" ca="1" si="25"/>
        <v>0</v>
      </c>
      <c r="F559" s="86">
        <f t="shared" ca="1" si="26"/>
        <v>0</v>
      </c>
      <c r="G559" s="80"/>
      <c r="I559" s="73"/>
      <c r="J559" s="73"/>
      <c r="K559" s="80"/>
      <c r="M559" s="73"/>
      <c r="N559" s="73"/>
    </row>
    <row r="560" spans="2:14">
      <c r="B560" s="78"/>
      <c r="C560" s="62"/>
      <c r="D560" s="86">
        <f t="shared" ca="1" si="24"/>
        <v>0</v>
      </c>
      <c r="E560" s="86">
        <f t="shared" ca="1" si="25"/>
        <v>0</v>
      </c>
      <c r="F560" s="86">
        <f t="shared" ca="1" si="26"/>
        <v>0</v>
      </c>
      <c r="G560" s="80"/>
      <c r="I560" s="73"/>
      <c r="J560" s="73"/>
      <c r="K560" s="80"/>
      <c r="M560" s="73"/>
      <c r="N560" s="73"/>
    </row>
    <row r="561" spans="2:14">
      <c r="B561" s="78"/>
      <c r="C561" s="62"/>
      <c r="D561" s="86">
        <f t="shared" ca="1" si="24"/>
        <v>0</v>
      </c>
      <c r="E561" s="86">
        <f t="shared" ca="1" si="25"/>
        <v>0</v>
      </c>
      <c r="F561" s="86">
        <f t="shared" ca="1" si="26"/>
        <v>0</v>
      </c>
      <c r="G561" s="80"/>
      <c r="I561" s="73"/>
      <c r="J561" s="73"/>
      <c r="K561" s="80"/>
      <c r="M561" s="73"/>
      <c r="N561" s="73"/>
    </row>
    <row r="562" spans="2:14">
      <c r="B562" s="78"/>
      <c r="C562" s="62"/>
      <c r="D562" s="86">
        <f t="shared" ca="1" si="24"/>
        <v>0</v>
      </c>
      <c r="E562" s="86">
        <f t="shared" ca="1" si="25"/>
        <v>0</v>
      </c>
      <c r="F562" s="86">
        <f t="shared" ca="1" si="26"/>
        <v>0</v>
      </c>
      <c r="G562" s="80"/>
      <c r="I562" s="73"/>
      <c r="J562" s="73"/>
      <c r="K562" s="80"/>
      <c r="M562" s="73"/>
      <c r="N562" s="73"/>
    </row>
    <row r="563" spans="2:14">
      <c r="B563" s="78"/>
      <c r="C563" s="62"/>
      <c r="D563" s="86">
        <f t="shared" ca="1" si="24"/>
        <v>0</v>
      </c>
      <c r="E563" s="86">
        <f t="shared" ca="1" si="25"/>
        <v>0</v>
      </c>
      <c r="F563" s="86">
        <f t="shared" ca="1" si="26"/>
        <v>0</v>
      </c>
      <c r="G563" s="80"/>
      <c r="I563" s="73"/>
      <c r="J563" s="73"/>
      <c r="K563" s="80"/>
      <c r="M563" s="73"/>
      <c r="N563" s="73"/>
    </row>
    <row r="564" spans="2:14">
      <c r="B564" s="78"/>
      <c r="C564" s="62"/>
      <c r="D564" s="86">
        <f t="shared" ca="1" si="24"/>
        <v>0</v>
      </c>
      <c r="E564" s="86">
        <f t="shared" ca="1" si="25"/>
        <v>0</v>
      </c>
      <c r="F564" s="86">
        <f t="shared" ca="1" si="26"/>
        <v>0</v>
      </c>
      <c r="G564" s="80"/>
      <c r="I564" s="73"/>
      <c r="J564" s="73"/>
      <c r="K564" s="80"/>
      <c r="M564" s="73"/>
      <c r="N564" s="73"/>
    </row>
    <row r="565" spans="2:14">
      <c r="B565" s="78"/>
      <c r="C565" s="62"/>
      <c r="D565" s="86">
        <f t="shared" ca="1" si="24"/>
        <v>0</v>
      </c>
      <c r="E565" s="86">
        <f t="shared" ca="1" si="25"/>
        <v>0</v>
      </c>
      <c r="F565" s="86">
        <f t="shared" ca="1" si="26"/>
        <v>0</v>
      </c>
      <c r="G565" s="80"/>
      <c r="I565" s="73"/>
      <c r="J565" s="73"/>
      <c r="K565" s="80"/>
      <c r="M565" s="73"/>
      <c r="N565" s="73"/>
    </row>
    <row r="566" spans="2:14">
      <c r="B566" s="78"/>
      <c r="C566" s="62"/>
      <c r="D566" s="86">
        <f t="shared" ca="1" si="24"/>
        <v>0</v>
      </c>
      <c r="E566" s="86">
        <f t="shared" ca="1" si="25"/>
        <v>0</v>
      </c>
      <c r="F566" s="86">
        <f t="shared" ca="1" si="26"/>
        <v>0</v>
      </c>
      <c r="G566" s="80"/>
      <c r="I566" s="73"/>
      <c r="J566" s="73"/>
      <c r="K566" s="80"/>
      <c r="M566" s="73"/>
      <c r="N566" s="73"/>
    </row>
    <row r="567" spans="2:14">
      <c r="B567" s="78"/>
      <c r="C567" s="62"/>
      <c r="D567" s="86">
        <f t="shared" ca="1" si="24"/>
        <v>0</v>
      </c>
      <c r="E567" s="86">
        <f t="shared" ca="1" si="25"/>
        <v>0</v>
      </c>
      <c r="F567" s="86">
        <f t="shared" ca="1" si="26"/>
        <v>0</v>
      </c>
      <c r="G567" s="80"/>
      <c r="I567" s="73"/>
      <c r="J567" s="73"/>
      <c r="K567" s="80"/>
      <c r="M567" s="73"/>
      <c r="N567" s="73"/>
    </row>
    <row r="568" spans="2:14">
      <c r="B568" s="78"/>
      <c r="C568" s="62"/>
      <c r="D568" s="86">
        <f t="shared" ca="1" si="24"/>
        <v>0</v>
      </c>
      <c r="E568" s="86">
        <f t="shared" ca="1" si="25"/>
        <v>0</v>
      </c>
      <c r="F568" s="86">
        <f t="shared" ca="1" si="26"/>
        <v>0</v>
      </c>
      <c r="G568" s="80"/>
      <c r="I568" s="73"/>
      <c r="J568" s="73"/>
      <c r="K568" s="80"/>
      <c r="M568" s="73"/>
      <c r="N568" s="73"/>
    </row>
    <row r="569" spans="2:14">
      <c r="B569" s="78"/>
      <c r="C569" s="62"/>
      <c r="D569" s="86">
        <f t="shared" ca="1" si="24"/>
        <v>0</v>
      </c>
      <c r="E569" s="86">
        <f t="shared" ca="1" si="25"/>
        <v>0</v>
      </c>
      <c r="F569" s="86">
        <f t="shared" ca="1" si="26"/>
        <v>0</v>
      </c>
      <c r="G569" s="80"/>
      <c r="I569" s="73"/>
      <c r="J569" s="73"/>
      <c r="K569" s="80"/>
      <c r="M569" s="73"/>
      <c r="N569" s="73"/>
    </row>
    <row r="570" spans="2:14">
      <c r="B570" s="78"/>
      <c r="C570" s="62"/>
      <c r="D570" s="86">
        <f t="shared" ca="1" si="24"/>
        <v>0</v>
      </c>
      <c r="E570" s="86">
        <f t="shared" ca="1" si="25"/>
        <v>0</v>
      </c>
      <c r="F570" s="86">
        <f t="shared" ca="1" si="26"/>
        <v>0</v>
      </c>
      <c r="G570" s="80"/>
      <c r="I570" s="73"/>
      <c r="J570" s="73"/>
      <c r="K570" s="80"/>
      <c r="M570" s="73"/>
      <c r="N570" s="73"/>
    </row>
    <row r="571" spans="2:14">
      <c r="B571" s="78"/>
      <c r="C571" s="62"/>
      <c r="D571" s="86">
        <f t="shared" ca="1" si="24"/>
        <v>0</v>
      </c>
      <c r="E571" s="86">
        <f t="shared" ca="1" si="25"/>
        <v>0</v>
      </c>
      <c r="F571" s="86">
        <f t="shared" ca="1" si="26"/>
        <v>0</v>
      </c>
      <c r="G571" s="80"/>
      <c r="I571" s="73"/>
      <c r="J571" s="73"/>
      <c r="K571" s="80"/>
      <c r="M571" s="73"/>
      <c r="N571" s="73"/>
    </row>
    <row r="572" spans="2:14">
      <c r="B572" s="78"/>
      <c r="C572" s="62"/>
      <c r="D572" s="86">
        <f t="shared" ca="1" si="24"/>
        <v>0</v>
      </c>
      <c r="E572" s="86">
        <f t="shared" ca="1" si="25"/>
        <v>0</v>
      </c>
      <c r="F572" s="86">
        <f t="shared" ca="1" si="26"/>
        <v>0</v>
      </c>
      <c r="G572" s="80"/>
      <c r="I572" s="73"/>
      <c r="J572" s="73"/>
      <c r="K572" s="80"/>
      <c r="M572" s="73"/>
      <c r="N572" s="73"/>
    </row>
    <row r="573" spans="2:14">
      <c r="B573" s="78"/>
      <c r="C573" s="62"/>
      <c r="D573" s="86">
        <f t="shared" ca="1" si="24"/>
        <v>0</v>
      </c>
      <c r="E573" s="86">
        <f t="shared" ca="1" si="25"/>
        <v>0</v>
      </c>
      <c r="F573" s="86">
        <f t="shared" ca="1" si="26"/>
        <v>0</v>
      </c>
      <c r="G573" s="80"/>
      <c r="I573" s="73"/>
      <c r="J573" s="73"/>
      <c r="K573" s="80"/>
      <c r="M573" s="73"/>
      <c r="N573" s="73"/>
    </row>
    <row r="574" spans="2:14">
      <c r="B574" s="78"/>
      <c r="C574" s="62"/>
      <c r="D574" s="86">
        <f t="shared" ca="1" si="24"/>
        <v>0</v>
      </c>
      <c r="E574" s="86">
        <f t="shared" ca="1" si="25"/>
        <v>0</v>
      </c>
      <c r="F574" s="86">
        <f t="shared" ca="1" si="26"/>
        <v>0</v>
      </c>
      <c r="G574" s="80"/>
      <c r="I574" s="73"/>
      <c r="J574" s="73"/>
      <c r="K574" s="80"/>
      <c r="M574" s="73"/>
      <c r="N574" s="73"/>
    </row>
    <row r="575" spans="2:14">
      <c r="B575" s="78"/>
      <c r="C575" s="62"/>
      <c r="D575" s="86">
        <f t="shared" ca="1" si="24"/>
        <v>0</v>
      </c>
      <c r="E575" s="86">
        <f t="shared" ca="1" si="25"/>
        <v>0</v>
      </c>
      <c r="F575" s="86">
        <f t="shared" ca="1" si="26"/>
        <v>0</v>
      </c>
      <c r="G575" s="80"/>
      <c r="I575" s="73"/>
      <c r="J575" s="73"/>
      <c r="K575" s="80"/>
      <c r="M575" s="73"/>
      <c r="N575" s="73"/>
    </row>
    <row r="576" spans="2:14">
      <c r="B576" s="78"/>
      <c r="C576" s="62"/>
      <c r="D576" s="86">
        <f t="shared" ca="1" si="24"/>
        <v>0</v>
      </c>
      <c r="E576" s="86">
        <f t="shared" ca="1" si="25"/>
        <v>0</v>
      </c>
      <c r="F576" s="86">
        <f t="shared" ca="1" si="26"/>
        <v>0</v>
      </c>
      <c r="G576" s="80"/>
      <c r="I576" s="73"/>
      <c r="J576" s="73"/>
      <c r="K576" s="80"/>
      <c r="M576" s="73"/>
      <c r="N576" s="73"/>
    </row>
    <row r="577" spans="2:14">
      <c r="B577" s="78"/>
      <c r="C577" s="62"/>
      <c r="D577" s="86">
        <f t="shared" ca="1" si="24"/>
        <v>0</v>
      </c>
      <c r="E577" s="86">
        <f t="shared" ca="1" si="25"/>
        <v>0</v>
      </c>
      <c r="F577" s="86">
        <f t="shared" ca="1" si="26"/>
        <v>0</v>
      </c>
      <c r="G577" s="80"/>
      <c r="I577" s="73"/>
      <c r="J577" s="73"/>
      <c r="K577" s="80"/>
      <c r="M577" s="73"/>
      <c r="N577" s="73"/>
    </row>
    <row r="578" spans="2:14">
      <c r="B578" s="78"/>
      <c r="C578" s="62"/>
      <c r="D578" s="86">
        <f t="shared" ca="1" si="24"/>
        <v>0</v>
      </c>
      <c r="E578" s="86">
        <f t="shared" ca="1" si="25"/>
        <v>0</v>
      </c>
      <c r="F578" s="86">
        <f t="shared" ca="1" si="26"/>
        <v>0</v>
      </c>
      <c r="G578" s="80"/>
      <c r="I578" s="73"/>
      <c r="J578" s="73"/>
      <c r="K578" s="80"/>
      <c r="M578" s="73"/>
      <c r="N578" s="73"/>
    </row>
    <row r="579" spans="2:14">
      <c r="B579" s="78"/>
      <c r="C579" s="62"/>
      <c r="D579" s="86">
        <f t="shared" ca="1" si="24"/>
        <v>0</v>
      </c>
      <c r="E579" s="86">
        <f t="shared" ca="1" si="25"/>
        <v>0</v>
      </c>
      <c r="F579" s="86">
        <f t="shared" ca="1" si="26"/>
        <v>0</v>
      </c>
      <c r="G579" s="80"/>
      <c r="I579" s="73"/>
      <c r="J579" s="73"/>
      <c r="K579" s="80"/>
      <c r="M579" s="73"/>
      <c r="N579" s="73"/>
    </row>
    <row r="580" spans="2:14">
      <c r="B580" s="78"/>
      <c r="C580" s="62"/>
      <c r="D580" s="86">
        <f t="shared" ref="D580:D643" ca="1" si="27">SUMIF($I$4:$J$5001,B580,$J$4:$J$5001)</f>
        <v>0</v>
      </c>
      <c r="E580" s="86">
        <f t="shared" ref="E580:E643" ca="1" si="28">SUMIF(M580:N1445,B580,N580:N1445)</f>
        <v>0</v>
      </c>
      <c r="F580" s="86">
        <f t="shared" ca="1" si="26"/>
        <v>0</v>
      </c>
      <c r="G580" s="80"/>
      <c r="I580" s="73"/>
      <c r="J580" s="73"/>
      <c r="K580" s="80"/>
      <c r="M580" s="73"/>
      <c r="N580" s="73"/>
    </row>
    <row r="581" spans="2:14">
      <c r="B581" s="78"/>
      <c r="C581" s="62"/>
      <c r="D581" s="86">
        <f t="shared" ca="1" si="27"/>
        <v>0</v>
      </c>
      <c r="E581" s="86">
        <f t="shared" ca="1" si="28"/>
        <v>0</v>
      </c>
      <c r="F581" s="86">
        <f t="shared" ref="F581:F644" ca="1" si="29">C581+D581-E581</f>
        <v>0</v>
      </c>
      <c r="G581" s="80"/>
      <c r="I581" s="73"/>
      <c r="J581" s="73"/>
      <c r="K581" s="80"/>
      <c r="M581" s="73"/>
      <c r="N581" s="73"/>
    </row>
    <row r="582" spans="2:14">
      <c r="B582" s="78"/>
      <c r="C582" s="62"/>
      <c r="D582" s="86">
        <f t="shared" ca="1" si="27"/>
        <v>0</v>
      </c>
      <c r="E582" s="86">
        <f t="shared" ca="1" si="28"/>
        <v>0</v>
      </c>
      <c r="F582" s="86">
        <f t="shared" ca="1" si="29"/>
        <v>0</v>
      </c>
      <c r="G582" s="80"/>
      <c r="I582" s="73"/>
      <c r="J582" s="73"/>
      <c r="K582" s="80"/>
      <c r="M582" s="73"/>
      <c r="N582" s="73"/>
    </row>
    <row r="583" spans="2:14">
      <c r="B583" s="78"/>
      <c r="C583" s="62"/>
      <c r="D583" s="86">
        <f t="shared" ca="1" si="27"/>
        <v>0</v>
      </c>
      <c r="E583" s="86">
        <f t="shared" ca="1" si="28"/>
        <v>0</v>
      </c>
      <c r="F583" s="86">
        <f t="shared" ca="1" si="29"/>
        <v>0</v>
      </c>
      <c r="G583" s="80"/>
      <c r="I583" s="73"/>
      <c r="J583" s="73"/>
      <c r="K583" s="80"/>
      <c r="M583" s="73"/>
      <c r="N583" s="73"/>
    </row>
    <row r="584" spans="2:14">
      <c r="B584" s="78"/>
      <c r="C584" s="62"/>
      <c r="D584" s="86">
        <f t="shared" ca="1" si="27"/>
        <v>0</v>
      </c>
      <c r="E584" s="86">
        <f t="shared" ca="1" si="28"/>
        <v>0</v>
      </c>
      <c r="F584" s="86">
        <f t="shared" ca="1" si="29"/>
        <v>0</v>
      </c>
      <c r="G584" s="80"/>
      <c r="I584" s="73"/>
      <c r="J584" s="73"/>
      <c r="K584" s="80"/>
      <c r="M584" s="73"/>
      <c r="N584" s="73"/>
    </row>
    <row r="585" spans="2:14">
      <c r="B585" s="78"/>
      <c r="C585" s="62"/>
      <c r="D585" s="86">
        <f t="shared" ca="1" si="27"/>
        <v>0</v>
      </c>
      <c r="E585" s="86">
        <f t="shared" ca="1" si="28"/>
        <v>0</v>
      </c>
      <c r="F585" s="86">
        <f t="shared" ca="1" si="29"/>
        <v>0</v>
      </c>
      <c r="G585" s="80"/>
      <c r="I585" s="73"/>
      <c r="J585" s="73"/>
      <c r="K585" s="80"/>
      <c r="M585" s="73"/>
      <c r="N585" s="73"/>
    </row>
    <row r="586" spans="2:14">
      <c r="B586" s="78"/>
      <c r="C586" s="62"/>
      <c r="D586" s="86">
        <f t="shared" ca="1" si="27"/>
        <v>0</v>
      </c>
      <c r="E586" s="86">
        <f t="shared" ca="1" si="28"/>
        <v>0</v>
      </c>
      <c r="F586" s="86">
        <f t="shared" ca="1" si="29"/>
        <v>0</v>
      </c>
      <c r="G586" s="80"/>
      <c r="I586" s="73"/>
      <c r="J586" s="73"/>
      <c r="K586" s="80"/>
      <c r="M586" s="73"/>
      <c r="N586" s="73"/>
    </row>
    <row r="587" spans="2:14">
      <c r="B587" s="78"/>
      <c r="C587" s="62"/>
      <c r="D587" s="86">
        <f t="shared" ca="1" si="27"/>
        <v>0</v>
      </c>
      <c r="E587" s="86">
        <f t="shared" ca="1" si="28"/>
        <v>0</v>
      </c>
      <c r="F587" s="86">
        <f t="shared" ca="1" si="29"/>
        <v>0</v>
      </c>
      <c r="G587" s="80"/>
      <c r="I587" s="73"/>
      <c r="J587" s="73"/>
      <c r="K587" s="80"/>
      <c r="M587" s="73"/>
      <c r="N587" s="73"/>
    </row>
    <row r="588" spans="2:14">
      <c r="B588" s="78"/>
      <c r="C588" s="62"/>
      <c r="D588" s="86">
        <f t="shared" ca="1" si="27"/>
        <v>0</v>
      </c>
      <c r="E588" s="86">
        <f t="shared" ca="1" si="28"/>
        <v>0</v>
      </c>
      <c r="F588" s="86">
        <f t="shared" ca="1" si="29"/>
        <v>0</v>
      </c>
      <c r="G588" s="80"/>
      <c r="I588" s="73"/>
      <c r="J588" s="73"/>
      <c r="K588" s="80"/>
      <c r="M588" s="73"/>
      <c r="N588" s="73"/>
    </row>
    <row r="589" spans="2:14">
      <c r="B589" s="78"/>
      <c r="C589" s="62"/>
      <c r="D589" s="86">
        <f t="shared" ca="1" si="27"/>
        <v>0</v>
      </c>
      <c r="E589" s="86">
        <f t="shared" ca="1" si="28"/>
        <v>0</v>
      </c>
      <c r="F589" s="86">
        <f t="shared" ca="1" si="29"/>
        <v>0</v>
      </c>
      <c r="G589" s="80"/>
      <c r="I589" s="73"/>
      <c r="J589" s="73"/>
      <c r="K589" s="80"/>
      <c r="M589" s="73"/>
      <c r="N589" s="73"/>
    </row>
    <row r="590" spans="2:14">
      <c r="B590" s="78"/>
      <c r="C590" s="62"/>
      <c r="D590" s="86">
        <f t="shared" ca="1" si="27"/>
        <v>0</v>
      </c>
      <c r="E590" s="86">
        <f t="shared" ca="1" si="28"/>
        <v>0</v>
      </c>
      <c r="F590" s="86">
        <f t="shared" ca="1" si="29"/>
        <v>0</v>
      </c>
      <c r="G590" s="80"/>
      <c r="I590" s="73"/>
      <c r="J590" s="73"/>
      <c r="K590" s="80"/>
      <c r="M590" s="73"/>
      <c r="N590" s="73"/>
    </row>
    <row r="591" spans="2:14">
      <c r="B591" s="78"/>
      <c r="C591" s="62"/>
      <c r="D591" s="86">
        <f t="shared" ca="1" si="27"/>
        <v>0</v>
      </c>
      <c r="E591" s="86">
        <f t="shared" ca="1" si="28"/>
        <v>0</v>
      </c>
      <c r="F591" s="86">
        <f t="shared" ca="1" si="29"/>
        <v>0</v>
      </c>
      <c r="G591" s="80"/>
      <c r="I591" s="73"/>
      <c r="J591" s="73"/>
      <c r="K591" s="80"/>
      <c r="M591" s="73"/>
      <c r="N591" s="73"/>
    </row>
    <row r="592" spans="2:14">
      <c r="B592" s="78"/>
      <c r="C592" s="62"/>
      <c r="D592" s="86">
        <f t="shared" ca="1" si="27"/>
        <v>0</v>
      </c>
      <c r="E592" s="86">
        <f t="shared" ca="1" si="28"/>
        <v>0</v>
      </c>
      <c r="F592" s="86">
        <f t="shared" ca="1" si="29"/>
        <v>0</v>
      </c>
      <c r="G592" s="80"/>
      <c r="I592" s="73"/>
      <c r="J592" s="73"/>
      <c r="K592" s="80"/>
      <c r="M592" s="73"/>
      <c r="N592" s="73"/>
    </row>
    <row r="593" spans="2:14">
      <c r="B593" s="78"/>
      <c r="C593" s="62"/>
      <c r="D593" s="86">
        <f t="shared" ca="1" si="27"/>
        <v>0</v>
      </c>
      <c r="E593" s="86">
        <f t="shared" ca="1" si="28"/>
        <v>0</v>
      </c>
      <c r="F593" s="86">
        <f t="shared" ca="1" si="29"/>
        <v>0</v>
      </c>
      <c r="G593" s="80"/>
      <c r="I593" s="73"/>
      <c r="J593" s="73"/>
      <c r="K593" s="80"/>
      <c r="M593" s="73"/>
      <c r="N593" s="73"/>
    </row>
    <row r="594" spans="2:14">
      <c r="B594" s="78"/>
      <c r="C594" s="62"/>
      <c r="D594" s="86">
        <f t="shared" ca="1" si="27"/>
        <v>0</v>
      </c>
      <c r="E594" s="86">
        <f t="shared" ca="1" si="28"/>
        <v>0</v>
      </c>
      <c r="F594" s="86">
        <f t="shared" ca="1" si="29"/>
        <v>0</v>
      </c>
      <c r="G594" s="80"/>
      <c r="I594" s="73"/>
      <c r="J594" s="73"/>
      <c r="K594" s="80"/>
      <c r="M594" s="73"/>
      <c r="N594" s="73"/>
    </row>
    <row r="595" spans="2:14">
      <c r="B595" s="78"/>
      <c r="C595" s="62"/>
      <c r="D595" s="86">
        <f t="shared" ca="1" si="27"/>
        <v>0</v>
      </c>
      <c r="E595" s="86">
        <f t="shared" ca="1" si="28"/>
        <v>0</v>
      </c>
      <c r="F595" s="86">
        <f t="shared" ca="1" si="29"/>
        <v>0</v>
      </c>
      <c r="G595" s="80"/>
      <c r="I595" s="73"/>
      <c r="J595" s="73"/>
      <c r="K595" s="80"/>
      <c r="M595" s="73"/>
      <c r="N595" s="73"/>
    </row>
    <row r="596" spans="2:14">
      <c r="B596" s="78"/>
      <c r="C596" s="62"/>
      <c r="D596" s="86">
        <f t="shared" ca="1" si="27"/>
        <v>0</v>
      </c>
      <c r="E596" s="86">
        <f t="shared" ca="1" si="28"/>
        <v>0</v>
      </c>
      <c r="F596" s="86">
        <f t="shared" ca="1" si="29"/>
        <v>0</v>
      </c>
      <c r="G596" s="80"/>
      <c r="I596" s="73"/>
      <c r="J596" s="73"/>
      <c r="K596" s="80"/>
      <c r="M596" s="73"/>
      <c r="N596" s="73"/>
    </row>
    <row r="597" spans="2:14">
      <c r="B597" s="78"/>
      <c r="C597" s="62"/>
      <c r="D597" s="86">
        <f t="shared" ca="1" si="27"/>
        <v>0</v>
      </c>
      <c r="E597" s="86">
        <f t="shared" ca="1" si="28"/>
        <v>0</v>
      </c>
      <c r="F597" s="86">
        <f t="shared" ca="1" si="29"/>
        <v>0</v>
      </c>
      <c r="G597" s="80"/>
      <c r="I597" s="73"/>
      <c r="J597" s="73"/>
      <c r="K597" s="80"/>
      <c r="M597" s="73"/>
      <c r="N597" s="73"/>
    </row>
    <row r="598" spans="2:14">
      <c r="B598" s="78"/>
      <c r="C598" s="62"/>
      <c r="D598" s="86">
        <f t="shared" ca="1" si="27"/>
        <v>0</v>
      </c>
      <c r="E598" s="86">
        <f t="shared" ca="1" si="28"/>
        <v>0</v>
      </c>
      <c r="F598" s="86">
        <f t="shared" ca="1" si="29"/>
        <v>0</v>
      </c>
      <c r="G598" s="80"/>
      <c r="I598" s="73"/>
      <c r="J598" s="73"/>
      <c r="K598" s="80"/>
      <c r="M598" s="73"/>
      <c r="N598" s="73"/>
    </row>
    <row r="599" spans="2:14">
      <c r="B599" s="78"/>
      <c r="C599" s="62"/>
      <c r="D599" s="86">
        <f t="shared" ca="1" si="27"/>
        <v>0</v>
      </c>
      <c r="E599" s="86">
        <f t="shared" ca="1" si="28"/>
        <v>0</v>
      </c>
      <c r="F599" s="86">
        <f t="shared" ca="1" si="29"/>
        <v>0</v>
      </c>
      <c r="G599" s="80"/>
      <c r="I599" s="73"/>
      <c r="J599" s="73"/>
      <c r="K599" s="80"/>
      <c r="M599" s="73"/>
      <c r="N599" s="73"/>
    </row>
    <row r="600" spans="2:14">
      <c r="B600" s="78"/>
      <c r="C600" s="62"/>
      <c r="D600" s="86">
        <f t="shared" ca="1" si="27"/>
        <v>0</v>
      </c>
      <c r="E600" s="86">
        <f t="shared" ca="1" si="28"/>
        <v>0</v>
      </c>
      <c r="F600" s="86">
        <f t="shared" ca="1" si="29"/>
        <v>0</v>
      </c>
      <c r="G600" s="80"/>
      <c r="I600" s="73"/>
      <c r="J600" s="73"/>
      <c r="K600" s="80"/>
      <c r="M600" s="73"/>
      <c r="N600" s="73"/>
    </row>
    <row r="601" spans="2:14">
      <c r="B601" s="78"/>
      <c r="C601" s="62"/>
      <c r="D601" s="86">
        <f t="shared" ca="1" si="27"/>
        <v>0</v>
      </c>
      <c r="E601" s="86">
        <f t="shared" ca="1" si="28"/>
        <v>0</v>
      </c>
      <c r="F601" s="86">
        <f t="shared" ca="1" si="29"/>
        <v>0</v>
      </c>
      <c r="G601" s="80"/>
      <c r="I601" s="73"/>
      <c r="J601" s="73"/>
      <c r="K601" s="80"/>
      <c r="M601" s="73"/>
      <c r="N601" s="73"/>
    </row>
    <row r="602" spans="2:14">
      <c r="B602" s="78"/>
      <c r="C602" s="62"/>
      <c r="D602" s="86">
        <f t="shared" ca="1" si="27"/>
        <v>0</v>
      </c>
      <c r="E602" s="86">
        <f t="shared" ca="1" si="28"/>
        <v>0</v>
      </c>
      <c r="F602" s="86">
        <f t="shared" ca="1" si="29"/>
        <v>0</v>
      </c>
      <c r="G602" s="80"/>
      <c r="I602" s="73"/>
      <c r="J602" s="73"/>
      <c r="K602" s="80"/>
      <c r="M602" s="73"/>
      <c r="N602" s="73"/>
    </row>
    <row r="603" spans="2:14">
      <c r="B603" s="78"/>
      <c r="C603" s="62"/>
      <c r="D603" s="86">
        <f t="shared" ca="1" si="27"/>
        <v>0</v>
      </c>
      <c r="E603" s="86">
        <f t="shared" ca="1" si="28"/>
        <v>0</v>
      </c>
      <c r="F603" s="86">
        <f t="shared" ca="1" si="29"/>
        <v>0</v>
      </c>
      <c r="G603" s="80"/>
      <c r="I603" s="73"/>
      <c r="J603" s="73"/>
      <c r="K603" s="80"/>
      <c r="M603" s="73"/>
      <c r="N603" s="73"/>
    </row>
    <row r="604" spans="2:14">
      <c r="B604" s="78"/>
      <c r="C604" s="62"/>
      <c r="D604" s="86">
        <f t="shared" ca="1" si="27"/>
        <v>0</v>
      </c>
      <c r="E604" s="86">
        <f t="shared" ca="1" si="28"/>
        <v>0</v>
      </c>
      <c r="F604" s="86">
        <f t="shared" ca="1" si="29"/>
        <v>0</v>
      </c>
      <c r="G604" s="80"/>
      <c r="I604" s="73"/>
      <c r="J604" s="73"/>
      <c r="K604" s="80"/>
      <c r="M604" s="73"/>
      <c r="N604" s="73"/>
    </row>
    <row r="605" spans="2:14">
      <c r="B605" s="78"/>
      <c r="C605" s="62"/>
      <c r="D605" s="86">
        <f t="shared" ca="1" si="27"/>
        <v>0</v>
      </c>
      <c r="E605" s="86">
        <f t="shared" ca="1" si="28"/>
        <v>0</v>
      </c>
      <c r="F605" s="86">
        <f t="shared" ca="1" si="29"/>
        <v>0</v>
      </c>
      <c r="G605" s="80"/>
      <c r="I605" s="73"/>
      <c r="J605" s="73"/>
      <c r="K605" s="80"/>
      <c r="M605" s="73"/>
      <c r="N605" s="73"/>
    </row>
    <row r="606" spans="2:14">
      <c r="B606" s="78"/>
      <c r="C606" s="62"/>
      <c r="D606" s="86">
        <f t="shared" ca="1" si="27"/>
        <v>0</v>
      </c>
      <c r="E606" s="86">
        <f t="shared" ca="1" si="28"/>
        <v>0</v>
      </c>
      <c r="F606" s="86">
        <f t="shared" ca="1" si="29"/>
        <v>0</v>
      </c>
      <c r="G606" s="80"/>
      <c r="I606" s="73"/>
      <c r="J606" s="73"/>
      <c r="K606" s="80"/>
      <c r="M606" s="73"/>
      <c r="N606" s="73"/>
    </row>
    <row r="607" spans="2:14">
      <c r="B607" s="78"/>
      <c r="C607" s="62"/>
      <c r="D607" s="86">
        <f t="shared" ca="1" si="27"/>
        <v>0</v>
      </c>
      <c r="E607" s="86">
        <f t="shared" ca="1" si="28"/>
        <v>0</v>
      </c>
      <c r="F607" s="86">
        <f t="shared" ca="1" si="29"/>
        <v>0</v>
      </c>
      <c r="G607" s="80"/>
      <c r="I607" s="73"/>
      <c r="J607" s="73"/>
      <c r="K607" s="80"/>
      <c r="M607" s="73"/>
      <c r="N607" s="73"/>
    </row>
    <row r="608" spans="2:14">
      <c r="B608" s="78"/>
      <c r="C608" s="62"/>
      <c r="D608" s="86">
        <f t="shared" ca="1" si="27"/>
        <v>0</v>
      </c>
      <c r="E608" s="86">
        <f t="shared" ca="1" si="28"/>
        <v>0</v>
      </c>
      <c r="F608" s="86">
        <f t="shared" ca="1" si="29"/>
        <v>0</v>
      </c>
      <c r="G608" s="80"/>
      <c r="I608" s="73"/>
      <c r="J608" s="73"/>
      <c r="K608" s="80"/>
      <c r="M608" s="73"/>
      <c r="N608" s="73"/>
    </row>
    <row r="609" spans="2:14">
      <c r="B609" s="78"/>
      <c r="C609" s="62"/>
      <c r="D609" s="86">
        <f t="shared" ca="1" si="27"/>
        <v>0</v>
      </c>
      <c r="E609" s="86">
        <f t="shared" ca="1" si="28"/>
        <v>0</v>
      </c>
      <c r="F609" s="86">
        <f t="shared" ca="1" si="29"/>
        <v>0</v>
      </c>
      <c r="G609" s="80"/>
      <c r="I609" s="73"/>
      <c r="J609" s="73"/>
      <c r="K609" s="80"/>
      <c r="M609" s="73"/>
      <c r="N609" s="73"/>
    </row>
    <row r="610" spans="2:14">
      <c r="B610" s="78"/>
      <c r="C610" s="62"/>
      <c r="D610" s="86">
        <f t="shared" ca="1" si="27"/>
        <v>0</v>
      </c>
      <c r="E610" s="86">
        <f t="shared" ca="1" si="28"/>
        <v>0</v>
      </c>
      <c r="F610" s="86">
        <f t="shared" ca="1" si="29"/>
        <v>0</v>
      </c>
      <c r="G610" s="80"/>
      <c r="I610" s="73"/>
      <c r="J610" s="73"/>
      <c r="K610" s="80"/>
      <c r="M610" s="73"/>
      <c r="N610" s="73"/>
    </row>
    <row r="611" spans="2:14">
      <c r="B611" s="78"/>
      <c r="C611" s="62"/>
      <c r="D611" s="86">
        <f t="shared" ca="1" si="27"/>
        <v>0</v>
      </c>
      <c r="E611" s="86">
        <f t="shared" ca="1" si="28"/>
        <v>0</v>
      </c>
      <c r="F611" s="86">
        <f t="shared" ca="1" si="29"/>
        <v>0</v>
      </c>
      <c r="G611" s="80"/>
      <c r="I611" s="73"/>
      <c r="J611" s="73"/>
      <c r="K611" s="80"/>
      <c r="M611" s="73"/>
      <c r="N611" s="73"/>
    </row>
    <row r="612" spans="2:14">
      <c r="B612" s="78"/>
      <c r="C612" s="62"/>
      <c r="D612" s="86">
        <f t="shared" ca="1" si="27"/>
        <v>0</v>
      </c>
      <c r="E612" s="86">
        <f t="shared" ca="1" si="28"/>
        <v>0</v>
      </c>
      <c r="F612" s="86">
        <f t="shared" ca="1" si="29"/>
        <v>0</v>
      </c>
      <c r="G612" s="80"/>
      <c r="I612" s="73"/>
      <c r="J612" s="73"/>
      <c r="K612" s="80"/>
      <c r="M612" s="73"/>
      <c r="N612" s="73"/>
    </row>
    <row r="613" spans="2:14">
      <c r="B613" s="78"/>
      <c r="C613" s="62"/>
      <c r="D613" s="86">
        <f t="shared" ca="1" si="27"/>
        <v>0</v>
      </c>
      <c r="E613" s="86">
        <f t="shared" ca="1" si="28"/>
        <v>0</v>
      </c>
      <c r="F613" s="86">
        <f t="shared" ca="1" si="29"/>
        <v>0</v>
      </c>
      <c r="G613" s="80"/>
      <c r="I613" s="73"/>
      <c r="J613" s="73"/>
      <c r="K613" s="80"/>
      <c r="M613" s="73"/>
      <c r="N613" s="73"/>
    </row>
    <row r="614" spans="2:14">
      <c r="B614" s="78"/>
      <c r="C614" s="62"/>
      <c r="D614" s="86">
        <f t="shared" ca="1" si="27"/>
        <v>0</v>
      </c>
      <c r="E614" s="86">
        <f t="shared" ca="1" si="28"/>
        <v>0</v>
      </c>
      <c r="F614" s="86">
        <f t="shared" ca="1" si="29"/>
        <v>0</v>
      </c>
      <c r="G614" s="80"/>
      <c r="I614" s="73"/>
      <c r="J614" s="73"/>
      <c r="K614" s="80"/>
      <c r="M614" s="73"/>
      <c r="N614" s="73"/>
    </row>
    <row r="615" spans="2:14">
      <c r="B615" s="78"/>
      <c r="C615" s="62"/>
      <c r="D615" s="86">
        <f t="shared" ca="1" si="27"/>
        <v>0</v>
      </c>
      <c r="E615" s="86">
        <f t="shared" ca="1" si="28"/>
        <v>0</v>
      </c>
      <c r="F615" s="86">
        <f t="shared" ca="1" si="29"/>
        <v>0</v>
      </c>
      <c r="G615" s="80"/>
      <c r="I615" s="73"/>
      <c r="J615" s="73"/>
      <c r="K615" s="80"/>
      <c r="M615" s="73"/>
      <c r="N615" s="73"/>
    </row>
    <row r="616" spans="2:14">
      <c r="B616" s="78"/>
      <c r="C616" s="62"/>
      <c r="D616" s="86">
        <f t="shared" ca="1" si="27"/>
        <v>0</v>
      </c>
      <c r="E616" s="86">
        <f t="shared" ca="1" si="28"/>
        <v>0</v>
      </c>
      <c r="F616" s="86">
        <f t="shared" ca="1" si="29"/>
        <v>0</v>
      </c>
      <c r="G616" s="80"/>
      <c r="I616" s="73"/>
      <c r="J616" s="73"/>
      <c r="K616" s="80"/>
      <c r="M616" s="73"/>
      <c r="N616" s="73"/>
    </row>
    <row r="617" spans="2:14">
      <c r="B617" s="78"/>
      <c r="C617" s="62"/>
      <c r="D617" s="86">
        <f t="shared" ca="1" si="27"/>
        <v>0</v>
      </c>
      <c r="E617" s="86">
        <f t="shared" ca="1" si="28"/>
        <v>0</v>
      </c>
      <c r="F617" s="86">
        <f t="shared" ca="1" si="29"/>
        <v>0</v>
      </c>
      <c r="G617" s="80"/>
      <c r="I617" s="73"/>
      <c r="J617" s="73"/>
      <c r="K617" s="80"/>
      <c r="M617" s="73"/>
      <c r="N617" s="73"/>
    </row>
    <row r="618" spans="2:14">
      <c r="B618" s="78"/>
      <c r="C618" s="62"/>
      <c r="D618" s="86">
        <f t="shared" ca="1" si="27"/>
        <v>0</v>
      </c>
      <c r="E618" s="86">
        <f t="shared" ca="1" si="28"/>
        <v>0</v>
      </c>
      <c r="F618" s="86">
        <f t="shared" ca="1" si="29"/>
        <v>0</v>
      </c>
      <c r="G618" s="80"/>
      <c r="I618" s="73"/>
      <c r="J618" s="73"/>
      <c r="K618" s="80"/>
      <c r="M618" s="73"/>
      <c r="N618" s="73"/>
    </row>
    <row r="619" spans="2:14">
      <c r="B619" s="78"/>
      <c r="C619" s="62"/>
      <c r="D619" s="86">
        <f t="shared" ca="1" si="27"/>
        <v>0</v>
      </c>
      <c r="E619" s="86">
        <f t="shared" ca="1" si="28"/>
        <v>0</v>
      </c>
      <c r="F619" s="86">
        <f t="shared" ca="1" si="29"/>
        <v>0</v>
      </c>
      <c r="G619" s="80"/>
      <c r="I619" s="73"/>
      <c r="J619" s="73"/>
      <c r="K619" s="80"/>
      <c r="M619" s="73"/>
      <c r="N619" s="73"/>
    </row>
    <row r="620" spans="2:14">
      <c r="B620" s="78"/>
      <c r="C620" s="62"/>
      <c r="D620" s="86">
        <f t="shared" ca="1" si="27"/>
        <v>0</v>
      </c>
      <c r="E620" s="86">
        <f t="shared" ca="1" si="28"/>
        <v>0</v>
      </c>
      <c r="F620" s="86">
        <f t="shared" ca="1" si="29"/>
        <v>0</v>
      </c>
      <c r="G620" s="80"/>
      <c r="I620" s="73"/>
      <c r="J620" s="73"/>
      <c r="K620" s="80"/>
      <c r="M620" s="73"/>
      <c r="N620" s="73"/>
    </row>
    <row r="621" spans="2:14">
      <c r="B621" s="78"/>
      <c r="C621" s="62"/>
      <c r="D621" s="86">
        <f t="shared" ca="1" si="27"/>
        <v>0</v>
      </c>
      <c r="E621" s="86">
        <f t="shared" ca="1" si="28"/>
        <v>0</v>
      </c>
      <c r="F621" s="86">
        <f t="shared" ca="1" si="29"/>
        <v>0</v>
      </c>
      <c r="G621" s="80"/>
      <c r="I621" s="73"/>
      <c r="J621" s="73"/>
      <c r="K621" s="80"/>
      <c r="M621" s="73"/>
      <c r="N621" s="73"/>
    </row>
    <row r="622" spans="2:14">
      <c r="B622" s="78"/>
      <c r="C622" s="62"/>
      <c r="D622" s="86">
        <f t="shared" ca="1" si="27"/>
        <v>0</v>
      </c>
      <c r="E622" s="86">
        <f t="shared" ca="1" si="28"/>
        <v>0</v>
      </c>
      <c r="F622" s="86">
        <f t="shared" ca="1" si="29"/>
        <v>0</v>
      </c>
      <c r="G622" s="80"/>
      <c r="I622" s="73"/>
      <c r="J622" s="73"/>
      <c r="K622" s="80"/>
      <c r="M622" s="73"/>
      <c r="N622" s="73"/>
    </row>
    <row r="623" spans="2:14">
      <c r="B623" s="78"/>
      <c r="C623" s="62"/>
      <c r="D623" s="86">
        <f t="shared" ca="1" si="27"/>
        <v>0</v>
      </c>
      <c r="E623" s="86">
        <f t="shared" ca="1" si="28"/>
        <v>0</v>
      </c>
      <c r="F623" s="86">
        <f t="shared" ca="1" si="29"/>
        <v>0</v>
      </c>
      <c r="G623" s="80"/>
      <c r="I623" s="73"/>
      <c r="J623" s="73"/>
      <c r="K623" s="80"/>
      <c r="M623" s="73"/>
      <c r="N623" s="73"/>
    </row>
    <row r="624" spans="2:14">
      <c r="B624" s="78"/>
      <c r="C624" s="62"/>
      <c r="D624" s="86">
        <f t="shared" ca="1" si="27"/>
        <v>0</v>
      </c>
      <c r="E624" s="86">
        <f t="shared" ca="1" si="28"/>
        <v>0</v>
      </c>
      <c r="F624" s="86">
        <f t="shared" ca="1" si="29"/>
        <v>0</v>
      </c>
      <c r="G624" s="80"/>
      <c r="I624" s="73"/>
      <c r="J624" s="73"/>
      <c r="K624" s="80"/>
      <c r="M624" s="73"/>
      <c r="N624" s="73"/>
    </row>
    <row r="625" spans="2:14">
      <c r="B625" s="78"/>
      <c r="C625" s="62"/>
      <c r="D625" s="86">
        <f t="shared" ca="1" si="27"/>
        <v>0</v>
      </c>
      <c r="E625" s="86">
        <f t="shared" ca="1" si="28"/>
        <v>0</v>
      </c>
      <c r="F625" s="86">
        <f t="shared" ca="1" si="29"/>
        <v>0</v>
      </c>
      <c r="G625" s="80"/>
      <c r="I625" s="73"/>
      <c r="J625" s="73"/>
      <c r="K625" s="80"/>
      <c r="M625" s="73"/>
      <c r="N625" s="73"/>
    </row>
    <row r="626" spans="2:14">
      <c r="B626" s="78"/>
      <c r="C626" s="62"/>
      <c r="D626" s="86">
        <f t="shared" ca="1" si="27"/>
        <v>0</v>
      </c>
      <c r="E626" s="86">
        <f t="shared" ca="1" si="28"/>
        <v>0</v>
      </c>
      <c r="F626" s="86">
        <f t="shared" ca="1" si="29"/>
        <v>0</v>
      </c>
      <c r="G626" s="80"/>
      <c r="I626" s="73"/>
      <c r="J626" s="73"/>
      <c r="K626" s="80"/>
      <c r="M626" s="73"/>
      <c r="N626" s="73"/>
    </row>
    <row r="627" spans="2:14">
      <c r="B627" s="78"/>
      <c r="C627" s="62"/>
      <c r="D627" s="86">
        <f t="shared" ca="1" si="27"/>
        <v>0</v>
      </c>
      <c r="E627" s="86">
        <f t="shared" ca="1" si="28"/>
        <v>0</v>
      </c>
      <c r="F627" s="86">
        <f t="shared" ca="1" si="29"/>
        <v>0</v>
      </c>
      <c r="G627" s="80"/>
      <c r="I627" s="73"/>
      <c r="J627" s="73"/>
      <c r="K627" s="80"/>
      <c r="M627" s="73"/>
      <c r="N627" s="73"/>
    </row>
    <row r="628" spans="2:14">
      <c r="B628" s="78"/>
      <c r="C628" s="62"/>
      <c r="D628" s="86">
        <f t="shared" ca="1" si="27"/>
        <v>0</v>
      </c>
      <c r="E628" s="86">
        <f t="shared" ca="1" si="28"/>
        <v>0</v>
      </c>
      <c r="F628" s="86">
        <f t="shared" ca="1" si="29"/>
        <v>0</v>
      </c>
      <c r="G628" s="80"/>
      <c r="I628" s="73"/>
      <c r="J628" s="73"/>
      <c r="K628" s="80"/>
      <c r="M628" s="73"/>
      <c r="N628" s="73"/>
    </row>
    <row r="629" spans="2:14">
      <c r="B629" s="78"/>
      <c r="C629" s="62"/>
      <c r="D629" s="86">
        <f t="shared" ca="1" si="27"/>
        <v>0</v>
      </c>
      <c r="E629" s="86">
        <f t="shared" ca="1" si="28"/>
        <v>0</v>
      </c>
      <c r="F629" s="86">
        <f t="shared" ca="1" si="29"/>
        <v>0</v>
      </c>
      <c r="G629" s="80"/>
      <c r="I629" s="73"/>
      <c r="J629" s="73"/>
      <c r="K629" s="80"/>
      <c r="M629" s="73"/>
      <c r="N629" s="73"/>
    </row>
    <row r="630" spans="2:14">
      <c r="B630" s="78"/>
      <c r="C630" s="62"/>
      <c r="D630" s="86">
        <f t="shared" ca="1" si="27"/>
        <v>0</v>
      </c>
      <c r="E630" s="86">
        <f t="shared" ca="1" si="28"/>
        <v>0</v>
      </c>
      <c r="F630" s="86">
        <f t="shared" ca="1" si="29"/>
        <v>0</v>
      </c>
      <c r="G630" s="80"/>
      <c r="I630" s="73"/>
      <c r="J630" s="73"/>
      <c r="K630" s="80"/>
      <c r="M630" s="73"/>
      <c r="N630" s="73"/>
    </row>
    <row r="631" spans="2:14">
      <c r="B631" s="78"/>
      <c r="C631" s="62"/>
      <c r="D631" s="86">
        <f t="shared" ca="1" si="27"/>
        <v>0</v>
      </c>
      <c r="E631" s="86">
        <f t="shared" ca="1" si="28"/>
        <v>0</v>
      </c>
      <c r="F631" s="86">
        <f t="shared" ca="1" si="29"/>
        <v>0</v>
      </c>
      <c r="G631" s="80"/>
      <c r="I631" s="73"/>
      <c r="J631" s="73"/>
      <c r="K631" s="80"/>
      <c r="M631" s="73"/>
      <c r="N631" s="73"/>
    </row>
    <row r="632" spans="2:14">
      <c r="B632" s="78"/>
      <c r="C632" s="62"/>
      <c r="D632" s="86">
        <f t="shared" ca="1" si="27"/>
        <v>0</v>
      </c>
      <c r="E632" s="86">
        <f t="shared" ca="1" si="28"/>
        <v>0</v>
      </c>
      <c r="F632" s="86">
        <f t="shared" ca="1" si="29"/>
        <v>0</v>
      </c>
      <c r="G632" s="80"/>
      <c r="I632" s="73"/>
      <c r="J632" s="73"/>
      <c r="K632" s="80"/>
      <c r="M632" s="73"/>
      <c r="N632" s="73"/>
    </row>
    <row r="633" spans="2:14">
      <c r="B633" s="78"/>
      <c r="C633" s="62"/>
      <c r="D633" s="86">
        <f t="shared" ca="1" si="27"/>
        <v>0</v>
      </c>
      <c r="E633" s="86">
        <f t="shared" ca="1" si="28"/>
        <v>0</v>
      </c>
      <c r="F633" s="86">
        <f t="shared" ca="1" si="29"/>
        <v>0</v>
      </c>
      <c r="G633" s="80"/>
      <c r="I633" s="73"/>
      <c r="J633" s="73"/>
      <c r="K633" s="80"/>
      <c r="M633" s="73"/>
      <c r="N633" s="73"/>
    </row>
    <row r="634" spans="2:14">
      <c r="B634" s="78"/>
      <c r="C634" s="62"/>
      <c r="D634" s="86">
        <f t="shared" ca="1" si="27"/>
        <v>0</v>
      </c>
      <c r="E634" s="86">
        <f t="shared" ca="1" si="28"/>
        <v>0</v>
      </c>
      <c r="F634" s="86">
        <f t="shared" ca="1" si="29"/>
        <v>0</v>
      </c>
      <c r="G634" s="80"/>
      <c r="I634" s="73"/>
      <c r="J634" s="73"/>
      <c r="K634" s="80"/>
      <c r="M634" s="73"/>
      <c r="N634" s="73"/>
    </row>
    <row r="635" spans="2:14">
      <c r="B635" s="78"/>
      <c r="C635" s="62"/>
      <c r="D635" s="86">
        <f t="shared" ca="1" si="27"/>
        <v>0</v>
      </c>
      <c r="E635" s="86">
        <f t="shared" ca="1" si="28"/>
        <v>0</v>
      </c>
      <c r="F635" s="86">
        <f t="shared" ca="1" si="29"/>
        <v>0</v>
      </c>
      <c r="G635" s="80"/>
      <c r="I635" s="73"/>
      <c r="J635" s="73"/>
      <c r="K635" s="80"/>
      <c r="M635" s="73"/>
      <c r="N635" s="73"/>
    </row>
    <row r="636" spans="2:14">
      <c r="B636" s="78"/>
      <c r="C636" s="62"/>
      <c r="D636" s="86">
        <f t="shared" ca="1" si="27"/>
        <v>0</v>
      </c>
      <c r="E636" s="86">
        <f t="shared" ca="1" si="28"/>
        <v>0</v>
      </c>
      <c r="F636" s="86">
        <f t="shared" ca="1" si="29"/>
        <v>0</v>
      </c>
      <c r="G636" s="80"/>
      <c r="I636" s="73"/>
      <c r="J636" s="73"/>
      <c r="K636" s="80"/>
      <c r="M636" s="73"/>
      <c r="N636" s="73"/>
    </row>
    <row r="637" spans="2:14">
      <c r="B637" s="78"/>
      <c r="C637" s="62"/>
      <c r="D637" s="86">
        <f t="shared" ca="1" si="27"/>
        <v>0</v>
      </c>
      <c r="E637" s="86">
        <f t="shared" ca="1" si="28"/>
        <v>0</v>
      </c>
      <c r="F637" s="86">
        <f t="shared" ca="1" si="29"/>
        <v>0</v>
      </c>
      <c r="G637" s="80"/>
      <c r="I637" s="73"/>
      <c r="J637" s="73"/>
      <c r="K637" s="80"/>
      <c r="M637" s="73"/>
      <c r="N637" s="73"/>
    </row>
    <row r="638" spans="2:14">
      <c r="B638" s="78"/>
      <c r="C638" s="62"/>
      <c r="D638" s="86">
        <f t="shared" ca="1" si="27"/>
        <v>0</v>
      </c>
      <c r="E638" s="86">
        <f t="shared" ca="1" si="28"/>
        <v>0</v>
      </c>
      <c r="F638" s="86">
        <f t="shared" ca="1" si="29"/>
        <v>0</v>
      </c>
      <c r="G638" s="80"/>
      <c r="I638" s="73"/>
      <c r="J638" s="73"/>
      <c r="K638" s="80"/>
      <c r="M638" s="73"/>
      <c r="N638" s="73"/>
    </row>
    <row r="639" spans="2:14">
      <c r="B639" s="78"/>
      <c r="C639" s="62"/>
      <c r="D639" s="86">
        <f t="shared" ca="1" si="27"/>
        <v>0</v>
      </c>
      <c r="E639" s="86">
        <f t="shared" ca="1" si="28"/>
        <v>0</v>
      </c>
      <c r="F639" s="86">
        <f t="shared" ca="1" si="29"/>
        <v>0</v>
      </c>
      <c r="G639" s="80"/>
      <c r="I639" s="73"/>
      <c r="J639" s="73"/>
      <c r="K639" s="80"/>
      <c r="M639" s="73"/>
      <c r="N639" s="73"/>
    </row>
    <row r="640" spans="2:14">
      <c r="B640" s="78"/>
      <c r="C640" s="62"/>
      <c r="D640" s="86">
        <f t="shared" ca="1" si="27"/>
        <v>0</v>
      </c>
      <c r="E640" s="86">
        <f t="shared" ca="1" si="28"/>
        <v>0</v>
      </c>
      <c r="F640" s="86">
        <f t="shared" ca="1" si="29"/>
        <v>0</v>
      </c>
      <c r="G640" s="80"/>
      <c r="I640" s="73"/>
      <c r="J640" s="73"/>
      <c r="K640" s="80"/>
      <c r="M640" s="73"/>
      <c r="N640" s="73"/>
    </row>
    <row r="641" spans="2:14">
      <c r="B641" s="78"/>
      <c r="C641" s="62"/>
      <c r="D641" s="86">
        <f t="shared" ca="1" si="27"/>
        <v>0</v>
      </c>
      <c r="E641" s="86">
        <f t="shared" ca="1" si="28"/>
        <v>0</v>
      </c>
      <c r="F641" s="86">
        <f t="shared" ca="1" si="29"/>
        <v>0</v>
      </c>
      <c r="G641" s="80"/>
      <c r="I641" s="73"/>
      <c r="J641" s="73"/>
      <c r="K641" s="80"/>
      <c r="M641" s="73"/>
      <c r="N641" s="73"/>
    </row>
    <row r="642" spans="2:14">
      <c r="B642" s="78"/>
      <c r="C642" s="62"/>
      <c r="D642" s="86">
        <f t="shared" ca="1" si="27"/>
        <v>0</v>
      </c>
      <c r="E642" s="86">
        <f t="shared" ca="1" si="28"/>
        <v>0</v>
      </c>
      <c r="F642" s="86">
        <f t="shared" ca="1" si="29"/>
        <v>0</v>
      </c>
      <c r="G642" s="80"/>
      <c r="I642" s="73"/>
      <c r="J642" s="73"/>
      <c r="K642" s="80"/>
      <c r="M642" s="73"/>
      <c r="N642" s="73"/>
    </row>
    <row r="643" spans="2:14">
      <c r="B643" s="78"/>
      <c r="C643" s="62"/>
      <c r="D643" s="86">
        <f t="shared" ca="1" si="27"/>
        <v>0</v>
      </c>
      <c r="E643" s="86">
        <f t="shared" ca="1" si="28"/>
        <v>0</v>
      </c>
      <c r="F643" s="86">
        <f t="shared" ca="1" si="29"/>
        <v>0</v>
      </c>
      <c r="G643" s="80"/>
      <c r="I643" s="73"/>
      <c r="J643" s="73"/>
      <c r="K643" s="80"/>
      <c r="M643" s="73"/>
      <c r="N643" s="73"/>
    </row>
    <row r="644" spans="2:14">
      <c r="B644" s="78"/>
      <c r="C644" s="62"/>
      <c r="D644" s="86">
        <f t="shared" ref="D644:D707" ca="1" si="30">SUMIF($I$4:$J$5001,B644,$J$4:$J$5001)</f>
        <v>0</v>
      </c>
      <c r="E644" s="86">
        <f t="shared" ref="E644:E707" ca="1" si="31">SUMIF(M644:N1509,B644,N644:N1509)</f>
        <v>0</v>
      </c>
      <c r="F644" s="86">
        <f t="shared" ca="1" si="29"/>
        <v>0</v>
      </c>
      <c r="G644" s="80"/>
      <c r="I644" s="73"/>
      <c r="J644" s="73"/>
      <c r="K644" s="80"/>
      <c r="M644" s="73"/>
      <c r="N644" s="73"/>
    </row>
    <row r="645" spans="2:14">
      <c r="B645" s="78"/>
      <c r="C645" s="62"/>
      <c r="D645" s="86">
        <f t="shared" ca="1" si="30"/>
        <v>0</v>
      </c>
      <c r="E645" s="86">
        <f t="shared" ca="1" si="31"/>
        <v>0</v>
      </c>
      <c r="F645" s="86">
        <f t="shared" ref="F645:F708" ca="1" si="32">C645+D645-E645</f>
        <v>0</v>
      </c>
      <c r="G645" s="80"/>
      <c r="I645" s="73"/>
      <c r="J645" s="73"/>
      <c r="K645" s="80"/>
      <c r="M645" s="73"/>
      <c r="N645" s="73"/>
    </row>
    <row r="646" spans="2:14">
      <c r="B646" s="78"/>
      <c r="C646" s="62"/>
      <c r="D646" s="86">
        <f t="shared" ca="1" si="30"/>
        <v>0</v>
      </c>
      <c r="E646" s="86">
        <f t="shared" ca="1" si="31"/>
        <v>0</v>
      </c>
      <c r="F646" s="86">
        <f t="shared" ca="1" si="32"/>
        <v>0</v>
      </c>
      <c r="G646" s="80"/>
      <c r="I646" s="73"/>
      <c r="J646" s="73"/>
      <c r="K646" s="80"/>
      <c r="M646" s="73"/>
      <c r="N646" s="73"/>
    </row>
    <row r="647" spans="2:14">
      <c r="B647" s="78"/>
      <c r="C647" s="62"/>
      <c r="D647" s="86">
        <f t="shared" ca="1" si="30"/>
        <v>0</v>
      </c>
      <c r="E647" s="86">
        <f t="shared" ca="1" si="31"/>
        <v>0</v>
      </c>
      <c r="F647" s="86">
        <f t="shared" ca="1" si="32"/>
        <v>0</v>
      </c>
      <c r="G647" s="80"/>
      <c r="I647" s="73"/>
      <c r="J647" s="73"/>
      <c r="K647" s="80"/>
      <c r="M647" s="73"/>
      <c r="N647" s="73"/>
    </row>
    <row r="648" spans="2:14">
      <c r="B648" s="78"/>
      <c r="C648" s="62"/>
      <c r="D648" s="86">
        <f t="shared" ca="1" si="30"/>
        <v>0</v>
      </c>
      <c r="E648" s="86">
        <f t="shared" ca="1" si="31"/>
        <v>0</v>
      </c>
      <c r="F648" s="86">
        <f t="shared" ca="1" si="32"/>
        <v>0</v>
      </c>
      <c r="G648" s="80"/>
      <c r="I648" s="73"/>
      <c r="J648" s="73"/>
      <c r="K648" s="80"/>
      <c r="M648" s="73"/>
      <c r="N648" s="73"/>
    </row>
    <row r="649" spans="2:14">
      <c r="B649" s="78"/>
      <c r="C649" s="62"/>
      <c r="D649" s="86">
        <f t="shared" ca="1" si="30"/>
        <v>0</v>
      </c>
      <c r="E649" s="86">
        <f t="shared" ca="1" si="31"/>
        <v>0</v>
      </c>
      <c r="F649" s="86">
        <f t="shared" ca="1" si="32"/>
        <v>0</v>
      </c>
      <c r="G649" s="80"/>
      <c r="I649" s="73"/>
      <c r="J649" s="73"/>
      <c r="K649" s="80"/>
      <c r="M649" s="73"/>
      <c r="N649" s="73"/>
    </row>
    <row r="650" spans="2:14">
      <c r="B650" s="78"/>
      <c r="C650" s="62"/>
      <c r="D650" s="86">
        <f t="shared" ca="1" si="30"/>
        <v>0</v>
      </c>
      <c r="E650" s="86">
        <f t="shared" ca="1" si="31"/>
        <v>0</v>
      </c>
      <c r="F650" s="86">
        <f t="shared" ca="1" si="32"/>
        <v>0</v>
      </c>
      <c r="G650" s="80"/>
      <c r="I650" s="73"/>
      <c r="J650" s="73"/>
      <c r="K650" s="80"/>
      <c r="M650" s="73"/>
      <c r="N650" s="73"/>
    </row>
    <row r="651" spans="2:14">
      <c r="B651" s="78"/>
      <c r="C651" s="62"/>
      <c r="D651" s="86">
        <f t="shared" ca="1" si="30"/>
        <v>0</v>
      </c>
      <c r="E651" s="86">
        <f t="shared" ca="1" si="31"/>
        <v>0</v>
      </c>
      <c r="F651" s="86">
        <f t="shared" ca="1" si="32"/>
        <v>0</v>
      </c>
      <c r="G651" s="80"/>
      <c r="I651" s="73"/>
      <c r="J651" s="73"/>
      <c r="K651" s="80"/>
      <c r="M651" s="73"/>
      <c r="N651" s="73"/>
    </row>
    <row r="652" spans="2:14">
      <c r="B652" s="78"/>
      <c r="C652" s="62"/>
      <c r="D652" s="86">
        <f t="shared" ca="1" si="30"/>
        <v>0</v>
      </c>
      <c r="E652" s="86">
        <f t="shared" ca="1" si="31"/>
        <v>0</v>
      </c>
      <c r="F652" s="86">
        <f t="shared" ca="1" si="32"/>
        <v>0</v>
      </c>
      <c r="G652" s="80"/>
      <c r="I652" s="73"/>
      <c r="J652" s="73"/>
      <c r="K652" s="80"/>
      <c r="M652" s="73"/>
      <c r="N652" s="73"/>
    </row>
    <row r="653" spans="2:14">
      <c r="B653" s="78"/>
      <c r="C653" s="62"/>
      <c r="D653" s="86">
        <f t="shared" ca="1" si="30"/>
        <v>0</v>
      </c>
      <c r="E653" s="86">
        <f t="shared" ca="1" si="31"/>
        <v>0</v>
      </c>
      <c r="F653" s="86">
        <f t="shared" ca="1" si="32"/>
        <v>0</v>
      </c>
      <c r="G653" s="80"/>
      <c r="I653" s="73"/>
      <c r="J653" s="73"/>
      <c r="K653" s="80"/>
      <c r="M653" s="73"/>
      <c r="N653" s="73"/>
    </row>
    <row r="654" spans="2:14">
      <c r="B654" s="78"/>
      <c r="C654" s="62"/>
      <c r="D654" s="86">
        <f t="shared" ca="1" si="30"/>
        <v>0</v>
      </c>
      <c r="E654" s="86">
        <f t="shared" ca="1" si="31"/>
        <v>0</v>
      </c>
      <c r="F654" s="86">
        <f t="shared" ca="1" si="32"/>
        <v>0</v>
      </c>
      <c r="G654" s="80"/>
      <c r="I654" s="73"/>
      <c r="J654" s="73"/>
      <c r="K654" s="80"/>
      <c r="M654" s="73"/>
      <c r="N654" s="73"/>
    </row>
    <row r="655" spans="2:14">
      <c r="B655" s="78"/>
      <c r="C655" s="62"/>
      <c r="D655" s="86">
        <f t="shared" ca="1" si="30"/>
        <v>0</v>
      </c>
      <c r="E655" s="86">
        <f t="shared" ca="1" si="31"/>
        <v>0</v>
      </c>
      <c r="F655" s="86">
        <f t="shared" ca="1" si="32"/>
        <v>0</v>
      </c>
      <c r="G655" s="80"/>
      <c r="I655" s="73"/>
      <c r="J655" s="73"/>
      <c r="K655" s="80"/>
      <c r="M655" s="73"/>
      <c r="N655" s="73"/>
    </row>
    <row r="656" spans="2:14">
      <c r="B656" s="78"/>
      <c r="C656" s="62"/>
      <c r="D656" s="86">
        <f t="shared" ca="1" si="30"/>
        <v>0</v>
      </c>
      <c r="E656" s="86">
        <f t="shared" ca="1" si="31"/>
        <v>0</v>
      </c>
      <c r="F656" s="86">
        <f t="shared" ca="1" si="32"/>
        <v>0</v>
      </c>
      <c r="G656" s="80"/>
      <c r="I656" s="73"/>
      <c r="J656" s="73"/>
      <c r="K656" s="80"/>
      <c r="M656" s="73"/>
      <c r="N656" s="73"/>
    </row>
    <row r="657" spans="2:14">
      <c r="B657" s="78"/>
      <c r="C657" s="62"/>
      <c r="D657" s="86">
        <f t="shared" ca="1" si="30"/>
        <v>0</v>
      </c>
      <c r="E657" s="86">
        <f t="shared" ca="1" si="31"/>
        <v>0</v>
      </c>
      <c r="F657" s="86">
        <f t="shared" ca="1" si="32"/>
        <v>0</v>
      </c>
      <c r="G657" s="80"/>
      <c r="I657" s="73"/>
      <c r="J657" s="73"/>
      <c r="K657" s="80"/>
      <c r="M657" s="73"/>
      <c r="N657" s="73"/>
    </row>
    <row r="658" spans="2:14">
      <c r="B658" s="78"/>
      <c r="C658" s="62"/>
      <c r="D658" s="86">
        <f t="shared" ca="1" si="30"/>
        <v>0</v>
      </c>
      <c r="E658" s="86">
        <f t="shared" ca="1" si="31"/>
        <v>0</v>
      </c>
      <c r="F658" s="86">
        <f t="shared" ca="1" si="32"/>
        <v>0</v>
      </c>
      <c r="G658" s="80"/>
      <c r="I658" s="73"/>
      <c r="J658" s="73"/>
      <c r="K658" s="80"/>
      <c r="M658" s="73"/>
      <c r="N658" s="73"/>
    </row>
    <row r="659" spans="2:14">
      <c r="B659" s="78"/>
      <c r="C659" s="62"/>
      <c r="D659" s="86">
        <f t="shared" ca="1" si="30"/>
        <v>0</v>
      </c>
      <c r="E659" s="86">
        <f t="shared" ca="1" si="31"/>
        <v>0</v>
      </c>
      <c r="F659" s="86">
        <f t="shared" ca="1" si="32"/>
        <v>0</v>
      </c>
      <c r="G659" s="80"/>
      <c r="I659" s="73"/>
      <c r="J659" s="73"/>
      <c r="K659" s="80"/>
      <c r="M659" s="73"/>
      <c r="N659" s="73"/>
    </row>
    <row r="660" spans="2:14">
      <c r="B660" s="78"/>
      <c r="C660" s="62"/>
      <c r="D660" s="86">
        <f t="shared" ca="1" si="30"/>
        <v>0</v>
      </c>
      <c r="E660" s="86">
        <f t="shared" ca="1" si="31"/>
        <v>0</v>
      </c>
      <c r="F660" s="86">
        <f t="shared" ca="1" si="32"/>
        <v>0</v>
      </c>
      <c r="G660" s="80"/>
      <c r="I660" s="73"/>
      <c r="J660" s="73"/>
      <c r="K660" s="80"/>
      <c r="M660" s="73"/>
      <c r="N660" s="73"/>
    </row>
    <row r="661" spans="2:14">
      <c r="B661" s="78"/>
      <c r="C661" s="62"/>
      <c r="D661" s="86">
        <f t="shared" ca="1" si="30"/>
        <v>0</v>
      </c>
      <c r="E661" s="86">
        <f t="shared" ca="1" si="31"/>
        <v>0</v>
      </c>
      <c r="F661" s="86">
        <f t="shared" ca="1" si="32"/>
        <v>0</v>
      </c>
      <c r="G661" s="80"/>
      <c r="I661" s="73"/>
      <c r="J661" s="73"/>
      <c r="K661" s="80"/>
      <c r="M661" s="73"/>
      <c r="N661" s="73"/>
    </row>
    <row r="662" spans="2:14">
      <c r="B662" s="78"/>
      <c r="C662" s="62"/>
      <c r="D662" s="86">
        <f t="shared" ca="1" si="30"/>
        <v>0</v>
      </c>
      <c r="E662" s="86">
        <f t="shared" ca="1" si="31"/>
        <v>0</v>
      </c>
      <c r="F662" s="86">
        <f t="shared" ca="1" si="32"/>
        <v>0</v>
      </c>
      <c r="G662" s="80"/>
      <c r="I662" s="73"/>
      <c r="J662" s="73"/>
      <c r="K662" s="80"/>
      <c r="M662" s="73"/>
      <c r="N662" s="73"/>
    </row>
    <row r="663" spans="2:14">
      <c r="B663" s="78"/>
      <c r="C663" s="62"/>
      <c r="D663" s="86">
        <f t="shared" ca="1" si="30"/>
        <v>0</v>
      </c>
      <c r="E663" s="86">
        <f t="shared" ca="1" si="31"/>
        <v>0</v>
      </c>
      <c r="F663" s="86">
        <f t="shared" ca="1" si="32"/>
        <v>0</v>
      </c>
      <c r="G663" s="80"/>
      <c r="I663" s="73"/>
      <c r="J663" s="73"/>
      <c r="K663" s="80"/>
      <c r="M663" s="73"/>
      <c r="N663" s="73"/>
    </row>
    <row r="664" spans="2:14">
      <c r="B664" s="78"/>
      <c r="C664" s="62"/>
      <c r="D664" s="86">
        <f t="shared" ca="1" si="30"/>
        <v>0</v>
      </c>
      <c r="E664" s="86">
        <f t="shared" ca="1" si="31"/>
        <v>0</v>
      </c>
      <c r="F664" s="86">
        <f t="shared" ca="1" si="32"/>
        <v>0</v>
      </c>
      <c r="G664" s="80"/>
      <c r="I664" s="73"/>
      <c r="J664" s="73"/>
      <c r="K664" s="80"/>
      <c r="M664" s="73"/>
      <c r="N664" s="73"/>
    </row>
    <row r="665" spans="2:14">
      <c r="B665" s="78"/>
      <c r="C665" s="62"/>
      <c r="D665" s="86">
        <f t="shared" ca="1" si="30"/>
        <v>0</v>
      </c>
      <c r="E665" s="86">
        <f t="shared" ca="1" si="31"/>
        <v>0</v>
      </c>
      <c r="F665" s="86">
        <f t="shared" ca="1" si="32"/>
        <v>0</v>
      </c>
      <c r="G665" s="80"/>
      <c r="I665" s="73"/>
      <c r="J665" s="73"/>
      <c r="K665" s="80"/>
      <c r="M665" s="73"/>
      <c r="N665" s="73"/>
    </row>
    <row r="666" spans="2:14">
      <c r="B666" s="78"/>
      <c r="C666" s="62"/>
      <c r="D666" s="86">
        <f t="shared" ca="1" si="30"/>
        <v>0</v>
      </c>
      <c r="E666" s="86">
        <f t="shared" ca="1" si="31"/>
        <v>0</v>
      </c>
      <c r="F666" s="86">
        <f t="shared" ca="1" si="32"/>
        <v>0</v>
      </c>
      <c r="G666" s="80"/>
      <c r="I666" s="73"/>
      <c r="J666" s="73"/>
      <c r="K666" s="80"/>
      <c r="M666" s="73"/>
      <c r="N666" s="73"/>
    </row>
    <row r="667" spans="2:14">
      <c r="B667" s="78"/>
      <c r="C667" s="62"/>
      <c r="D667" s="86">
        <f t="shared" ca="1" si="30"/>
        <v>0</v>
      </c>
      <c r="E667" s="86">
        <f t="shared" ca="1" si="31"/>
        <v>0</v>
      </c>
      <c r="F667" s="86">
        <f t="shared" ca="1" si="32"/>
        <v>0</v>
      </c>
      <c r="G667" s="80"/>
      <c r="I667" s="73"/>
      <c r="J667" s="73"/>
      <c r="K667" s="80"/>
      <c r="M667" s="73"/>
      <c r="N667" s="73"/>
    </row>
    <row r="668" spans="2:14">
      <c r="B668" s="78"/>
      <c r="C668" s="62"/>
      <c r="D668" s="86">
        <f t="shared" ca="1" si="30"/>
        <v>0</v>
      </c>
      <c r="E668" s="86">
        <f t="shared" ca="1" si="31"/>
        <v>0</v>
      </c>
      <c r="F668" s="86">
        <f t="shared" ca="1" si="32"/>
        <v>0</v>
      </c>
      <c r="G668" s="80"/>
      <c r="I668" s="73"/>
      <c r="J668" s="73"/>
      <c r="K668" s="80"/>
      <c r="M668" s="73"/>
      <c r="N668" s="73"/>
    </row>
    <row r="669" spans="2:14">
      <c r="B669" s="78"/>
      <c r="C669" s="62"/>
      <c r="D669" s="86">
        <f t="shared" ca="1" si="30"/>
        <v>0</v>
      </c>
      <c r="E669" s="86">
        <f t="shared" ca="1" si="31"/>
        <v>0</v>
      </c>
      <c r="F669" s="86">
        <f t="shared" ca="1" si="32"/>
        <v>0</v>
      </c>
      <c r="G669" s="80"/>
      <c r="I669" s="73"/>
      <c r="J669" s="73"/>
      <c r="K669" s="80"/>
      <c r="M669" s="73"/>
      <c r="N669" s="73"/>
    </row>
    <row r="670" spans="2:14">
      <c r="B670" s="78"/>
      <c r="C670" s="62"/>
      <c r="D670" s="86">
        <f t="shared" ca="1" si="30"/>
        <v>0</v>
      </c>
      <c r="E670" s="86">
        <f t="shared" ca="1" si="31"/>
        <v>0</v>
      </c>
      <c r="F670" s="86">
        <f t="shared" ca="1" si="32"/>
        <v>0</v>
      </c>
      <c r="G670" s="80"/>
      <c r="I670" s="73"/>
      <c r="J670" s="73"/>
      <c r="K670" s="80"/>
      <c r="M670" s="73"/>
      <c r="N670" s="73"/>
    </row>
    <row r="671" spans="2:14">
      <c r="B671" s="78"/>
      <c r="C671" s="62"/>
      <c r="D671" s="86">
        <f t="shared" ca="1" si="30"/>
        <v>0</v>
      </c>
      <c r="E671" s="86">
        <f t="shared" ca="1" si="31"/>
        <v>0</v>
      </c>
      <c r="F671" s="86">
        <f t="shared" ca="1" si="32"/>
        <v>0</v>
      </c>
      <c r="G671" s="80"/>
      <c r="I671" s="73"/>
      <c r="J671" s="73"/>
      <c r="K671" s="80"/>
      <c r="M671" s="73"/>
      <c r="N671" s="73"/>
    </row>
    <row r="672" spans="2:14">
      <c r="B672" s="78"/>
      <c r="C672" s="62"/>
      <c r="D672" s="86">
        <f t="shared" ca="1" si="30"/>
        <v>0</v>
      </c>
      <c r="E672" s="86">
        <f t="shared" ca="1" si="31"/>
        <v>0</v>
      </c>
      <c r="F672" s="86">
        <f t="shared" ca="1" si="32"/>
        <v>0</v>
      </c>
      <c r="G672" s="80"/>
      <c r="I672" s="73"/>
      <c r="J672" s="73"/>
      <c r="K672" s="80"/>
      <c r="M672" s="73"/>
      <c r="N672" s="73"/>
    </row>
    <row r="673" spans="2:14">
      <c r="B673" s="78"/>
      <c r="C673" s="62"/>
      <c r="D673" s="86">
        <f t="shared" ca="1" si="30"/>
        <v>0</v>
      </c>
      <c r="E673" s="86">
        <f t="shared" ca="1" si="31"/>
        <v>0</v>
      </c>
      <c r="F673" s="86">
        <f t="shared" ca="1" si="32"/>
        <v>0</v>
      </c>
      <c r="G673" s="80"/>
      <c r="I673" s="73"/>
      <c r="J673" s="73"/>
      <c r="K673" s="80"/>
      <c r="M673" s="73"/>
      <c r="N673" s="73"/>
    </row>
    <row r="674" spans="2:14">
      <c r="B674" s="78"/>
      <c r="C674" s="62"/>
      <c r="D674" s="86">
        <f t="shared" ca="1" si="30"/>
        <v>0</v>
      </c>
      <c r="E674" s="86">
        <f t="shared" ca="1" si="31"/>
        <v>0</v>
      </c>
      <c r="F674" s="86">
        <f t="shared" ca="1" si="32"/>
        <v>0</v>
      </c>
      <c r="G674" s="80"/>
      <c r="I674" s="73"/>
      <c r="J674" s="73"/>
      <c r="K674" s="80"/>
      <c r="M674" s="73"/>
      <c r="N674" s="73"/>
    </row>
    <row r="675" spans="2:14">
      <c r="B675" s="78"/>
      <c r="C675" s="62"/>
      <c r="D675" s="86">
        <f t="shared" ca="1" si="30"/>
        <v>0</v>
      </c>
      <c r="E675" s="86">
        <f t="shared" ca="1" si="31"/>
        <v>0</v>
      </c>
      <c r="F675" s="86">
        <f t="shared" ca="1" si="32"/>
        <v>0</v>
      </c>
      <c r="G675" s="80"/>
      <c r="I675" s="73"/>
      <c r="J675" s="73"/>
      <c r="K675" s="80"/>
      <c r="M675" s="73"/>
      <c r="N675" s="73"/>
    </row>
    <row r="676" spans="2:14">
      <c r="B676" s="78"/>
      <c r="C676" s="62"/>
      <c r="D676" s="86">
        <f t="shared" ca="1" si="30"/>
        <v>0</v>
      </c>
      <c r="E676" s="86">
        <f t="shared" ca="1" si="31"/>
        <v>0</v>
      </c>
      <c r="F676" s="86">
        <f t="shared" ca="1" si="32"/>
        <v>0</v>
      </c>
      <c r="G676" s="80"/>
      <c r="I676" s="73"/>
      <c r="J676" s="73"/>
      <c r="K676" s="80"/>
      <c r="M676" s="73"/>
      <c r="N676" s="73"/>
    </row>
    <row r="677" spans="2:14">
      <c r="B677" s="78"/>
      <c r="C677" s="62"/>
      <c r="D677" s="86">
        <f t="shared" ca="1" si="30"/>
        <v>0</v>
      </c>
      <c r="E677" s="86">
        <f t="shared" ca="1" si="31"/>
        <v>0</v>
      </c>
      <c r="F677" s="86">
        <f t="shared" ca="1" si="32"/>
        <v>0</v>
      </c>
      <c r="G677" s="80"/>
      <c r="I677" s="73"/>
      <c r="J677" s="73"/>
      <c r="K677" s="80"/>
      <c r="M677" s="73"/>
      <c r="N677" s="73"/>
    </row>
    <row r="678" spans="2:14">
      <c r="B678" s="78"/>
      <c r="C678" s="62"/>
      <c r="D678" s="86">
        <f t="shared" ca="1" si="30"/>
        <v>0</v>
      </c>
      <c r="E678" s="86">
        <f t="shared" ca="1" si="31"/>
        <v>0</v>
      </c>
      <c r="F678" s="86">
        <f t="shared" ca="1" si="32"/>
        <v>0</v>
      </c>
      <c r="G678" s="80"/>
      <c r="I678" s="73"/>
      <c r="J678" s="73"/>
      <c r="K678" s="80"/>
      <c r="M678" s="73"/>
      <c r="N678" s="73"/>
    </row>
    <row r="679" spans="2:14">
      <c r="B679" s="78"/>
      <c r="C679" s="62"/>
      <c r="D679" s="86">
        <f t="shared" ca="1" si="30"/>
        <v>0</v>
      </c>
      <c r="E679" s="86">
        <f t="shared" ca="1" si="31"/>
        <v>0</v>
      </c>
      <c r="F679" s="86">
        <f t="shared" ca="1" si="32"/>
        <v>0</v>
      </c>
      <c r="G679" s="80"/>
      <c r="I679" s="73"/>
      <c r="J679" s="73"/>
      <c r="K679" s="80"/>
      <c r="M679" s="73"/>
      <c r="N679" s="73"/>
    </row>
    <row r="680" spans="2:14">
      <c r="B680" s="78"/>
      <c r="C680" s="62"/>
      <c r="D680" s="86">
        <f t="shared" ca="1" si="30"/>
        <v>0</v>
      </c>
      <c r="E680" s="86">
        <f t="shared" ca="1" si="31"/>
        <v>0</v>
      </c>
      <c r="F680" s="86">
        <f t="shared" ca="1" si="32"/>
        <v>0</v>
      </c>
      <c r="G680" s="80"/>
      <c r="I680" s="73"/>
      <c r="J680" s="73"/>
      <c r="K680" s="80"/>
      <c r="M680" s="73"/>
      <c r="N680" s="73"/>
    </row>
    <row r="681" spans="2:14">
      <c r="B681" s="78"/>
      <c r="C681" s="62"/>
      <c r="D681" s="86">
        <f t="shared" ca="1" si="30"/>
        <v>0</v>
      </c>
      <c r="E681" s="86">
        <f t="shared" ca="1" si="31"/>
        <v>0</v>
      </c>
      <c r="F681" s="86">
        <f t="shared" ca="1" si="32"/>
        <v>0</v>
      </c>
      <c r="G681" s="80"/>
      <c r="I681" s="73"/>
      <c r="J681" s="73"/>
      <c r="K681" s="80"/>
      <c r="M681" s="73"/>
      <c r="N681" s="73"/>
    </row>
    <row r="682" spans="2:14">
      <c r="B682" s="78"/>
      <c r="C682" s="62"/>
      <c r="D682" s="86">
        <f t="shared" ca="1" si="30"/>
        <v>0</v>
      </c>
      <c r="E682" s="86">
        <f t="shared" ca="1" si="31"/>
        <v>0</v>
      </c>
      <c r="F682" s="86">
        <f t="shared" ca="1" si="32"/>
        <v>0</v>
      </c>
      <c r="G682" s="80"/>
      <c r="I682" s="73"/>
      <c r="J682" s="73"/>
      <c r="K682" s="80"/>
      <c r="M682" s="73"/>
      <c r="N682" s="73"/>
    </row>
    <row r="683" spans="2:14">
      <c r="B683" s="78"/>
      <c r="C683" s="62"/>
      <c r="D683" s="86">
        <f t="shared" ca="1" si="30"/>
        <v>0</v>
      </c>
      <c r="E683" s="86">
        <f t="shared" ca="1" si="31"/>
        <v>0</v>
      </c>
      <c r="F683" s="86">
        <f t="shared" ca="1" si="32"/>
        <v>0</v>
      </c>
      <c r="G683" s="80"/>
      <c r="I683" s="73"/>
      <c r="J683" s="73"/>
      <c r="K683" s="80"/>
      <c r="M683" s="73"/>
      <c r="N683" s="73"/>
    </row>
    <row r="684" spans="2:14">
      <c r="B684" s="78"/>
      <c r="C684" s="62"/>
      <c r="D684" s="86">
        <f t="shared" ca="1" si="30"/>
        <v>0</v>
      </c>
      <c r="E684" s="86">
        <f t="shared" ca="1" si="31"/>
        <v>0</v>
      </c>
      <c r="F684" s="86">
        <f t="shared" ca="1" si="32"/>
        <v>0</v>
      </c>
      <c r="G684" s="80"/>
      <c r="I684" s="73"/>
      <c r="J684" s="73"/>
      <c r="K684" s="80"/>
      <c r="M684" s="73"/>
      <c r="N684" s="73"/>
    </row>
    <row r="685" spans="2:14">
      <c r="B685" s="78"/>
      <c r="C685" s="62"/>
      <c r="D685" s="86">
        <f t="shared" ca="1" si="30"/>
        <v>0</v>
      </c>
      <c r="E685" s="86">
        <f t="shared" ca="1" si="31"/>
        <v>0</v>
      </c>
      <c r="F685" s="86">
        <f t="shared" ca="1" si="32"/>
        <v>0</v>
      </c>
      <c r="G685" s="80"/>
      <c r="I685" s="73"/>
      <c r="J685" s="73"/>
      <c r="K685" s="80"/>
      <c r="M685" s="73"/>
      <c r="N685" s="73"/>
    </row>
    <row r="686" spans="2:14">
      <c r="B686" s="78"/>
      <c r="C686" s="62"/>
      <c r="D686" s="86">
        <f t="shared" ca="1" si="30"/>
        <v>0</v>
      </c>
      <c r="E686" s="86">
        <f t="shared" ca="1" si="31"/>
        <v>0</v>
      </c>
      <c r="F686" s="86">
        <f t="shared" ca="1" si="32"/>
        <v>0</v>
      </c>
      <c r="G686" s="80"/>
      <c r="I686" s="73"/>
      <c r="J686" s="73"/>
      <c r="K686" s="80"/>
      <c r="M686" s="73"/>
      <c r="N686" s="73"/>
    </row>
    <row r="687" spans="2:14">
      <c r="B687" s="78"/>
      <c r="C687" s="62"/>
      <c r="D687" s="86">
        <f t="shared" ca="1" si="30"/>
        <v>0</v>
      </c>
      <c r="E687" s="86">
        <f t="shared" ca="1" si="31"/>
        <v>0</v>
      </c>
      <c r="F687" s="86">
        <f t="shared" ca="1" si="32"/>
        <v>0</v>
      </c>
      <c r="G687" s="80"/>
      <c r="I687" s="73"/>
      <c r="J687" s="73"/>
      <c r="K687" s="80"/>
      <c r="M687" s="73"/>
      <c r="N687" s="73"/>
    </row>
    <row r="688" spans="2:14">
      <c r="B688" s="78"/>
      <c r="C688" s="62"/>
      <c r="D688" s="86">
        <f t="shared" ca="1" si="30"/>
        <v>0</v>
      </c>
      <c r="E688" s="86">
        <f t="shared" ca="1" si="31"/>
        <v>0</v>
      </c>
      <c r="F688" s="86">
        <f t="shared" ca="1" si="32"/>
        <v>0</v>
      </c>
      <c r="G688" s="80"/>
      <c r="I688" s="73"/>
      <c r="J688" s="73"/>
      <c r="K688" s="80"/>
      <c r="M688" s="73"/>
      <c r="N688" s="73"/>
    </row>
    <row r="689" spans="2:14">
      <c r="B689" s="78"/>
      <c r="C689" s="62"/>
      <c r="D689" s="86">
        <f t="shared" ca="1" si="30"/>
        <v>0</v>
      </c>
      <c r="E689" s="86">
        <f t="shared" ca="1" si="31"/>
        <v>0</v>
      </c>
      <c r="F689" s="86">
        <f t="shared" ca="1" si="32"/>
        <v>0</v>
      </c>
      <c r="G689" s="80"/>
      <c r="I689" s="73"/>
      <c r="J689" s="73"/>
      <c r="K689" s="80"/>
      <c r="M689" s="73"/>
      <c r="N689" s="73"/>
    </row>
    <row r="690" spans="2:14">
      <c r="B690" s="78"/>
      <c r="C690" s="62"/>
      <c r="D690" s="86">
        <f t="shared" ca="1" si="30"/>
        <v>0</v>
      </c>
      <c r="E690" s="86">
        <f t="shared" ca="1" si="31"/>
        <v>0</v>
      </c>
      <c r="F690" s="86">
        <f t="shared" ca="1" si="32"/>
        <v>0</v>
      </c>
      <c r="G690" s="80"/>
      <c r="I690" s="73"/>
      <c r="J690" s="73"/>
      <c r="K690" s="80"/>
      <c r="M690" s="73"/>
      <c r="N690" s="73"/>
    </row>
    <row r="691" spans="2:14">
      <c r="B691" s="78"/>
      <c r="C691" s="62"/>
      <c r="D691" s="86">
        <f t="shared" ca="1" si="30"/>
        <v>0</v>
      </c>
      <c r="E691" s="86">
        <f t="shared" ca="1" si="31"/>
        <v>0</v>
      </c>
      <c r="F691" s="86">
        <f t="shared" ca="1" si="32"/>
        <v>0</v>
      </c>
      <c r="G691" s="80"/>
      <c r="I691" s="73"/>
      <c r="J691" s="73"/>
      <c r="K691" s="80"/>
      <c r="M691" s="73"/>
      <c r="N691" s="73"/>
    </row>
    <row r="692" spans="2:14">
      <c r="B692" s="78"/>
      <c r="C692" s="62"/>
      <c r="D692" s="86">
        <f t="shared" ca="1" si="30"/>
        <v>0</v>
      </c>
      <c r="E692" s="86">
        <f t="shared" ca="1" si="31"/>
        <v>0</v>
      </c>
      <c r="F692" s="86">
        <f t="shared" ca="1" si="32"/>
        <v>0</v>
      </c>
      <c r="G692" s="80"/>
      <c r="I692" s="73"/>
      <c r="J692" s="73"/>
      <c r="K692" s="80"/>
      <c r="M692" s="73"/>
      <c r="N692" s="73"/>
    </row>
    <row r="693" spans="2:14">
      <c r="B693" s="78"/>
      <c r="C693" s="62"/>
      <c r="D693" s="86">
        <f t="shared" ca="1" si="30"/>
        <v>0</v>
      </c>
      <c r="E693" s="86">
        <f t="shared" ca="1" si="31"/>
        <v>0</v>
      </c>
      <c r="F693" s="86">
        <f t="shared" ca="1" si="32"/>
        <v>0</v>
      </c>
      <c r="G693" s="80"/>
      <c r="I693" s="73"/>
      <c r="J693" s="73"/>
      <c r="K693" s="80"/>
      <c r="M693" s="73"/>
      <c r="N693" s="73"/>
    </row>
    <row r="694" spans="2:14">
      <c r="B694" s="78"/>
      <c r="C694" s="62"/>
      <c r="D694" s="86">
        <f t="shared" ca="1" si="30"/>
        <v>0</v>
      </c>
      <c r="E694" s="86">
        <f t="shared" ca="1" si="31"/>
        <v>0</v>
      </c>
      <c r="F694" s="86">
        <f t="shared" ca="1" si="32"/>
        <v>0</v>
      </c>
      <c r="G694" s="80"/>
      <c r="I694" s="73"/>
      <c r="J694" s="73"/>
      <c r="K694" s="80"/>
      <c r="M694" s="73"/>
      <c r="N694" s="73"/>
    </row>
    <row r="695" spans="2:14">
      <c r="B695" s="78"/>
      <c r="C695" s="62"/>
      <c r="D695" s="86">
        <f t="shared" ca="1" si="30"/>
        <v>0</v>
      </c>
      <c r="E695" s="86">
        <f t="shared" ca="1" si="31"/>
        <v>0</v>
      </c>
      <c r="F695" s="86">
        <f t="shared" ca="1" si="32"/>
        <v>0</v>
      </c>
      <c r="G695" s="80"/>
      <c r="I695" s="73"/>
      <c r="J695" s="73"/>
      <c r="K695" s="80"/>
      <c r="M695" s="73"/>
      <c r="N695" s="73"/>
    </row>
    <row r="696" spans="2:14">
      <c r="B696" s="78"/>
      <c r="C696" s="62"/>
      <c r="D696" s="86">
        <f t="shared" ca="1" si="30"/>
        <v>0</v>
      </c>
      <c r="E696" s="86">
        <f t="shared" ca="1" si="31"/>
        <v>0</v>
      </c>
      <c r="F696" s="86">
        <f t="shared" ca="1" si="32"/>
        <v>0</v>
      </c>
      <c r="G696" s="80"/>
      <c r="I696" s="73"/>
      <c r="J696" s="73"/>
      <c r="K696" s="80"/>
      <c r="M696" s="73"/>
      <c r="N696" s="73"/>
    </row>
    <row r="697" spans="2:14">
      <c r="B697" s="78"/>
      <c r="C697" s="62"/>
      <c r="D697" s="86">
        <f t="shared" ca="1" si="30"/>
        <v>0</v>
      </c>
      <c r="E697" s="86">
        <f t="shared" ca="1" si="31"/>
        <v>0</v>
      </c>
      <c r="F697" s="86">
        <f t="shared" ca="1" si="32"/>
        <v>0</v>
      </c>
      <c r="G697" s="80"/>
      <c r="I697" s="73"/>
      <c r="J697" s="73"/>
      <c r="K697" s="80"/>
      <c r="M697" s="73"/>
      <c r="N697" s="73"/>
    </row>
    <row r="698" spans="2:14">
      <c r="B698" s="78"/>
      <c r="C698" s="62"/>
      <c r="D698" s="86">
        <f t="shared" ca="1" si="30"/>
        <v>0</v>
      </c>
      <c r="E698" s="86">
        <f t="shared" ca="1" si="31"/>
        <v>0</v>
      </c>
      <c r="F698" s="86">
        <f t="shared" ca="1" si="32"/>
        <v>0</v>
      </c>
      <c r="G698" s="80"/>
      <c r="I698" s="73"/>
      <c r="J698" s="73"/>
      <c r="K698" s="80"/>
      <c r="M698" s="73"/>
      <c r="N698" s="73"/>
    </row>
    <row r="699" spans="2:14">
      <c r="B699" s="78"/>
      <c r="C699" s="62"/>
      <c r="D699" s="86">
        <f t="shared" ca="1" si="30"/>
        <v>0</v>
      </c>
      <c r="E699" s="86">
        <f t="shared" ca="1" si="31"/>
        <v>0</v>
      </c>
      <c r="F699" s="86">
        <f t="shared" ca="1" si="32"/>
        <v>0</v>
      </c>
      <c r="G699" s="80"/>
      <c r="I699" s="73"/>
      <c r="J699" s="73"/>
      <c r="K699" s="80"/>
      <c r="M699" s="73"/>
      <c r="N699" s="73"/>
    </row>
    <row r="700" spans="2:14">
      <c r="B700" s="78"/>
      <c r="C700" s="62"/>
      <c r="D700" s="86">
        <f t="shared" ca="1" si="30"/>
        <v>0</v>
      </c>
      <c r="E700" s="86">
        <f t="shared" ca="1" si="31"/>
        <v>0</v>
      </c>
      <c r="F700" s="86">
        <f t="shared" ca="1" si="32"/>
        <v>0</v>
      </c>
      <c r="G700" s="80"/>
      <c r="I700" s="73"/>
      <c r="J700" s="73"/>
      <c r="K700" s="80"/>
      <c r="M700" s="73"/>
      <c r="N700" s="73"/>
    </row>
    <row r="701" spans="2:14">
      <c r="B701" s="78"/>
      <c r="C701" s="62"/>
      <c r="D701" s="86">
        <f t="shared" ca="1" si="30"/>
        <v>0</v>
      </c>
      <c r="E701" s="86">
        <f t="shared" ca="1" si="31"/>
        <v>0</v>
      </c>
      <c r="F701" s="86">
        <f t="shared" ca="1" si="32"/>
        <v>0</v>
      </c>
      <c r="G701" s="80"/>
      <c r="I701" s="73"/>
      <c r="J701" s="73"/>
      <c r="K701" s="80"/>
      <c r="M701" s="73"/>
      <c r="N701" s="73"/>
    </row>
    <row r="702" spans="2:14">
      <c r="B702" s="78"/>
      <c r="C702" s="62"/>
      <c r="D702" s="86">
        <f t="shared" ca="1" si="30"/>
        <v>0</v>
      </c>
      <c r="E702" s="86">
        <f t="shared" ca="1" si="31"/>
        <v>0</v>
      </c>
      <c r="F702" s="86">
        <f t="shared" ca="1" si="32"/>
        <v>0</v>
      </c>
      <c r="G702" s="80"/>
      <c r="I702" s="73"/>
      <c r="J702" s="73"/>
      <c r="K702" s="80"/>
      <c r="M702" s="73"/>
      <c r="N702" s="73"/>
    </row>
    <row r="703" spans="2:14">
      <c r="B703" s="78"/>
      <c r="C703" s="62"/>
      <c r="D703" s="86">
        <f t="shared" ca="1" si="30"/>
        <v>0</v>
      </c>
      <c r="E703" s="86">
        <f t="shared" ca="1" si="31"/>
        <v>0</v>
      </c>
      <c r="F703" s="86">
        <f t="shared" ca="1" si="32"/>
        <v>0</v>
      </c>
      <c r="G703" s="80"/>
      <c r="I703" s="73"/>
      <c r="J703" s="73"/>
      <c r="K703" s="80"/>
      <c r="M703" s="73"/>
      <c r="N703" s="73"/>
    </row>
    <row r="704" spans="2:14">
      <c r="B704" s="78"/>
      <c r="C704" s="62"/>
      <c r="D704" s="86">
        <f t="shared" ca="1" si="30"/>
        <v>0</v>
      </c>
      <c r="E704" s="86">
        <f t="shared" ca="1" si="31"/>
        <v>0</v>
      </c>
      <c r="F704" s="86">
        <f t="shared" ca="1" si="32"/>
        <v>0</v>
      </c>
      <c r="G704" s="80"/>
      <c r="I704" s="73"/>
      <c r="J704" s="73"/>
      <c r="K704" s="80"/>
      <c r="M704" s="73"/>
      <c r="N704" s="73"/>
    </row>
    <row r="705" spans="2:14">
      <c r="B705" s="78"/>
      <c r="C705" s="62"/>
      <c r="D705" s="86">
        <f t="shared" ca="1" si="30"/>
        <v>0</v>
      </c>
      <c r="E705" s="86">
        <f t="shared" ca="1" si="31"/>
        <v>0</v>
      </c>
      <c r="F705" s="86">
        <f t="shared" ca="1" si="32"/>
        <v>0</v>
      </c>
      <c r="G705" s="80"/>
      <c r="I705" s="73"/>
      <c r="J705" s="73"/>
      <c r="K705" s="80"/>
      <c r="M705" s="73"/>
      <c r="N705" s="73"/>
    </row>
    <row r="706" spans="2:14">
      <c r="B706" s="78"/>
      <c r="C706" s="62"/>
      <c r="D706" s="86">
        <f t="shared" ca="1" si="30"/>
        <v>0</v>
      </c>
      <c r="E706" s="86">
        <f t="shared" ca="1" si="31"/>
        <v>0</v>
      </c>
      <c r="F706" s="86">
        <f t="shared" ca="1" si="32"/>
        <v>0</v>
      </c>
      <c r="G706" s="80"/>
      <c r="I706" s="73"/>
      <c r="J706" s="73"/>
      <c r="K706" s="80"/>
      <c r="M706" s="73"/>
      <c r="N706" s="73"/>
    </row>
    <row r="707" spans="2:14">
      <c r="B707" s="78"/>
      <c r="C707" s="62"/>
      <c r="D707" s="86">
        <f t="shared" ca="1" si="30"/>
        <v>0</v>
      </c>
      <c r="E707" s="86">
        <f t="shared" ca="1" si="31"/>
        <v>0</v>
      </c>
      <c r="F707" s="86">
        <f t="shared" ca="1" si="32"/>
        <v>0</v>
      </c>
      <c r="G707" s="80"/>
      <c r="I707" s="73"/>
      <c r="J707" s="73"/>
      <c r="K707" s="80"/>
      <c r="M707" s="73"/>
      <c r="N707" s="73"/>
    </row>
    <row r="708" spans="2:14">
      <c r="B708" s="78"/>
      <c r="C708" s="62"/>
      <c r="D708" s="86">
        <f t="shared" ref="D708:D771" ca="1" si="33">SUMIF($I$4:$J$5001,B708,$J$4:$J$5001)</f>
        <v>0</v>
      </c>
      <c r="E708" s="86">
        <f t="shared" ref="E708:E771" ca="1" si="34">SUMIF(M708:N1573,B708,N708:N1573)</f>
        <v>0</v>
      </c>
      <c r="F708" s="86">
        <f t="shared" ca="1" si="32"/>
        <v>0</v>
      </c>
      <c r="G708" s="80"/>
      <c r="I708" s="73"/>
      <c r="J708" s="73"/>
      <c r="K708" s="80"/>
      <c r="M708" s="73"/>
      <c r="N708" s="73"/>
    </row>
    <row r="709" spans="2:14">
      <c r="B709" s="78"/>
      <c r="C709" s="62"/>
      <c r="D709" s="86">
        <f t="shared" ca="1" si="33"/>
        <v>0</v>
      </c>
      <c r="E709" s="86">
        <f t="shared" ca="1" si="34"/>
        <v>0</v>
      </c>
      <c r="F709" s="86">
        <f t="shared" ref="F709:F772" ca="1" si="35">C709+D709-E709</f>
        <v>0</v>
      </c>
      <c r="G709" s="80"/>
      <c r="I709" s="73"/>
      <c r="J709" s="73"/>
      <c r="K709" s="80"/>
      <c r="M709" s="73"/>
      <c r="N709" s="73"/>
    </row>
    <row r="710" spans="2:14">
      <c r="B710" s="78"/>
      <c r="C710" s="62"/>
      <c r="D710" s="86">
        <f t="shared" ca="1" si="33"/>
        <v>0</v>
      </c>
      <c r="E710" s="86">
        <f t="shared" ca="1" si="34"/>
        <v>0</v>
      </c>
      <c r="F710" s="86">
        <f t="shared" ca="1" si="35"/>
        <v>0</v>
      </c>
      <c r="G710" s="80"/>
      <c r="I710" s="73"/>
      <c r="J710" s="73"/>
      <c r="K710" s="80"/>
      <c r="M710" s="73"/>
      <c r="N710" s="73"/>
    </row>
    <row r="711" spans="2:14">
      <c r="B711" s="78"/>
      <c r="C711" s="62"/>
      <c r="D711" s="86">
        <f t="shared" ca="1" si="33"/>
        <v>0</v>
      </c>
      <c r="E711" s="86">
        <f t="shared" ca="1" si="34"/>
        <v>0</v>
      </c>
      <c r="F711" s="86">
        <f t="shared" ca="1" si="35"/>
        <v>0</v>
      </c>
      <c r="G711" s="80"/>
      <c r="I711" s="73"/>
      <c r="J711" s="73"/>
      <c r="K711" s="80"/>
      <c r="M711" s="73"/>
      <c r="N711" s="73"/>
    </row>
    <row r="712" spans="2:14">
      <c r="B712" s="78"/>
      <c r="C712" s="62"/>
      <c r="D712" s="86">
        <f t="shared" ca="1" si="33"/>
        <v>0</v>
      </c>
      <c r="E712" s="86">
        <f t="shared" ca="1" si="34"/>
        <v>0</v>
      </c>
      <c r="F712" s="86">
        <f t="shared" ca="1" si="35"/>
        <v>0</v>
      </c>
      <c r="G712" s="80"/>
      <c r="I712" s="73"/>
      <c r="J712" s="73"/>
      <c r="K712" s="80"/>
      <c r="M712" s="73"/>
      <c r="N712" s="73"/>
    </row>
    <row r="713" spans="2:14">
      <c r="B713" s="78"/>
      <c r="C713" s="62"/>
      <c r="D713" s="86">
        <f t="shared" ca="1" si="33"/>
        <v>0</v>
      </c>
      <c r="E713" s="86">
        <f t="shared" ca="1" si="34"/>
        <v>0</v>
      </c>
      <c r="F713" s="86">
        <f t="shared" ca="1" si="35"/>
        <v>0</v>
      </c>
      <c r="G713" s="80"/>
      <c r="I713" s="73"/>
      <c r="J713" s="73"/>
      <c r="K713" s="80"/>
      <c r="M713" s="73"/>
      <c r="N713" s="73"/>
    </row>
    <row r="714" spans="2:14">
      <c r="B714" s="78"/>
      <c r="C714" s="62"/>
      <c r="D714" s="86">
        <f t="shared" ca="1" si="33"/>
        <v>0</v>
      </c>
      <c r="E714" s="86">
        <f t="shared" ca="1" si="34"/>
        <v>0</v>
      </c>
      <c r="F714" s="86">
        <f t="shared" ca="1" si="35"/>
        <v>0</v>
      </c>
      <c r="G714" s="80"/>
      <c r="I714" s="73"/>
      <c r="J714" s="73"/>
      <c r="K714" s="80"/>
      <c r="M714" s="73"/>
      <c r="N714" s="73"/>
    </row>
    <row r="715" spans="2:14">
      <c r="B715" s="78"/>
      <c r="C715" s="62"/>
      <c r="D715" s="86">
        <f t="shared" ca="1" si="33"/>
        <v>0</v>
      </c>
      <c r="E715" s="86">
        <f t="shared" ca="1" si="34"/>
        <v>0</v>
      </c>
      <c r="F715" s="86">
        <f t="shared" ca="1" si="35"/>
        <v>0</v>
      </c>
      <c r="G715" s="80"/>
      <c r="I715" s="73"/>
      <c r="J715" s="73"/>
      <c r="K715" s="80"/>
      <c r="M715" s="73"/>
      <c r="N715" s="73"/>
    </row>
    <row r="716" spans="2:14">
      <c r="B716" s="78"/>
      <c r="C716" s="62"/>
      <c r="D716" s="86">
        <f t="shared" ca="1" si="33"/>
        <v>0</v>
      </c>
      <c r="E716" s="86">
        <f t="shared" ca="1" si="34"/>
        <v>0</v>
      </c>
      <c r="F716" s="86">
        <f t="shared" ca="1" si="35"/>
        <v>0</v>
      </c>
      <c r="G716" s="80"/>
      <c r="I716" s="73"/>
      <c r="J716" s="73"/>
      <c r="K716" s="80"/>
      <c r="M716" s="73"/>
      <c r="N716" s="73"/>
    </row>
    <row r="717" spans="2:14">
      <c r="B717" s="78"/>
      <c r="C717" s="62"/>
      <c r="D717" s="86">
        <f t="shared" ca="1" si="33"/>
        <v>0</v>
      </c>
      <c r="E717" s="86">
        <f t="shared" ca="1" si="34"/>
        <v>0</v>
      </c>
      <c r="F717" s="86">
        <f t="shared" ca="1" si="35"/>
        <v>0</v>
      </c>
      <c r="G717" s="80"/>
      <c r="I717" s="73"/>
      <c r="J717" s="73"/>
      <c r="K717" s="80"/>
      <c r="M717" s="73"/>
      <c r="N717" s="73"/>
    </row>
    <row r="718" spans="2:14">
      <c r="B718" s="78"/>
      <c r="C718" s="62"/>
      <c r="D718" s="86">
        <f t="shared" ca="1" si="33"/>
        <v>0</v>
      </c>
      <c r="E718" s="86">
        <f t="shared" ca="1" si="34"/>
        <v>0</v>
      </c>
      <c r="F718" s="86">
        <f t="shared" ca="1" si="35"/>
        <v>0</v>
      </c>
      <c r="G718" s="80"/>
      <c r="I718" s="73"/>
      <c r="J718" s="73"/>
      <c r="K718" s="80"/>
      <c r="M718" s="73"/>
      <c r="N718" s="73"/>
    </row>
    <row r="719" spans="2:14">
      <c r="B719" s="78"/>
      <c r="C719" s="62"/>
      <c r="D719" s="86">
        <f t="shared" ca="1" si="33"/>
        <v>0</v>
      </c>
      <c r="E719" s="86">
        <f t="shared" ca="1" si="34"/>
        <v>0</v>
      </c>
      <c r="F719" s="86">
        <f t="shared" ca="1" si="35"/>
        <v>0</v>
      </c>
      <c r="G719" s="80"/>
      <c r="I719" s="73"/>
      <c r="J719" s="73"/>
      <c r="K719" s="80"/>
      <c r="M719" s="73"/>
      <c r="N719" s="73"/>
    </row>
    <row r="720" spans="2:14">
      <c r="B720" s="78"/>
      <c r="C720" s="62"/>
      <c r="D720" s="86">
        <f t="shared" ca="1" si="33"/>
        <v>0</v>
      </c>
      <c r="E720" s="86">
        <f t="shared" ca="1" si="34"/>
        <v>0</v>
      </c>
      <c r="F720" s="86">
        <f t="shared" ca="1" si="35"/>
        <v>0</v>
      </c>
      <c r="G720" s="80"/>
      <c r="I720" s="73"/>
      <c r="J720" s="73"/>
      <c r="K720" s="80"/>
      <c r="M720" s="73"/>
      <c r="N720" s="73"/>
    </row>
    <row r="721" spans="2:14">
      <c r="B721" s="78"/>
      <c r="C721" s="62"/>
      <c r="D721" s="86">
        <f t="shared" ca="1" si="33"/>
        <v>0</v>
      </c>
      <c r="E721" s="86">
        <f t="shared" ca="1" si="34"/>
        <v>0</v>
      </c>
      <c r="F721" s="86">
        <f t="shared" ca="1" si="35"/>
        <v>0</v>
      </c>
      <c r="G721" s="80"/>
      <c r="I721" s="73"/>
      <c r="J721" s="73"/>
      <c r="K721" s="80"/>
      <c r="M721" s="73"/>
      <c r="N721" s="73"/>
    </row>
    <row r="722" spans="2:14">
      <c r="B722" s="78"/>
      <c r="C722" s="62"/>
      <c r="D722" s="86">
        <f t="shared" ca="1" si="33"/>
        <v>0</v>
      </c>
      <c r="E722" s="86">
        <f t="shared" ca="1" si="34"/>
        <v>0</v>
      </c>
      <c r="F722" s="86">
        <f t="shared" ca="1" si="35"/>
        <v>0</v>
      </c>
      <c r="G722" s="80"/>
      <c r="I722" s="73"/>
      <c r="J722" s="73"/>
      <c r="K722" s="80"/>
      <c r="M722" s="73"/>
      <c r="N722" s="73"/>
    </row>
    <row r="723" spans="2:14">
      <c r="B723" s="78"/>
      <c r="C723" s="62"/>
      <c r="D723" s="86">
        <f t="shared" ca="1" si="33"/>
        <v>0</v>
      </c>
      <c r="E723" s="86">
        <f t="shared" ca="1" si="34"/>
        <v>0</v>
      </c>
      <c r="F723" s="86">
        <f t="shared" ca="1" si="35"/>
        <v>0</v>
      </c>
      <c r="G723" s="80"/>
      <c r="I723" s="73"/>
      <c r="J723" s="73"/>
      <c r="K723" s="80"/>
      <c r="M723" s="73"/>
      <c r="N723" s="73"/>
    </row>
    <row r="724" spans="2:14">
      <c r="B724" s="78"/>
      <c r="C724" s="62"/>
      <c r="D724" s="86">
        <f t="shared" ca="1" si="33"/>
        <v>0</v>
      </c>
      <c r="E724" s="86">
        <f t="shared" ca="1" si="34"/>
        <v>0</v>
      </c>
      <c r="F724" s="86">
        <f t="shared" ca="1" si="35"/>
        <v>0</v>
      </c>
      <c r="G724" s="80"/>
      <c r="I724" s="73"/>
      <c r="J724" s="73"/>
      <c r="K724" s="80"/>
      <c r="M724" s="73"/>
      <c r="N724" s="73"/>
    </row>
    <row r="725" spans="2:14">
      <c r="B725" s="78"/>
      <c r="C725" s="62"/>
      <c r="D725" s="86">
        <f t="shared" ca="1" si="33"/>
        <v>0</v>
      </c>
      <c r="E725" s="86">
        <f t="shared" ca="1" si="34"/>
        <v>0</v>
      </c>
      <c r="F725" s="86">
        <f t="shared" ca="1" si="35"/>
        <v>0</v>
      </c>
      <c r="G725" s="80"/>
      <c r="I725" s="73"/>
      <c r="J725" s="73"/>
      <c r="K725" s="80"/>
      <c r="M725" s="73"/>
      <c r="N725" s="73"/>
    </row>
    <row r="726" spans="2:14">
      <c r="B726" s="78"/>
      <c r="C726" s="62"/>
      <c r="D726" s="86">
        <f t="shared" ca="1" si="33"/>
        <v>0</v>
      </c>
      <c r="E726" s="86">
        <f t="shared" ca="1" si="34"/>
        <v>0</v>
      </c>
      <c r="F726" s="86">
        <f t="shared" ca="1" si="35"/>
        <v>0</v>
      </c>
      <c r="G726" s="80"/>
      <c r="I726" s="73"/>
      <c r="J726" s="73"/>
      <c r="K726" s="80"/>
      <c r="M726" s="73"/>
      <c r="N726" s="73"/>
    </row>
    <row r="727" spans="2:14">
      <c r="B727" s="78"/>
      <c r="C727" s="62"/>
      <c r="D727" s="86">
        <f t="shared" ca="1" si="33"/>
        <v>0</v>
      </c>
      <c r="E727" s="86">
        <f t="shared" ca="1" si="34"/>
        <v>0</v>
      </c>
      <c r="F727" s="86">
        <f t="shared" ca="1" si="35"/>
        <v>0</v>
      </c>
      <c r="G727" s="80"/>
      <c r="I727" s="73"/>
      <c r="J727" s="73"/>
      <c r="K727" s="80"/>
      <c r="M727" s="73"/>
      <c r="N727" s="73"/>
    </row>
    <row r="728" spans="2:14">
      <c r="B728" s="78"/>
      <c r="C728" s="62"/>
      <c r="D728" s="86">
        <f t="shared" ca="1" si="33"/>
        <v>0</v>
      </c>
      <c r="E728" s="86">
        <f t="shared" ca="1" si="34"/>
        <v>0</v>
      </c>
      <c r="F728" s="86">
        <f t="shared" ca="1" si="35"/>
        <v>0</v>
      </c>
      <c r="G728" s="80"/>
      <c r="I728" s="73"/>
      <c r="J728" s="73"/>
      <c r="K728" s="80"/>
      <c r="M728" s="73"/>
      <c r="N728" s="73"/>
    </row>
    <row r="729" spans="2:14">
      <c r="B729" s="78"/>
      <c r="C729" s="62"/>
      <c r="D729" s="86">
        <f t="shared" ca="1" si="33"/>
        <v>0</v>
      </c>
      <c r="E729" s="86">
        <f t="shared" ca="1" si="34"/>
        <v>0</v>
      </c>
      <c r="F729" s="86">
        <f t="shared" ca="1" si="35"/>
        <v>0</v>
      </c>
      <c r="G729" s="80"/>
      <c r="I729" s="73"/>
      <c r="J729" s="73"/>
      <c r="K729" s="80"/>
      <c r="M729" s="73"/>
      <c r="N729" s="73"/>
    </row>
    <row r="730" spans="2:14">
      <c r="B730" s="78"/>
      <c r="C730" s="62"/>
      <c r="D730" s="86">
        <f t="shared" ca="1" si="33"/>
        <v>0</v>
      </c>
      <c r="E730" s="86">
        <f t="shared" ca="1" si="34"/>
        <v>0</v>
      </c>
      <c r="F730" s="86">
        <f t="shared" ca="1" si="35"/>
        <v>0</v>
      </c>
      <c r="G730" s="80"/>
      <c r="I730" s="73"/>
      <c r="J730" s="73"/>
      <c r="K730" s="80"/>
      <c r="M730" s="73"/>
      <c r="N730" s="73"/>
    </row>
    <row r="731" spans="2:14">
      <c r="B731" s="78"/>
      <c r="C731" s="62"/>
      <c r="D731" s="86">
        <f t="shared" ca="1" si="33"/>
        <v>0</v>
      </c>
      <c r="E731" s="86">
        <f t="shared" ca="1" si="34"/>
        <v>0</v>
      </c>
      <c r="F731" s="86">
        <f t="shared" ca="1" si="35"/>
        <v>0</v>
      </c>
      <c r="G731" s="80"/>
      <c r="I731" s="73"/>
      <c r="J731" s="73"/>
      <c r="K731" s="80"/>
      <c r="M731" s="73"/>
      <c r="N731" s="73"/>
    </row>
    <row r="732" spans="2:14">
      <c r="B732" s="78"/>
      <c r="C732" s="62"/>
      <c r="D732" s="86">
        <f t="shared" ca="1" si="33"/>
        <v>0</v>
      </c>
      <c r="E732" s="86">
        <f t="shared" ca="1" si="34"/>
        <v>0</v>
      </c>
      <c r="F732" s="86">
        <f t="shared" ca="1" si="35"/>
        <v>0</v>
      </c>
      <c r="G732" s="80"/>
      <c r="I732" s="73"/>
      <c r="J732" s="73"/>
      <c r="K732" s="80"/>
      <c r="M732" s="73"/>
      <c r="N732" s="73"/>
    </row>
    <row r="733" spans="2:14">
      <c r="B733" s="78"/>
      <c r="C733" s="62"/>
      <c r="D733" s="86">
        <f t="shared" ca="1" si="33"/>
        <v>0</v>
      </c>
      <c r="E733" s="86">
        <f t="shared" ca="1" si="34"/>
        <v>0</v>
      </c>
      <c r="F733" s="86">
        <f t="shared" ca="1" si="35"/>
        <v>0</v>
      </c>
      <c r="G733" s="80"/>
      <c r="I733" s="73"/>
      <c r="J733" s="73"/>
      <c r="K733" s="80"/>
      <c r="M733" s="73"/>
      <c r="N733" s="73"/>
    </row>
    <row r="734" spans="2:14">
      <c r="B734" s="78"/>
      <c r="C734" s="62"/>
      <c r="D734" s="86">
        <f t="shared" ca="1" si="33"/>
        <v>0</v>
      </c>
      <c r="E734" s="86">
        <f t="shared" ca="1" si="34"/>
        <v>0</v>
      </c>
      <c r="F734" s="86">
        <f t="shared" ca="1" si="35"/>
        <v>0</v>
      </c>
      <c r="G734" s="80"/>
      <c r="I734" s="73"/>
      <c r="J734" s="73"/>
      <c r="K734" s="80"/>
      <c r="M734" s="73"/>
      <c r="N734" s="73"/>
    </row>
    <row r="735" spans="2:14">
      <c r="B735" s="78"/>
      <c r="C735" s="62"/>
      <c r="D735" s="86">
        <f t="shared" ca="1" si="33"/>
        <v>0</v>
      </c>
      <c r="E735" s="86">
        <f t="shared" ca="1" si="34"/>
        <v>0</v>
      </c>
      <c r="F735" s="86">
        <f t="shared" ca="1" si="35"/>
        <v>0</v>
      </c>
      <c r="G735" s="80"/>
      <c r="I735" s="73"/>
      <c r="J735" s="73"/>
      <c r="K735" s="80"/>
      <c r="M735" s="73"/>
      <c r="N735" s="73"/>
    </row>
    <row r="736" spans="2:14">
      <c r="B736" s="78"/>
      <c r="C736" s="62"/>
      <c r="D736" s="86">
        <f t="shared" ca="1" si="33"/>
        <v>0</v>
      </c>
      <c r="E736" s="86">
        <f t="shared" ca="1" si="34"/>
        <v>0</v>
      </c>
      <c r="F736" s="86">
        <f t="shared" ca="1" si="35"/>
        <v>0</v>
      </c>
      <c r="G736" s="80"/>
      <c r="I736" s="73"/>
      <c r="J736" s="73"/>
      <c r="K736" s="80"/>
      <c r="M736" s="73"/>
      <c r="N736" s="73"/>
    </row>
    <row r="737" spans="2:14">
      <c r="B737" s="78"/>
      <c r="C737" s="62"/>
      <c r="D737" s="86">
        <f t="shared" ca="1" si="33"/>
        <v>0</v>
      </c>
      <c r="E737" s="86">
        <f t="shared" ca="1" si="34"/>
        <v>0</v>
      </c>
      <c r="F737" s="86">
        <f t="shared" ca="1" si="35"/>
        <v>0</v>
      </c>
      <c r="G737" s="80"/>
      <c r="I737" s="73"/>
      <c r="J737" s="73"/>
      <c r="K737" s="80"/>
      <c r="M737" s="73"/>
      <c r="N737" s="73"/>
    </row>
    <row r="738" spans="2:14">
      <c r="B738" s="78"/>
      <c r="C738" s="62"/>
      <c r="D738" s="86">
        <f t="shared" ca="1" si="33"/>
        <v>0</v>
      </c>
      <c r="E738" s="86">
        <f t="shared" ca="1" si="34"/>
        <v>0</v>
      </c>
      <c r="F738" s="86">
        <f t="shared" ca="1" si="35"/>
        <v>0</v>
      </c>
      <c r="G738" s="80"/>
      <c r="I738" s="73"/>
      <c r="J738" s="73"/>
      <c r="K738" s="80"/>
      <c r="M738" s="73"/>
      <c r="N738" s="73"/>
    </row>
    <row r="739" spans="2:14">
      <c r="B739" s="78"/>
      <c r="C739" s="62"/>
      <c r="D739" s="86">
        <f t="shared" ca="1" si="33"/>
        <v>0</v>
      </c>
      <c r="E739" s="86">
        <f t="shared" ca="1" si="34"/>
        <v>0</v>
      </c>
      <c r="F739" s="86">
        <f t="shared" ca="1" si="35"/>
        <v>0</v>
      </c>
      <c r="G739" s="80"/>
      <c r="I739" s="73"/>
      <c r="J739" s="73"/>
      <c r="K739" s="80"/>
      <c r="M739" s="73"/>
      <c r="N739" s="73"/>
    </row>
    <row r="740" spans="2:14">
      <c r="B740" s="78"/>
      <c r="C740" s="62"/>
      <c r="D740" s="86">
        <f t="shared" ca="1" si="33"/>
        <v>0</v>
      </c>
      <c r="E740" s="86">
        <f t="shared" ca="1" si="34"/>
        <v>0</v>
      </c>
      <c r="F740" s="86">
        <f t="shared" ca="1" si="35"/>
        <v>0</v>
      </c>
      <c r="G740" s="80"/>
      <c r="I740" s="73"/>
      <c r="J740" s="73"/>
      <c r="K740" s="80"/>
      <c r="M740" s="73"/>
      <c r="N740" s="73"/>
    </row>
    <row r="741" spans="2:14">
      <c r="B741" s="78"/>
      <c r="C741" s="62"/>
      <c r="D741" s="86">
        <f t="shared" ca="1" si="33"/>
        <v>0</v>
      </c>
      <c r="E741" s="86">
        <f t="shared" ca="1" si="34"/>
        <v>0</v>
      </c>
      <c r="F741" s="86">
        <f t="shared" ca="1" si="35"/>
        <v>0</v>
      </c>
      <c r="G741" s="80"/>
      <c r="I741" s="73"/>
      <c r="J741" s="73"/>
      <c r="K741" s="80"/>
      <c r="M741" s="73"/>
      <c r="N741" s="73"/>
    </row>
    <row r="742" spans="2:14">
      <c r="B742" s="78"/>
      <c r="C742" s="62"/>
      <c r="D742" s="86">
        <f t="shared" ca="1" si="33"/>
        <v>0</v>
      </c>
      <c r="E742" s="86">
        <f t="shared" ca="1" si="34"/>
        <v>0</v>
      </c>
      <c r="F742" s="86">
        <f t="shared" ca="1" si="35"/>
        <v>0</v>
      </c>
      <c r="G742" s="80"/>
      <c r="I742" s="73"/>
      <c r="J742" s="73"/>
      <c r="K742" s="80"/>
      <c r="M742" s="73"/>
      <c r="N742" s="73"/>
    </row>
    <row r="743" spans="2:14">
      <c r="B743" s="78"/>
      <c r="C743" s="62"/>
      <c r="D743" s="86">
        <f t="shared" ca="1" si="33"/>
        <v>0</v>
      </c>
      <c r="E743" s="86">
        <f t="shared" ca="1" si="34"/>
        <v>0</v>
      </c>
      <c r="F743" s="86">
        <f t="shared" ca="1" si="35"/>
        <v>0</v>
      </c>
      <c r="G743" s="80"/>
      <c r="I743" s="73"/>
      <c r="J743" s="73"/>
      <c r="K743" s="80"/>
      <c r="M743" s="73"/>
      <c r="N743" s="73"/>
    </row>
    <row r="744" spans="2:14">
      <c r="B744" s="78"/>
      <c r="C744" s="62"/>
      <c r="D744" s="86">
        <f t="shared" ca="1" si="33"/>
        <v>0</v>
      </c>
      <c r="E744" s="86">
        <f t="shared" ca="1" si="34"/>
        <v>0</v>
      </c>
      <c r="F744" s="86">
        <f t="shared" ca="1" si="35"/>
        <v>0</v>
      </c>
      <c r="G744" s="80"/>
      <c r="I744" s="73"/>
      <c r="J744" s="73"/>
      <c r="K744" s="80"/>
      <c r="M744" s="73"/>
      <c r="N744" s="73"/>
    </row>
    <row r="745" spans="2:14">
      <c r="B745" s="78"/>
      <c r="C745" s="62"/>
      <c r="D745" s="86">
        <f t="shared" ca="1" si="33"/>
        <v>0</v>
      </c>
      <c r="E745" s="86">
        <f t="shared" ca="1" si="34"/>
        <v>0</v>
      </c>
      <c r="F745" s="86">
        <f t="shared" ca="1" si="35"/>
        <v>0</v>
      </c>
      <c r="G745" s="80"/>
      <c r="I745" s="73"/>
      <c r="J745" s="73"/>
      <c r="K745" s="80"/>
      <c r="M745" s="73"/>
      <c r="N745" s="73"/>
    </row>
    <row r="746" spans="2:14">
      <c r="B746" s="78"/>
      <c r="C746" s="62"/>
      <c r="D746" s="86">
        <f t="shared" ca="1" si="33"/>
        <v>0</v>
      </c>
      <c r="E746" s="86">
        <f t="shared" ca="1" si="34"/>
        <v>0</v>
      </c>
      <c r="F746" s="86">
        <f t="shared" ca="1" si="35"/>
        <v>0</v>
      </c>
      <c r="G746" s="80"/>
      <c r="I746" s="73"/>
      <c r="J746" s="73"/>
      <c r="K746" s="80"/>
      <c r="M746" s="73"/>
      <c r="N746" s="73"/>
    </row>
    <row r="747" spans="2:14">
      <c r="B747" s="78"/>
      <c r="C747" s="62"/>
      <c r="D747" s="86">
        <f t="shared" ca="1" si="33"/>
        <v>0</v>
      </c>
      <c r="E747" s="86">
        <f t="shared" ca="1" si="34"/>
        <v>0</v>
      </c>
      <c r="F747" s="86">
        <f t="shared" ca="1" si="35"/>
        <v>0</v>
      </c>
      <c r="G747" s="80"/>
      <c r="I747" s="73"/>
      <c r="J747" s="73"/>
      <c r="K747" s="80"/>
      <c r="M747" s="73"/>
      <c r="N747" s="73"/>
    </row>
    <row r="748" spans="2:14">
      <c r="B748" s="78"/>
      <c r="C748" s="62"/>
      <c r="D748" s="86">
        <f t="shared" ca="1" si="33"/>
        <v>0</v>
      </c>
      <c r="E748" s="86">
        <f t="shared" ca="1" si="34"/>
        <v>0</v>
      </c>
      <c r="F748" s="86">
        <f t="shared" ca="1" si="35"/>
        <v>0</v>
      </c>
      <c r="G748" s="80"/>
      <c r="I748" s="73"/>
      <c r="J748" s="73"/>
      <c r="K748" s="80"/>
      <c r="M748" s="73"/>
      <c r="N748" s="73"/>
    </row>
    <row r="749" spans="2:14">
      <c r="B749" s="78"/>
      <c r="C749" s="62"/>
      <c r="D749" s="86">
        <f t="shared" ca="1" si="33"/>
        <v>0</v>
      </c>
      <c r="E749" s="86">
        <f t="shared" ca="1" si="34"/>
        <v>0</v>
      </c>
      <c r="F749" s="86">
        <f t="shared" ca="1" si="35"/>
        <v>0</v>
      </c>
      <c r="G749" s="80"/>
      <c r="I749" s="73"/>
      <c r="J749" s="73"/>
      <c r="K749" s="80"/>
      <c r="M749" s="73"/>
      <c r="N749" s="73"/>
    </row>
    <row r="750" spans="2:14">
      <c r="B750" s="78"/>
      <c r="C750" s="62"/>
      <c r="D750" s="86">
        <f t="shared" ca="1" si="33"/>
        <v>0</v>
      </c>
      <c r="E750" s="86">
        <f t="shared" ca="1" si="34"/>
        <v>0</v>
      </c>
      <c r="F750" s="86">
        <f t="shared" ca="1" si="35"/>
        <v>0</v>
      </c>
      <c r="G750" s="80"/>
      <c r="I750" s="73"/>
      <c r="J750" s="73"/>
      <c r="K750" s="80"/>
      <c r="M750" s="73"/>
      <c r="N750" s="73"/>
    </row>
    <row r="751" spans="2:14">
      <c r="B751" s="78"/>
      <c r="C751" s="62"/>
      <c r="D751" s="86">
        <f t="shared" ca="1" si="33"/>
        <v>0</v>
      </c>
      <c r="E751" s="86">
        <f t="shared" ca="1" si="34"/>
        <v>0</v>
      </c>
      <c r="F751" s="86">
        <f t="shared" ca="1" si="35"/>
        <v>0</v>
      </c>
      <c r="G751" s="80"/>
      <c r="I751" s="73"/>
      <c r="J751" s="73"/>
      <c r="K751" s="80"/>
      <c r="M751" s="73"/>
      <c r="N751" s="73"/>
    </row>
    <row r="752" spans="2:14">
      <c r="B752" s="78"/>
      <c r="C752" s="62"/>
      <c r="D752" s="86">
        <f t="shared" ca="1" si="33"/>
        <v>0</v>
      </c>
      <c r="E752" s="86">
        <f t="shared" ca="1" si="34"/>
        <v>0</v>
      </c>
      <c r="F752" s="86">
        <f t="shared" ca="1" si="35"/>
        <v>0</v>
      </c>
      <c r="G752" s="80"/>
      <c r="I752" s="73"/>
      <c r="J752" s="73"/>
      <c r="K752" s="80"/>
      <c r="M752" s="73"/>
      <c r="N752" s="73"/>
    </row>
    <row r="753" spans="2:14">
      <c r="B753" s="78"/>
      <c r="C753" s="62"/>
      <c r="D753" s="86">
        <f t="shared" ca="1" si="33"/>
        <v>0</v>
      </c>
      <c r="E753" s="86">
        <f t="shared" ca="1" si="34"/>
        <v>0</v>
      </c>
      <c r="F753" s="86">
        <f t="shared" ca="1" si="35"/>
        <v>0</v>
      </c>
      <c r="G753" s="80"/>
      <c r="I753" s="73"/>
      <c r="J753" s="73"/>
      <c r="K753" s="80"/>
      <c r="M753" s="73"/>
      <c r="N753" s="73"/>
    </row>
    <row r="754" spans="2:14">
      <c r="B754" s="78"/>
      <c r="C754" s="62"/>
      <c r="D754" s="86">
        <f t="shared" ca="1" si="33"/>
        <v>0</v>
      </c>
      <c r="E754" s="86">
        <f t="shared" ca="1" si="34"/>
        <v>0</v>
      </c>
      <c r="F754" s="86">
        <f t="shared" ca="1" si="35"/>
        <v>0</v>
      </c>
      <c r="G754" s="80"/>
      <c r="I754" s="73"/>
      <c r="J754" s="73"/>
      <c r="K754" s="80"/>
      <c r="M754" s="73"/>
      <c r="N754" s="73"/>
    </row>
    <row r="755" spans="2:14">
      <c r="B755" s="78"/>
      <c r="C755" s="62"/>
      <c r="D755" s="86">
        <f t="shared" ca="1" si="33"/>
        <v>0</v>
      </c>
      <c r="E755" s="86">
        <f t="shared" ca="1" si="34"/>
        <v>0</v>
      </c>
      <c r="F755" s="86">
        <f t="shared" ca="1" si="35"/>
        <v>0</v>
      </c>
      <c r="G755" s="80"/>
      <c r="I755" s="73"/>
      <c r="J755" s="73"/>
      <c r="K755" s="80"/>
      <c r="M755" s="73"/>
      <c r="N755" s="73"/>
    </row>
    <row r="756" spans="2:14">
      <c r="B756" s="78"/>
      <c r="C756" s="62"/>
      <c r="D756" s="86">
        <f t="shared" ca="1" si="33"/>
        <v>0</v>
      </c>
      <c r="E756" s="86">
        <f t="shared" ca="1" si="34"/>
        <v>0</v>
      </c>
      <c r="F756" s="86">
        <f t="shared" ca="1" si="35"/>
        <v>0</v>
      </c>
      <c r="G756" s="80"/>
      <c r="I756" s="73"/>
      <c r="J756" s="73"/>
      <c r="K756" s="80"/>
      <c r="M756" s="73"/>
      <c r="N756" s="73"/>
    </row>
    <row r="757" spans="2:14">
      <c r="B757" s="78"/>
      <c r="C757" s="62"/>
      <c r="D757" s="86">
        <f t="shared" ca="1" si="33"/>
        <v>0</v>
      </c>
      <c r="E757" s="86">
        <f t="shared" ca="1" si="34"/>
        <v>0</v>
      </c>
      <c r="F757" s="86">
        <f t="shared" ca="1" si="35"/>
        <v>0</v>
      </c>
      <c r="G757" s="80"/>
      <c r="I757" s="73"/>
      <c r="J757" s="73"/>
      <c r="K757" s="80"/>
      <c r="M757" s="73"/>
      <c r="N757" s="73"/>
    </row>
    <row r="758" spans="2:14">
      <c r="B758" s="78"/>
      <c r="C758" s="62"/>
      <c r="D758" s="86">
        <f t="shared" ca="1" si="33"/>
        <v>0</v>
      </c>
      <c r="E758" s="86">
        <f t="shared" ca="1" si="34"/>
        <v>0</v>
      </c>
      <c r="F758" s="86">
        <f t="shared" ca="1" si="35"/>
        <v>0</v>
      </c>
      <c r="G758" s="80"/>
      <c r="I758" s="73"/>
      <c r="J758" s="73"/>
      <c r="K758" s="80"/>
      <c r="M758" s="73"/>
      <c r="N758" s="73"/>
    </row>
    <row r="759" spans="2:14">
      <c r="B759" s="78"/>
      <c r="C759" s="62"/>
      <c r="D759" s="86">
        <f t="shared" ca="1" si="33"/>
        <v>0</v>
      </c>
      <c r="E759" s="86">
        <f t="shared" ca="1" si="34"/>
        <v>0</v>
      </c>
      <c r="F759" s="86">
        <f t="shared" ca="1" si="35"/>
        <v>0</v>
      </c>
      <c r="G759" s="80"/>
      <c r="I759" s="73"/>
      <c r="J759" s="73"/>
      <c r="K759" s="80"/>
      <c r="M759" s="73"/>
      <c r="N759" s="73"/>
    </row>
    <row r="760" spans="2:14">
      <c r="B760" s="78"/>
      <c r="C760" s="62"/>
      <c r="D760" s="86">
        <f t="shared" ca="1" si="33"/>
        <v>0</v>
      </c>
      <c r="E760" s="86">
        <f t="shared" ca="1" si="34"/>
        <v>0</v>
      </c>
      <c r="F760" s="86">
        <f t="shared" ca="1" si="35"/>
        <v>0</v>
      </c>
      <c r="G760" s="80"/>
      <c r="I760" s="73"/>
      <c r="J760" s="73"/>
      <c r="K760" s="80"/>
      <c r="M760" s="73"/>
      <c r="N760" s="73"/>
    </row>
    <row r="761" spans="2:14">
      <c r="B761" s="78"/>
      <c r="C761" s="62"/>
      <c r="D761" s="86">
        <f t="shared" ca="1" si="33"/>
        <v>0</v>
      </c>
      <c r="E761" s="86">
        <f t="shared" ca="1" si="34"/>
        <v>0</v>
      </c>
      <c r="F761" s="86">
        <f t="shared" ca="1" si="35"/>
        <v>0</v>
      </c>
      <c r="G761" s="80"/>
      <c r="I761" s="73"/>
      <c r="J761" s="73"/>
      <c r="K761" s="80"/>
      <c r="M761" s="73"/>
      <c r="N761" s="73"/>
    </row>
    <row r="762" spans="2:14">
      <c r="B762" s="78"/>
      <c r="C762" s="62"/>
      <c r="D762" s="86">
        <f t="shared" ca="1" si="33"/>
        <v>0</v>
      </c>
      <c r="E762" s="86">
        <f t="shared" ca="1" si="34"/>
        <v>0</v>
      </c>
      <c r="F762" s="86">
        <f t="shared" ca="1" si="35"/>
        <v>0</v>
      </c>
      <c r="G762" s="80"/>
      <c r="I762" s="73"/>
      <c r="J762" s="73"/>
      <c r="K762" s="80"/>
      <c r="M762" s="73"/>
      <c r="N762" s="73"/>
    </row>
    <row r="763" spans="2:14">
      <c r="B763" s="78"/>
      <c r="C763" s="62"/>
      <c r="D763" s="86">
        <f t="shared" ca="1" si="33"/>
        <v>0</v>
      </c>
      <c r="E763" s="86">
        <f t="shared" ca="1" si="34"/>
        <v>0</v>
      </c>
      <c r="F763" s="86">
        <f t="shared" ca="1" si="35"/>
        <v>0</v>
      </c>
      <c r="G763" s="80"/>
      <c r="I763" s="73"/>
      <c r="J763" s="73"/>
      <c r="K763" s="80"/>
      <c r="M763" s="73"/>
      <c r="N763" s="73"/>
    </row>
    <row r="764" spans="2:14">
      <c r="B764" s="78"/>
      <c r="C764" s="62"/>
      <c r="D764" s="86">
        <f t="shared" ca="1" si="33"/>
        <v>0</v>
      </c>
      <c r="E764" s="86">
        <f t="shared" ca="1" si="34"/>
        <v>0</v>
      </c>
      <c r="F764" s="86">
        <f t="shared" ca="1" si="35"/>
        <v>0</v>
      </c>
      <c r="G764" s="80"/>
      <c r="I764" s="73"/>
      <c r="J764" s="73"/>
      <c r="K764" s="80"/>
      <c r="M764" s="73"/>
      <c r="N764" s="73"/>
    </row>
    <row r="765" spans="2:14">
      <c r="B765" s="78"/>
      <c r="C765" s="62"/>
      <c r="D765" s="86">
        <f t="shared" ca="1" si="33"/>
        <v>0</v>
      </c>
      <c r="E765" s="86">
        <f t="shared" ca="1" si="34"/>
        <v>0</v>
      </c>
      <c r="F765" s="86">
        <f t="shared" ca="1" si="35"/>
        <v>0</v>
      </c>
      <c r="G765" s="80"/>
      <c r="I765" s="73"/>
      <c r="J765" s="73"/>
      <c r="K765" s="80"/>
      <c r="M765" s="73"/>
      <c r="N765" s="73"/>
    </row>
    <row r="766" spans="2:14">
      <c r="B766" s="78"/>
      <c r="C766" s="62"/>
      <c r="D766" s="86">
        <f t="shared" ca="1" si="33"/>
        <v>0</v>
      </c>
      <c r="E766" s="86">
        <f t="shared" ca="1" si="34"/>
        <v>0</v>
      </c>
      <c r="F766" s="86">
        <f t="shared" ca="1" si="35"/>
        <v>0</v>
      </c>
      <c r="G766" s="80"/>
      <c r="I766" s="73"/>
      <c r="J766" s="73"/>
      <c r="K766" s="80"/>
      <c r="M766" s="73"/>
      <c r="N766" s="73"/>
    </row>
    <row r="767" spans="2:14">
      <c r="B767" s="78"/>
      <c r="C767" s="62"/>
      <c r="D767" s="86">
        <f t="shared" ca="1" si="33"/>
        <v>0</v>
      </c>
      <c r="E767" s="86">
        <f t="shared" ca="1" si="34"/>
        <v>0</v>
      </c>
      <c r="F767" s="86">
        <f t="shared" ca="1" si="35"/>
        <v>0</v>
      </c>
      <c r="G767" s="80"/>
      <c r="I767" s="73"/>
      <c r="J767" s="73"/>
      <c r="K767" s="80"/>
      <c r="M767" s="73"/>
      <c r="N767" s="73"/>
    </row>
    <row r="768" spans="2:14">
      <c r="B768" s="78"/>
      <c r="C768" s="62"/>
      <c r="D768" s="86">
        <f t="shared" ca="1" si="33"/>
        <v>0</v>
      </c>
      <c r="E768" s="86">
        <f t="shared" ca="1" si="34"/>
        <v>0</v>
      </c>
      <c r="F768" s="86">
        <f t="shared" ca="1" si="35"/>
        <v>0</v>
      </c>
      <c r="G768" s="80"/>
      <c r="I768" s="73"/>
      <c r="J768" s="73"/>
      <c r="K768" s="80"/>
      <c r="M768" s="73"/>
      <c r="N768" s="73"/>
    </row>
    <row r="769" spans="2:14">
      <c r="B769" s="78"/>
      <c r="C769" s="62"/>
      <c r="D769" s="86">
        <f t="shared" ca="1" si="33"/>
        <v>0</v>
      </c>
      <c r="E769" s="86">
        <f t="shared" ca="1" si="34"/>
        <v>0</v>
      </c>
      <c r="F769" s="86">
        <f t="shared" ca="1" si="35"/>
        <v>0</v>
      </c>
      <c r="G769" s="80"/>
      <c r="I769" s="73"/>
      <c r="J769" s="73"/>
      <c r="K769" s="80"/>
      <c r="M769" s="73"/>
      <c r="N769" s="73"/>
    </row>
    <row r="770" spans="2:14">
      <c r="B770" s="78"/>
      <c r="C770" s="62"/>
      <c r="D770" s="86">
        <f t="shared" ca="1" si="33"/>
        <v>0</v>
      </c>
      <c r="E770" s="86">
        <f t="shared" ca="1" si="34"/>
        <v>0</v>
      </c>
      <c r="F770" s="86">
        <f t="shared" ca="1" si="35"/>
        <v>0</v>
      </c>
      <c r="G770" s="80"/>
      <c r="I770" s="73"/>
      <c r="J770" s="73"/>
      <c r="K770" s="80"/>
      <c r="M770" s="73"/>
      <c r="N770" s="73"/>
    </row>
    <row r="771" spans="2:14">
      <c r="B771" s="78"/>
      <c r="C771" s="62"/>
      <c r="D771" s="86">
        <f t="shared" ca="1" si="33"/>
        <v>0</v>
      </c>
      <c r="E771" s="86">
        <f t="shared" ca="1" si="34"/>
        <v>0</v>
      </c>
      <c r="F771" s="86">
        <f t="shared" ca="1" si="35"/>
        <v>0</v>
      </c>
      <c r="G771" s="80"/>
      <c r="I771" s="73"/>
      <c r="J771" s="73"/>
      <c r="K771" s="80"/>
      <c r="M771" s="73"/>
      <c r="N771" s="73"/>
    </row>
    <row r="772" spans="2:14">
      <c r="B772" s="78"/>
      <c r="C772" s="62"/>
      <c r="D772" s="86">
        <f t="shared" ref="D772:D835" ca="1" si="36">SUMIF($I$4:$J$5001,B772,$J$4:$J$5001)</f>
        <v>0</v>
      </c>
      <c r="E772" s="86">
        <f t="shared" ref="E772:E835" ca="1" si="37">SUMIF(M772:N1637,B772,N772:N1637)</f>
        <v>0</v>
      </c>
      <c r="F772" s="86">
        <f t="shared" ca="1" si="35"/>
        <v>0</v>
      </c>
      <c r="G772" s="80"/>
      <c r="I772" s="73"/>
      <c r="J772" s="73"/>
      <c r="K772" s="80"/>
      <c r="M772" s="73"/>
      <c r="N772" s="73"/>
    </row>
    <row r="773" spans="2:14">
      <c r="B773" s="78"/>
      <c r="C773" s="62"/>
      <c r="D773" s="86">
        <f t="shared" ca="1" si="36"/>
        <v>0</v>
      </c>
      <c r="E773" s="86">
        <f t="shared" ca="1" si="37"/>
        <v>0</v>
      </c>
      <c r="F773" s="86">
        <f t="shared" ref="F773:F836" ca="1" si="38">C773+D773-E773</f>
        <v>0</v>
      </c>
      <c r="G773" s="80"/>
      <c r="I773" s="73"/>
      <c r="J773" s="73"/>
      <c r="K773" s="80"/>
      <c r="M773" s="73"/>
      <c r="N773" s="73"/>
    </row>
    <row r="774" spans="2:14">
      <c r="B774" s="78"/>
      <c r="C774" s="62"/>
      <c r="D774" s="86">
        <f t="shared" ca="1" si="36"/>
        <v>0</v>
      </c>
      <c r="E774" s="86">
        <f t="shared" ca="1" si="37"/>
        <v>0</v>
      </c>
      <c r="F774" s="86">
        <f t="shared" ca="1" si="38"/>
        <v>0</v>
      </c>
      <c r="G774" s="80"/>
      <c r="I774" s="73"/>
      <c r="J774" s="73"/>
      <c r="K774" s="80"/>
      <c r="M774" s="73"/>
      <c r="N774" s="73"/>
    </row>
    <row r="775" spans="2:14">
      <c r="B775" s="78"/>
      <c r="C775" s="62"/>
      <c r="D775" s="86">
        <f t="shared" ca="1" si="36"/>
        <v>0</v>
      </c>
      <c r="E775" s="86">
        <f t="shared" ca="1" si="37"/>
        <v>0</v>
      </c>
      <c r="F775" s="86">
        <f t="shared" ca="1" si="38"/>
        <v>0</v>
      </c>
      <c r="G775" s="80"/>
      <c r="I775" s="73"/>
      <c r="J775" s="73"/>
      <c r="K775" s="80"/>
      <c r="M775" s="73"/>
      <c r="N775" s="73"/>
    </row>
    <row r="776" spans="2:14">
      <c r="B776" s="78"/>
      <c r="C776" s="62"/>
      <c r="D776" s="86">
        <f t="shared" ca="1" si="36"/>
        <v>0</v>
      </c>
      <c r="E776" s="86">
        <f t="shared" ca="1" si="37"/>
        <v>0</v>
      </c>
      <c r="F776" s="86">
        <f t="shared" ca="1" si="38"/>
        <v>0</v>
      </c>
      <c r="G776" s="80"/>
      <c r="I776" s="73"/>
      <c r="J776" s="73"/>
      <c r="K776" s="80"/>
      <c r="M776" s="73"/>
      <c r="N776" s="73"/>
    </row>
    <row r="777" spans="2:14">
      <c r="B777" s="78"/>
      <c r="C777" s="62"/>
      <c r="D777" s="86">
        <f t="shared" ca="1" si="36"/>
        <v>0</v>
      </c>
      <c r="E777" s="86">
        <f t="shared" ca="1" si="37"/>
        <v>0</v>
      </c>
      <c r="F777" s="86">
        <f t="shared" ca="1" si="38"/>
        <v>0</v>
      </c>
      <c r="G777" s="80"/>
      <c r="I777" s="73"/>
      <c r="J777" s="73"/>
      <c r="K777" s="80"/>
      <c r="M777" s="73"/>
      <c r="N777" s="73"/>
    </row>
    <row r="778" spans="2:14">
      <c r="B778" s="78"/>
      <c r="C778" s="62"/>
      <c r="D778" s="86">
        <f t="shared" ca="1" si="36"/>
        <v>0</v>
      </c>
      <c r="E778" s="86">
        <f t="shared" ca="1" si="37"/>
        <v>0</v>
      </c>
      <c r="F778" s="86">
        <f t="shared" ca="1" si="38"/>
        <v>0</v>
      </c>
      <c r="G778" s="80"/>
      <c r="I778" s="73"/>
      <c r="J778" s="73"/>
      <c r="K778" s="80"/>
      <c r="M778" s="73"/>
      <c r="N778" s="73"/>
    </row>
    <row r="779" spans="2:14">
      <c r="B779" s="78"/>
      <c r="C779" s="62"/>
      <c r="D779" s="86">
        <f t="shared" ca="1" si="36"/>
        <v>0</v>
      </c>
      <c r="E779" s="86">
        <f t="shared" ca="1" si="37"/>
        <v>0</v>
      </c>
      <c r="F779" s="86">
        <f t="shared" ca="1" si="38"/>
        <v>0</v>
      </c>
      <c r="G779" s="80"/>
      <c r="I779" s="73"/>
      <c r="J779" s="73"/>
      <c r="K779" s="80"/>
      <c r="M779" s="73"/>
      <c r="N779" s="73"/>
    </row>
    <row r="780" spans="2:14">
      <c r="B780" s="78"/>
      <c r="C780" s="62"/>
      <c r="D780" s="86">
        <f t="shared" ca="1" si="36"/>
        <v>0</v>
      </c>
      <c r="E780" s="86">
        <f t="shared" ca="1" si="37"/>
        <v>0</v>
      </c>
      <c r="F780" s="86">
        <f t="shared" ca="1" si="38"/>
        <v>0</v>
      </c>
      <c r="G780" s="80"/>
      <c r="I780" s="73"/>
      <c r="J780" s="73"/>
      <c r="K780" s="80"/>
      <c r="M780" s="73"/>
      <c r="N780" s="73"/>
    </row>
    <row r="781" spans="2:14">
      <c r="B781" s="78"/>
      <c r="C781" s="62"/>
      <c r="D781" s="86">
        <f t="shared" ca="1" si="36"/>
        <v>0</v>
      </c>
      <c r="E781" s="86">
        <f t="shared" ca="1" si="37"/>
        <v>0</v>
      </c>
      <c r="F781" s="86">
        <f t="shared" ca="1" si="38"/>
        <v>0</v>
      </c>
      <c r="G781" s="80"/>
      <c r="I781" s="73"/>
      <c r="J781" s="73"/>
      <c r="K781" s="80"/>
      <c r="M781" s="73"/>
      <c r="N781" s="73"/>
    </row>
    <row r="782" spans="2:14">
      <c r="B782" s="78"/>
      <c r="C782" s="62"/>
      <c r="D782" s="86">
        <f t="shared" ca="1" si="36"/>
        <v>0</v>
      </c>
      <c r="E782" s="86">
        <f t="shared" ca="1" si="37"/>
        <v>0</v>
      </c>
      <c r="F782" s="86">
        <f t="shared" ca="1" si="38"/>
        <v>0</v>
      </c>
      <c r="G782" s="80"/>
      <c r="I782" s="73"/>
      <c r="J782" s="73"/>
      <c r="K782" s="80"/>
      <c r="M782" s="73"/>
      <c r="N782" s="73"/>
    </row>
    <row r="783" spans="2:14">
      <c r="B783" s="78"/>
      <c r="C783" s="62"/>
      <c r="D783" s="86">
        <f t="shared" ca="1" si="36"/>
        <v>0</v>
      </c>
      <c r="E783" s="86">
        <f t="shared" ca="1" si="37"/>
        <v>0</v>
      </c>
      <c r="F783" s="86">
        <f t="shared" ca="1" si="38"/>
        <v>0</v>
      </c>
      <c r="G783" s="80"/>
      <c r="I783" s="73"/>
      <c r="J783" s="73"/>
      <c r="K783" s="80"/>
      <c r="M783" s="73"/>
      <c r="N783" s="73"/>
    </row>
    <row r="784" spans="2:14">
      <c r="B784" s="78"/>
      <c r="C784" s="62"/>
      <c r="D784" s="86">
        <f t="shared" ca="1" si="36"/>
        <v>0</v>
      </c>
      <c r="E784" s="86">
        <f t="shared" ca="1" si="37"/>
        <v>0</v>
      </c>
      <c r="F784" s="86">
        <f t="shared" ca="1" si="38"/>
        <v>0</v>
      </c>
      <c r="G784" s="80"/>
      <c r="I784" s="73"/>
      <c r="J784" s="73"/>
      <c r="K784" s="80"/>
      <c r="M784" s="73"/>
      <c r="N784" s="73"/>
    </row>
    <row r="785" spans="2:14">
      <c r="B785" s="78"/>
      <c r="C785" s="62"/>
      <c r="D785" s="86">
        <f t="shared" ca="1" si="36"/>
        <v>0</v>
      </c>
      <c r="E785" s="86">
        <f t="shared" ca="1" si="37"/>
        <v>0</v>
      </c>
      <c r="F785" s="86">
        <f t="shared" ca="1" si="38"/>
        <v>0</v>
      </c>
      <c r="G785" s="80"/>
      <c r="I785" s="73"/>
      <c r="J785" s="73"/>
      <c r="K785" s="80"/>
      <c r="M785" s="73"/>
      <c r="N785" s="73"/>
    </row>
    <row r="786" spans="2:14">
      <c r="B786" s="78"/>
      <c r="C786" s="62"/>
      <c r="D786" s="86">
        <f t="shared" ca="1" si="36"/>
        <v>0</v>
      </c>
      <c r="E786" s="86">
        <f t="shared" ca="1" si="37"/>
        <v>0</v>
      </c>
      <c r="F786" s="86">
        <f t="shared" ca="1" si="38"/>
        <v>0</v>
      </c>
      <c r="G786" s="80"/>
      <c r="I786" s="73"/>
      <c r="J786" s="73"/>
      <c r="K786" s="80"/>
      <c r="M786" s="73"/>
      <c r="N786" s="73"/>
    </row>
    <row r="787" spans="2:14">
      <c r="B787" s="78"/>
      <c r="C787" s="62"/>
      <c r="D787" s="86">
        <f t="shared" ca="1" si="36"/>
        <v>0</v>
      </c>
      <c r="E787" s="86">
        <f t="shared" ca="1" si="37"/>
        <v>0</v>
      </c>
      <c r="F787" s="86">
        <f t="shared" ca="1" si="38"/>
        <v>0</v>
      </c>
      <c r="G787" s="80"/>
      <c r="I787" s="73"/>
      <c r="J787" s="73"/>
      <c r="K787" s="80"/>
      <c r="M787" s="73"/>
      <c r="N787" s="73"/>
    </row>
    <row r="788" spans="2:14">
      <c r="B788" s="78"/>
      <c r="C788" s="62"/>
      <c r="D788" s="86">
        <f t="shared" ca="1" si="36"/>
        <v>0</v>
      </c>
      <c r="E788" s="86">
        <f t="shared" ca="1" si="37"/>
        <v>0</v>
      </c>
      <c r="F788" s="86">
        <f t="shared" ca="1" si="38"/>
        <v>0</v>
      </c>
      <c r="G788" s="80"/>
      <c r="I788" s="73"/>
      <c r="J788" s="73"/>
      <c r="K788" s="80"/>
      <c r="M788" s="73"/>
      <c r="N788" s="73"/>
    </row>
    <row r="789" spans="2:14">
      <c r="B789" s="78"/>
      <c r="C789" s="62"/>
      <c r="D789" s="86">
        <f t="shared" ca="1" si="36"/>
        <v>0</v>
      </c>
      <c r="E789" s="86">
        <f t="shared" ca="1" si="37"/>
        <v>0</v>
      </c>
      <c r="F789" s="86">
        <f t="shared" ca="1" si="38"/>
        <v>0</v>
      </c>
      <c r="G789" s="80"/>
      <c r="I789" s="73"/>
      <c r="J789" s="73"/>
      <c r="K789" s="80"/>
      <c r="M789" s="73"/>
      <c r="N789" s="73"/>
    </row>
    <row r="790" spans="2:14">
      <c r="B790" s="78"/>
      <c r="C790" s="62"/>
      <c r="D790" s="86">
        <f t="shared" ca="1" si="36"/>
        <v>0</v>
      </c>
      <c r="E790" s="86">
        <f t="shared" ca="1" si="37"/>
        <v>0</v>
      </c>
      <c r="F790" s="86">
        <f t="shared" ca="1" si="38"/>
        <v>0</v>
      </c>
      <c r="G790" s="80"/>
      <c r="I790" s="73"/>
      <c r="J790" s="73"/>
      <c r="K790" s="80"/>
      <c r="M790" s="73"/>
      <c r="N790" s="73"/>
    </row>
    <row r="791" spans="2:14">
      <c r="B791" s="78"/>
      <c r="C791" s="62"/>
      <c r="D791" s="86">
        <f t="shared" ca="1" si="36"/>
        <v>0</v>
      </c>
      <c r="E791" s="86">
        <f t="shared" ca="1" si="37"/>
        <v>0</v>
      </c>
      <c r="F791" s="86">
        <f t="shared" ca="1" si="38"/>
        <v>0</v>
      </c>
      <c r="G791" s="80"/>
      <c r="I791" s="73"/>
      <c r="J791" s="73"/>
      <c r="K791" s="80"/>
      <c r="M791" s="73"/>
      <c r="N791" s="73"/>
    </row>
    <row r="792" spans="2:14">
      <c r="B792" s="78"/>
      <c r="C792" s="62"/>
      <c r="D792" s="86">
        <f t="shared" ca="1" si="36"/>
        <v>0</v>
      </c>
      <c r="E792" s="86">
        <f t="shared" ca="1" si="37"/>
        <v>0</v>
      </c>
      <c r="F792" s="86">
        <f t="shared" ca="1" si="38"/>
        <v>0</v>
      </c>
      <c r="G792" s="80"/>
      <c r="I792" s="73"/>
      <c r="J792" s="73"/>
      <c r="K792" s="80"/>
      <c r="M792" s="73"/>
      <c r="N792" s="73"/>
    </row>
    <row r="793" spans="2:14">
      <c r="B793" s="78"/>
      <c r="C793" s="62"/>
      <c r="D793" s="86">
        <f t="shared" ca="1" si="36"/>
        <v>0</v>
      </c>
      <c r="E793" s="86">
        <f t="shared" ca="1" si="37"/>
        <v>0</v>
      </c>
      <c r="F793" s="86">
        <f t="shared" ca="1" si="38"/>
        <v>0</v>
      </c>
      <c r="G793" s="80"/>
      <c r="I793" s="73"/>
      <c r="J793" s="73"/>
      <c r="K793" s="80"/>
      <c r="M793" s="73"/>
      <c r="N793" s="73"/>
    </row>
    <row r="794" spans="2:14">
      <c r="B794" s="78"/>
      <c r="C794" s="62"/>
      <c r="D794" s="86">
        <f t="shared" ca="1" si="36"/>
        <v>0</v>
      </c>
      <c r="E794" s="86">
        <f t="shared" ca="1" si="37"/>
        <v>0</v>
      </c>
      <c r="F794" s="86">
        <f t="shared" ca="1" si="38"/>
        <v>0</v>
      </c>
      <c r="G794" s="80"/>
      <c r="I794" s="73"/>
      <c r="J794" s="73"/>
      <c r="K794" s="80"/>
      <c r="M794" s="73"/>
      <c r="N794" s="73"/>
    </row>
    <row r="795" spans="2:14">
      <c r="B795" s="78"/>
      <c r="C795" s="62"/>
      <c r="D795" s="86">
        <f t="shared" ca="1" si="36"/>
        <v>0</v>
      </c>
      <c r="E795" s="86">
        <f t="shared" ca="1" si="37"/>
        <v>0</v>
      </c>
      <c r="F795" s="86">
        <f t="shared" ca="1" si="38"/>
        <v>0</v>
      </c>
      <c r="G795" s="80"/>
      <c r="I795" s="73"/>
      <c r="J795" s="73"/>
      <c r="K795" s="80"/>
      <c r="M795" s="73"/>
      <c r="N795" s="73"/>
    </row>
    <row r="796" spans="2:14">
      <c r="B796" s="78"/>
      <c r="C796" s="62"/>
      <c r="D796" s="86">
        <f t="shared" ca="1" si="36"/>
        <v>0</v>
      </c>
      <c r="E796" s="86">
        <f t="shared" ca="1" si="37"/>
        <v>0</v>
      </c>
      <c r="F796" s="86">
        <f t="shared" ca="1" si="38"/>
        <v>0</v>
      </c>
      <c r="G796" s="80"/>
      <c r="I796" s="73"/>
      <c r="J796" s="73"/>
      <c r="K796" s="80"/>
      <c r="M796" s="73"/>
      <c r="N796" s="73"/>
    </row>
    <row r="797" spans="2:14">
      <c r="B797" s="78"/>
      <c r="C797" s="62"/>
      <c r="D797" s="86">
        <f t="shared" ca="1" si="36"/>
        <v>0</v>
      </c>
      <c r="E797" s="86">
        <f t="shared" ca="1" si="37"/>
        <v>0</v>
      </c>
      <c r="F797" s="86">
        <f t="shared" ca="1" si="38"/>
        <v>0</v>
      </c>
      <c r="G797" s="80"/>
      <c r="I797" s="73"/>
      <c r="J797" s="73"/>
      <c r="K797" s="80"/>
      <c r="M797" s="73"/>
      <c r="N797" s="73"/>
    </row>
    <row r="798" spans="2:14">
      <c r="B798" s="78"/>
      <c r="C798" s="62"/>
      <c r="D798" s="86">
        <f t="shared" ca="1" si="36"/>
        <v>0</v>
      </c>
      <c r="E798" s="86">
        <f t="shared" ca="1" si="37"/>
        <v>0</v>
      </c>
      <c r="F798" s="86">
        <f t="shared" ca="1" si="38"/>
        <v>0</v>
      </c>
      <c r="G798" s="80"/>
      <c r="I798" s="73"/>
      <c r="J798" s="73"/>
      <c r="K798" s="80"/>
      <c r="M798" s="73"/>
      <c r="N798" s="73"/>
    </row>
    <row r="799" spans="2:14">
      <c r="B799" s="78"/>
      <c r="C799" s="62"/>
      <c r="D799" s="86">
        <f t="shared" ca="1" si="36"/>
        <v>0</v>
      </c>
      <c r="E799" s="86">
        <f t="shared" ca="1" si="37"/>
        <v>0</v>
      </c>
      <c r="F799" s="86">
        <f t="shared" ca="1" si="38"/>
        <v>0</v>
      </c>
      <c r="G799" s="80"/>
      <c r="I799" s="73"/>
      <c r="J799" s="73"/>
      <c r="K799" s="80"/>
      <c r="M799" s="73"/>
      <c r="N799" s="73"/>
    </row>
    <row r="800" spans="2:14">
      <c r="B800" s="78"/>
      <c r="C800" s="62"/>
      <c r="D800" s="86">
        <f t="shared" ca="1" si="36"/>
        <v>0</v>
      </c>
      <c r="E800" s="86">
        <f t="shared" ca="1" si="37"/>
        <v>0</v>
      </c>
      <c r="F800" s="86">
        <f t="shared" ca="1" si="38"/>
        <v>0</v>
      </c>
      <c r="G800" s="80"/>
      <c r="I800" s="73"/>
      <c r="J800" s="73"/>
      <c r="K800" s="80"/>
      <c r="M800" s="73"/>
      <c r="N800" s="73"/>
    </row>
    <row r="801" spans="2:14">
      <c r="B801" s="78"/>
      <c r="C801" s="62"/>
      <c r="D801" s="86">
        <f t="shared" ca="1" si="36"/>
        <v>0</v>
      </c>
      <c r="E801" s="86">
        <f t="shared" ca="1" si="37"/>
        <v>0</v>
      </c>
      <c r="F801" s="86">
        <f t="shared" ca="1" si="38"/>
        <v>0</v>
      </c>
      <c r="G801" s="80"/>
      <c r="I801" s="73"/>
      <c r="J801" s="73"/>
      <c r="K801" s="80"/>
      <c r="M801" s="73"/>
      <c r="N801" s="73"/>
    </row>
    <row r="802" spans="2:14">
      <c r="B802" s="78"/>
      <c r="C802" s="62"/>
      <c r="D802" s="86">
        <f t="shared" ca="1" si="36"/>
        <v>0</v>
      </c>
      <c r="E802" s="86">
        <f t="shared" ca="1" si="37"/>
        <v>0</v>
      </c>
      <c r="F802" s="86">
        <f t="shared" ca="1" si="38"/>
        <v>0</v>
      </c>
      <c r="G802" s="80"/>
      <c r="I802" s="73"/>
      <c r="J802" s="73"/>
      <c r="K802" s="80"/>
      <c r="M802" s="73"/>
      <c r="N802" s="73"/>
    </row>
    <row r="803" spans="2:14">
      <c r="B803" s="78"/>
      <c r="C803" s="62"/>
      <c r="D803" s="86">
        <f t="shared" ca="1" si="36"/>
        <v>0</v>
      </c>
      <c r="E803" s="86">
        <f t="shared" ca="1" si="37"/>
        <v>0</v>
      </c>
      <c r="F803" s="86">
        <f t="shared" ca="1" si="38"/>
        <v>0</v>
      </c>
      <c r="G803" s="80"/>
      <c r="I803" s="73"/>
      <c r="J803" s="73"/>
      <c r="K803" s="80"/>
      <c r="M803" s="73"/>
      <c r="N803" s="73"/>
    </row>
    <row r="804" spans="2:14">
      <c r="B804" s="78"/>
      <c r="C804" s="62"/>
      <c r="D804" s="86">
        <f t="shared" ca="1" si="36"/>
        <v>0</v>
      </c>
      <c r="E804" s="86">
        <f t="shared" ca="1" si="37"/>
        <v>0</v>
      </c>
      <c r="F804" s="86">
        <f t="shared" ca="1" si="38"/>
        <v>0</v>
      </c>
      <c r="G804" s="80"/>
      <c r="I804" s="73"/>
      <c r="J804" s="73"/>
      <c r="K804" s="80"/>
      <c r="M804" s="73"/>
      <c r="N804" s="73"/>
    </row>
    <row r="805" spans="2:14">
      <c r="B805" s="78"/>
      <c r="C805" s="62"/>
      <c r="D805" s="86">
        <f t="shared" ca="1" si="36"/>
        <v>0</v>
      </c>
      <c r="E805" s="86">
        <f t="shared" ca="1" si="37"/>
        <v>0</v>
      </c>
      <c r="F805" s="86">
        <f t="shared" ca="1" si="38"/>
        <v>0</v>
      </c>
      <c r="G805" s="80"/>
      <c r="I805" s="73"/>
      <c r="J805" s="73"/>
      <c r="K805" s="80"/>
      <c r="M805" s="73"/>
      <c r="N805" s="73"/>
    </row>
    <row r="806" spans="2:14">
      <c r="B806" s="78"/>
      <c r="C806" s="62"/>
      <c r="D806" s="86">
        <f t="shared" ca="1" si="36"/>
        <v>0</v>
      </c>
      <c r="E806" s="86">
        <f t="shared" ca="1" si="37"/>
        <v>0</v>
      </c>
      <c r="F806" s="86">
        <f t="shared" ca="1" si="38"/>
        <v>0</v>
      </c>
      <c r="G806" s="80"/>
      <c r="I806" s="73"/>
      <c r="J806" s="73"/>
      <c r="K806" s="80"/>
      <c r="M806" s="73"/>
      <c r="N806" s="73"/>
    </row>
    <row r="807" spans="2:14">
      <c r="B807" s="78"/>
      <c r="C807" s="62"/>
      <c r="D807" s="86">
        <f t="shared" ca="1" si="36"/>
        <v>0</v>
      </c>
      <c r="E807" s="86">
        <f t="shared" ca="1" si="37"/>
        <v>0</v>
      </c>
      <c r="F807" s="86">
        <f t="shared" ca="1" si="38"/>
        <v>0</v>
      </c>
      <c r="G807" s="80"/>
      <c r="I807" s="73"/>
      <c r="J807" s="73"/>
      <c r="K807" s="80"/>
      <c r="M807" s="73"/>
      <c r="N807" s="73"/>
    </row>
    <row r="808" spans="2:14">
      <c r="B808" s="78"/>
      <c r="C808" s="62"/>
      <c r="D808" s="86">
        <f t="shared" ca="1" si="36"/>
        <v>0</v>
      </c>
      <c r="E808" s="86">
        <f t="shared" ca="1" si="37"/>
        <v>0</v>
      </c>
      <c r="F808" s="86">
        <f t="shared" ca="1" si="38"/>
        <v>0</v>
      </c>
      <c r="G808" s="80"/>
      <c r="I808" s="73"/>
      <c r="J808" s="73"/>
      <c r="K808" s="80"/>
      <c r="M808" s="73"/>
      <c r="N808" s="73"/>
    </row>
    <row r="809" spans="2:14">
      <c r="B809" s="78"/>
      <c r="C809" s="62"/>
      <c r="D809" s="86">
        <f t="shared" ca="1" si="36"/>
        <v>0</v>
      </c>
      <c r="E809" s="86">
        <f t="shared" ca="1" si="37"/>
        <v>0</v>
      </c>
      <c r="F809" s="86">
        <f t="shared" ca="1" si="38"/>
        <v>0</v>
      </c>
      <c r="G809" s="80"/>
      <c r="I809" s="73"/>
      <c r="J809" s="73"/>
      <c r="K809" s="80"/>
      <c r="M809" s="73"/>
      <c r="N809" s="73"/>
    </row>
    <row r="810" spans="2:14">
      <c r="B810" s="78"/>
      <c r="C810" s="62"/>
      <c r="D810" s="86">
        <f t="shared" ca="1" si="36"/>
        <v>0</v>
      </c>
      <c r="E810" s="86">
        <f t="shared" ca="1" si="37"/>
        <v>0</v>
      </c>
      <c r="F810" s="86">
        <f t="shared" ca="1" si="38"/>
        <v>0</v>
      </c>
      <c r="G810" s="80"/>
      <c r="I810" s="73"/>
      <c r="J810" s="73"/>
      <c r="K810" s="80"/>
      <c r="M810" s="73"/>
      <c r="N810" s="73"/>
    </row>
    <row r="811" spans="2:14">
      <c r="B811" s="78"/>
      <c r="C811" s="62"/>
      <c r="D811" s="86">
        <f t="shared" ca="1" si="36"/>
        <v>0</v>
      </c>
      <c r="E811" s="86">
        <f t="shared" ca="1" si="37"/>
        <v>0</v>
      </c>
      <c r="F811" s="86">
        <f t="shared" ca="1" si="38"/>
        <v>0</v>
      </c>
      <c r="G811" s="80"/>
      <c r="I811" s="73"/>
      <c r="J811" s="73"/>
      <c r="K811" s="80"/>
      <c r="M811" s="73"/>
      <c r="N811" s="73"/>
    </row>
    <row r="812" spans="2:14">
      <c r="B812" s="78"/>
      <c r="C812" s="62"/>
      <c r="D812" s="86">
        <f t="shared" ca="1" si="36"/>
        <v>0</v>
      </c>
      <c r="E812" s="86">
        <f t="shared" ca="1" si="37"/>
        <v>0</v>
      </c>
      <c r="F812" s="86">
        <f t="shared" ca="1" si="38"/>
        <v>0</v>
      </c>
      <c r="G812" s="80"/>
      <c r="I812" s="73"/>
      <c r="J812" s="73"/>
      <c r="K812" s="80"/>
      <c r="M812" s="73"/>
      <c r="N812" s="73"/>
    </row>
    <row r="813" spans="2:14">
      <c r="B813" s="78"/>
      <c r="C813" s="62"/>
      <c r="D813" s="86">
        <f t="shared" ca="1" si="36"/>
        <v>0</v>
      </c>
      <c r="E813" s="86">
        <f t="shared" ca="1" si="37"/>
        <v>0</v>
      </c>
      <c r="F813" s="86">
        <f t="shared" ca="1" si="38"/>
        <v>0</v>
      </c>
      <c r="G813" s="80"/>
      <c r="I813" s="73"/>
      <c r="J813" s="73"/>
      <c r="K813" s="80"/>
      <c r="M813" s="73"/>
      <c r="N813" s="73"/>
    </row>
    <row r="814" spans="2:14">
      <c r="B814" s="78"/>
      <c r="C814" s="62"/>
      <c r="D814" s="86">
        <f t="shared" ca="1" si="36"/>
        <v>0</v>
      </c>
      <c r="E814" s="86">
        <f t="shared" ca="1" si="37"/>
        <v>0</v>
      </c>
      <c r="F814" s="86">
        <f t="shared" ca="1" si="38"/>
        <v>0</v>
      </c>
      <c r="G814" s="80"/>
      <c r="I814" s="73"/>
      <c r="J814" s="73"/>
      <c r="K814" s="80"/>
      <c r="M814" s="73"/>
      <c r="N814" s="73"/>
    </row>
    <row r="815" spans="2:14">
      <c r="B815" s="78"/>
      <c r="C815" s="62"/>
      <c r="D815" s="86">
        <f t="shared" ca="1" si="36"/>
        <v>0</v>
      </c>
      <c r="E815" s="86">
        <f t="shared" ca="1" si="37"/>
        <v>0</v>
      </c>
      <c r="F815" s="86">
        <f t="shared" ca="1" si="38"/>
        <v>0</v>
      </c>
      <c r="G815" s="80"/>
      <c r="I815" s="73"/>
      <c r="J815" s="73"/>
      <c r="K815" s="80"/>
      <c r="M815" s="73"/>
      <c r="N815" s="73"/>
    </row>
    <row r="816" spans="2:14">
      <c r="B816" s="78"/>
      <c r="C816" s="62"/>
      <c r="D816" s="86">
        <f t="shared" ca="1" si="36"/>
        <v>0</v>
      </c>
      <c r="E816" s="86">
        <f t="shared" ca="1" si="37"/>
        <v>0</v>
      </c>
      <c r="F816" s="86">
        <f t="shared" ca="1" si="38"/>
        <v>0</v>
      </c>
      <c r="G816" s="80"/>
      <c r="I816" s="73"/>
      <c r="J816" s="73"/>
      <c r="K816" s="80"/>
      <c r="M816" s="73"/>
      <c r="N816" s="73"/>
    </row>
    <row r="817" spans="2:14">
      <c r="B817" s="78"/>
      <c r="C817" s="62"/>
      <c r="D817" s="86">
        <f t="shared" ca="1" si="36"/>
        <v>0</v>
      </c>
      <c r="E817" s="86">
        <f t="shared" ca="1" si="37"/>
        <v>0</v>
      </c>
      <c r="F817" s="86">
        <f t="shared" ca="1" si="38"/>
        <v>0</v>
      </c>
      <c r="G817" s="80"/>
      <c r="I817" s="73"/>
      <c r="J817" s="73"/>
      <c r="K817" s="80"/>
      <c r="M817" s="73"/>
      <c r="N817" s="73"/>
    </row>
    <row r="818" spans="2:14">
      <c r="B818" s="78"/>
      <c r="C818" s="62"/>
      <c r="D818" s="86">
        <f t="shared" ca="1" si="36"/>
        <v>0</v>
      </c>
      <c r="E818" s="86">
        <f t="shared" ca="1" si="37"/>
        <v>0</v>
      </c>
      <c r="F818" s="86">
        <f t="shared" ca="1" si="38"/>
        <v>0</v>
      </c>
      <c r="G818" s="80"/>
      <c r="I818" s="73"/>
      <c r="J818" s="73"/>
      <c r="K818" s="80"/>
      <c r="M818" s="73"/>
      <c r="N818" s="73"/>
    </row>
    <row r="819" spans="2:14">
      <c r="B819" s="78"/>
      <c r="C819" s="62"/>
      <c r="D819" s="86">
        <f t="shared" ca="1" si="36"/>
        <v>0</v>
      </c>
      <c r="E819" s="86">
        <f t="shared" ca="1" si="37"/>
        <v>0</v>
      </c>
      <c r="F819" s="86">
        <f t="shared" ca="1" si="38"/>
        <v>0</v>
      </c>
      <c r="G819" s="80"/>
      <c r="I819" s="73"/>
      <c r="J819" s="73"/>
      <c r="K819" s="80"/>
      <c r="M819" s="73"/>
      <c r="N819" s="73"/>
    </row>
    <row r="820" spans="2:14">
      <c r="B820" s="78"/>
      <c r="C820" s="62"/>
      <c r="D820" s="86">
        <f t="shared" ca="1" si="36"/>
        <v>0</v>
      </c>
      <c r="E820" s="86">
        <f t="shared" ca="1" si="37"/>
        <v>0</v>
      </c>
      <c r="F820" s="86">
        <f t="shared" ca="1" si="38"/>
        <v>0</v>
      </c>
      <c r="G820" s="80"/>
      <c r="I820" s="73"/>
      <c r="J820" s="73"/>
      <c r="K820" s="80"/>
      <c r="M820" s="73"/>
      <c r="N820" s="73"/>
    </row>
    <row r="821" spans="2:14">
      <c r="B821" s="78"/>
      <c r="C821" s="62"/>
      <c r="D821" s="86">
        <f t="shared" ca="1" si="36"/>
        <v>0</v>
      </c>
      <c r="E821" s="86">
        <f t="shared" ca="1" si="37"/>
        <v>0</v>
      </c>
      <c r="F821" s="86">
        <f t="shared" ca="1" si="38"/>
        <v>0</v>
      </c>
      <c r="G821" s="80"/>
      <c r="I821" s="73"/>
      <c r="J821" s="73"/>
      <c r="K821" s="80"/>
      <c r="M821" s="73"/>
      <c r="N821" s="73"/>
    </row>
    <row r="822" spans="2:14">
      <c r="B822" s="78"/>
      <c r="C822" s="62"/>
      <c r="D822" s="86">
        <f t="shared" ca="1" si="36"/>
        <v>0</v>
      </c>
      <c r="E822" s="86">
        <f t="shared" ca="1" si="37"/>
        <v>0</v>
      </c>
      <c r="F822" s="86">
        <f t="shared" ca="1" si="38"/>
        <v>0</v>
      </c>
      <c r="G822" s="80"/>
      <c r="I822" s="73"/>
      <c r="J822" s="73"/>
      <c r="K822" s="80"/>
      <c r="M822" s="73"/>
      <c r="N822" s="73"/>
    </row>
    <row r="823" spans="2:14">
      <c r="B823" s="78"/>
      <c r="C823" s="62"/>
      <c r="D823" s="86">
        <f t="shared" ca="1" si="36"/>
        <v>0</v>
      </c>
      <c r="E823" s="86">
        <f t="shared" ca="1" si="37"/>
        <v>0</v>
      </c>
      <c r="F823" s="86">
        <f t="shared" ca="1" si="38"/>
        <v>0</v>
      </c>
      <c r="G823" s="80"/>
      <c r="I823" s="73"/>
      <c r="J823" s="73"/>
      <c r="K823" s="80"/>
      <c r="M823" s="73"/>
      <c r="N823" s="73"/>
    </row>
    <row r="824" spans="2:14">
      <c r="B824" s="78"/>
      <c r="C824" s="62"/>
      <c r="D824" s="86">
        <f t="shared" ca="1" si="36"/>
        <v>0</v>
      </c>
      <c r="E824" s="86">
        <f t="shared" ca="1" si="37"/>
        <v>0</v>
      </c>
      <c r="F824" s="86">
        <f t="shared" ca="1" si="38"/>
        <v>0</v>
      </c>
      <c r="G824" s="80"/>
      <c r="I824" s="73"/>
      <c r="J824" s="73"/>
      <c r="K824" s="80"/>
      <c r="M824" s="73"/>
      <c r="N824" s="73"/>
    </row>
    <row r="825" spans="2:14">
      <c r="B825" s="78"/>
      <c r="C825" s="62"/>
      <c r="D825" s="86">
        <f t="shared" ca="1" si="36"/>
        <v>0</v>
      </c>
      <c r="E825" s="86">
        <f t="shared" ca="1" si="37"/>
        <v>0</v>
      </c>
      <c r="F825" s="86">
        <f t="shared" ca="1" si="38"/>
        <v>0</v>
      </c>
      <c r="G825" s="80"/>
      <c r="I825" s="73"/>
      <c r="J825" s="73"/>
      <c r="K825" s="80"/>
      <c r="M825" s="73"/>
      <c r="N825" s="73"/>
    </row>
    <row r="826" spans="2:14">
      <c r="B826" s="78"/>
      <c r="C826" s="62"/>
      <c r="D826" s="86">
        <f t="shared" ca="1" si="36"/>
        <v>0</v>
      </c>
      <c r="E826" s="86">
        <f t="shared" ca="1" si="37"/>
        <v>0</v>
      </c>
      <c r="F826" s="86">
        <f t="shared" ca="1" si="38"/>
        <v>0</v>
      </c>
      <c r="G826" s="80"/>
      <c r="I826" s="73"/>
      <c r="J826" s="73"/>
      <c r="K826" s="80"/>
      <c r="M826" s="73"/>
      <c r="N826" s="73"/>
    </row>
    <row r="827" spans="2:14">
      <c r="B827" s="78"/>
      <c r="C827" s="62"/>
      <c r="D827" s="86">
        <f t="shared" ca="1" si="36"/>
        <v>0</v>
      </c>
      <c r="E827" s="86">
        <f t="shared" ca="1" si="37"/>
        <v>0</v>
      </c>
      <c r="F827" s="86">
        <f t="shared" ca="1" si="38"/>
        <v>0</v>
      </c>
      <c r="G827" s="80"/>
      <c r="I827" s="73"/>
      <c r="J827" s="73"/>
      <c r="K827" s="80"/>
      <c r="M827" s="73"/>
      <c r="N827" s="73"/>
    </row>
    <row r="828" spans="2:14">
      <c r="B828" s="78"/>
      <c r="C828" s="62"/>
      <c r="D828" s="86">
        <f t="shared" ca="1" si="36"/>
        <v>0</v>
      </c>
      <c r="E828" s="86">
        <f t="shared" ca="1" si="37"/>
        <v>0</v>
      </c>
      <c r="F828" s="86">
        <f t="shared" ca="1" si="38"/>
        <v>0</v>
      </c>
      <c r="G828" s="80"/>
      <c r="I828" s="73"/>
      <c r="J828" s="73"/>
      <c r="K828" s="80"/>
      <c r="M828" s="73"/>
      <c r="N828" s="73"/>
    </row>
    <row r="829" spans="2:14">
      <c r="B829" s="78"/>
      <c r="C829" s="62"/>
      <c r="D829" s="86">
        <f t="shared" ca="1" si="36"/>
        <v>0</v>
      </c>
      <c r="E829" s="86">
        <f t="shared" ca="1" si="37"/>
        <v>0</v>
      </c>
      <c r="F829" s="86">
        <f t="shared" ca="1" si="38"/>
        <v>0</v>
      </c>
      <c r="G829" s="80"/>
      <c r="I829" s="73"/>
      <c r="J829" s="73"/>
      <c r="K829" s="80"/>
      <c r="M829" s="73"/>
      <c r="N829" s="73"/>
    </row>
    <row r="830" spans="2:14">
      <c r="B830" s="78"/>
      <c r="C830" s="62"/>
      <c r="D830" s="86">
        <f t="shared" ca="1" si="36"/>
        <v>0</v>
      </c>
      <c r="E830" s="86">
        <f t="shared" ca="1" si="37"/>
        <v>0</v>
      </c>
      <c r="F830" s="86">
        <f t="shared" ca="1" si="38"/>
        <v>0</v>
      </c>
      <c r="G830" s="80"/>
      <c r="I830" s="73"/>
      <c r="J830" s="73"/>
      <c r="K830" s="80"/>
      <c r="M830" s="73"/>
      <c r="N830" s="73"/>
    </row>
    <row r="831" spans="2:14">
      <c r="B831" s="78"/>
      <c r="C831" s="62"/>
      <c r="D831" s="86">
        <f t="shared" ca="1" si="36"/>
        <v>0</v>
      </c>
      <c r="E831" s="86">
        <f t="shared" ca="1" si="37"/>
        <v>0</v>
      </c>
      <c r="F831" s="86">
        <f t="shared" ca="1" si="38"/>
        <v>0</v>
      </c>
      <c r="G831" s="80"/>
      <c r="I831" s="73"/>
      <c r="J831" s="73"/>
      <c r="K831" s="80"/>
      <c r="M831" s="73"/>
      <c r="N831" s="73"/>
    </row>
    <row r="832" spans="2:14">
      <c r="B832" s="78"/>
      <c r="C832" s="62"/>
      <c r="D832" s="86">
        <f t="shared" ca="1" si="36"/>
        <v>0</v>
      </c>
      <c r="E832" s="86">
        <f t="shared" ca="1" si="37"/>
        <v>0</v>
      </c>
      <c r="F832" s="86">
        <f t="shared" ca="1" si="38"/>
        <v>0</v>
      </c>
      <c r="G832" s="80"/>
      <c r="I832" s="73"/>
      <c r="J832" s="73"/>
      <c r="K832" s="80"/>
      <c r="M832" s="73"/>
      <c r="N832" s="73"/>
    </row>
    <row r="833" spans="2:14">
      <c r="B833" s="78"/>
      <c r="C833" s="62"/>
      <c r="D833" s="86">
        <f t="shared" ca="1" si="36"/>
        <v>0</v>
      </c>
      <c r="E833" s="86">
        <f t="shared" ca="1" si="37"/>
        <v>0</v>
      </c>
      <c r="F833" s="86">
        <f t="shared" ca="1" si="38"/>
        <v>0</v>
      </c>
      <c r="G833" s="80"/>
      <c r="I833" s="73"/>
      <c r="J833" s="73"/>
      <c r="K833" s="80"/>
      <c r="M833" s="73"/>
      <c r="N833" s="73"/>
    </row>
    <row r="834" spans="2:14">
      <c r="B834" s="78"/>
      <c r="C834" s="62"/>
      <c r="D834" s="86">
        <f t="shared" ca="1" si="36"/>
        <v>0</v>
      </c>
      <c r="E834" s="86">
        <f t="shared" ca="1" si="37"/>
        <v>0</v>
      </c>
      <c r="F834" s="86">
        <f t="shared" ca="1" si="38"/>
        <v>0</v>
      </c>
      <c r="G834" s="80"/>
      <c r="I834" s="73"/>
      <c r="J834" s="73"/>
      <c r="K834" s="80"/>
      <c r="M834" s="73"/>
      <c r="N834" s="73"/>
    </row>
    <row r="835" spans="2:14">
      <c r="B835" s="78"/>
      <c r="C835" s="62"/>
      <c r="D835" s="86">
        <f t="shared" ca="1" si="36"/>
        <v>0</v>
      </c>
      <c r="E835" s="86">
        <f t="shared" ca="1" si="37"/>
        <v>0</v>
      </c>
      <c r="F835" s="86">
        <f t="shared" ca="1" si="38"/>
        <v>0</v>
      </c>
      <c r="G835" s="80"/>
      <c r="I835" s="73"/>
      <c r="J835" s="73"/>
      <c r="K835" s="80"/>
      <c r="M835" s="73"/>
      <c r="N835" s="73"/>
    </row>
    <row r="836" spans="2:14">
      <c r="B836" s="78"/>
      <c r="C836" s="62"/>
      <c r="D836" s="86">
        <f t="shared" ref="D836:D899" ca="1" si="39">SUMIF($I$4:$J$5001,B836,$J$4:$J$5001)</f>
        <v>0</v>
      </c>
      <c r="E836" s="86">
        <f t="shared" ref="E836:E899" ca="1" si="40">SUMIF(M836:N1701,B836,N836:N1701)</f>
        <v>0</v>
      </c>
      <c r="F836" s="86">
        <f t="shared" ca="1" si="38"/>
        <v>0</v>
      </c>
      <c r="G836" s="80"/>
      <c r="I836" s="73"/>
      <c r="J836" s="73"/>
      <c r="K836" s="80"/>
      <c r="M836" s="73"/>
      <c r="N836" s="73"/>
    </row>
    <row r="837" spans="2:14">
      <c r="B837" s="78"/>
      <c r="C837" s="62"/>
      <c r="D837" s="86">
        <f t="shared" ca="1" si="39"/>
        <v>0</v>
      </c>
      <c r="E837" s="86">
        <f t="shared" ca="1" si="40"/>
        <v>0</v>
      </c>
      <c r="F837" s="86">
        <f t="shared" ref="F837:F900" ca="1" si="41">C837+D837-E837</f>
        <v>0</v>
      </c>
      <c r="G837" s="80"/>
      <c r="I837" s="73"/>
      <c r="J837" s="73"/>
      <c r="K837" s="80"/>
      <c r="M837" s="73"/>
      <c r="N837" s="73"/>
    </row>
    <row r="838" spans="2:14">
      <c r="B838" s="78"/>
      <c r="C838" s="62"/>
      <c r="D838" s="86">
        <f t="shared" ca="1" si="39"/>
        <v>0</v>
      </c>
      <c r="E838" s="86">
        <f t="shared" ca="1" si="40"/>
        <v>0</v>
      </c>
      <c r="F838" s="86">
        <f t="shared" ca="1" si="41"/>
        <v>0</v>
      </c>
      <c r="G838" s="80"/>
      <c r="I838" s="73"/>
      <c r="J838" s="73"/>
      <c r="K838" s="80"/>
      <c r="M838" s="73"/>
      <c r="N838" s="73"/>
    </row>
    <row r="839" spans="2:14">
      <c r="B839" s="78"/>
      <c r="C839" s="62"/>
      <c r="D839" s="86">
        <f t="shared" ca="1" si="39"/>
        <v>0</v>
      </c>
      <c r="E839" s="86">
        <f t="shared" ca="1" si="40"/>
        <v>0</v>
      </c>
      <c r="F839" s="86">
        <f t="shared" ca="1" si="41"/>
        <v>0</v>
      </c>
      <c r="G839" s="80"/>
      <c r="I839" s="73"/>
      <c r="J839" s="73"/>
      <c r="K839" s="80"/>
      <c r="M839" s="73"/>
      <c r="N839" s="73"/>
    </row>
    <row r="840" spans="2:14">
      <c r="B840" s="78"/>
      <c r="C840" s="62"/>
      <c r="D840" s="86">
        <f t="shared" ca="1" si="39"/>
        <v>0</v>
      </c>
      <c r="E840" s="86">
        <f t="shared" ca="1" si="40"/>
        <v>0</v>
      </c>
      <c r="F840" s="86">
        <f t="shared" ca="1" si="41"/>
        <v>0</v>
      </c>
      <c r="G840" s="80"/>
      <c r="I840" s="73"/>
      <c r="J840" s="73"/>
      <c r="K840" s="80"/>
      <c r="M840" s="73"/>
      <c r="N840" s="73"/>
    </row>
    <row r="841" spans="2:14">
      <c r="B841" s="78"/>
      <c r="C841" s="62"/>
      <c r="D841" s="86">
        <f t="shared" ca="1" si="39"/>
        <v>0</v>
      </c>
      <c r="E841" s="86">
        <f t="shared" ca="1" si="40"/>
        <v>0</v>
      </c>
      <c r="F841" s="86">
        <f t="shared" ca="1" si="41"/>
        <v>0</v>
      </c>
      <c r="G841" s="80"/>
      <c r="I841" s="73"/>
      <c r="J841" s="73"/>
      <c r="K841" s="80"/>
      <c r="M841" s="73"/>
      <c r="N841" s="73"/>
    </row>
    <row r="842" spans="2:14">
      <c r="B842" s="78"/>
      <c r="C842" s="62"/>
      <c r="D842" s="86">
        <f t="shared" ca="1" si="39"/>
        <v>0</v>
      </c>
      <c r="E842" s="86">
        <f t="shared" ca="1" si="40"/>
        <v>0</v>
      </c>
      <c r="F842" s="86">
        <f t="shared" ca="1" si="41"/>
        <v>0</v>
      </c>
      <c r="G842" s="80"/>
      <c r="I842" s="73"/>
      <c r="J842" s="73"/>
      <c r="K842" s="80"/>
      <c r="M842" s="73"/>
      <c r="N842" s="73"/>
    </row>
    <row r="843" spans="2:14">
      <c r="B843" s="78"/>
      <c r="C843" s="62"/>
      <c r="D843" s="86">
        <f t="shared" ca="1" si="39"/>
        <v>0</v>
      </c>
      <c r="E843" s="86">
        <f t="shared" ca="1" si="40"/>
        <v>0</v>
      </c>
      <c r="F843" s="86">
        <f t="shared" ca="1" si="41"/>
        <v>0</v>
      </c>
      <c r="G843" s="80"/>
      <c r="I843" s="73"/>
      <c r="J843" s="73"/>
      <c r="K843" s="80"/>
      <c r="M843" s="73"/>
      <c r="N843" s="73"/>
    </row>
    <row r="844" spans="2:14">
      <c r="B844" s="78"/>
      <c r="C844" s="62"/>
      <c r="D844" s="86">
        <f t="shared" ca="1" si="39"/>
        <v>0</v>
      </c>
      <c r="E844" s="86">
        <f t="shared" ca="1" si="40"/>
        <v>0</v>
      </c>
      <c r="F844" s="86">
        <f t="shared" ca="1" si="41"/>
        <v>0</v>
      </c>
      <c r="G844" s="80"/>
      <c r="I844" s="73"/>
      <c r="J844" s="73"/>
      <c r="K844" s="80"/>
      <c r="M844" s="73"/>
      <c r="N844" s="73"/>
    </row>
    <row r="845" spans="2:14">
      <c r="B845" s="78"/>
      <c r="C845" s="62"/>
      <c r="D845" s="86">
        <f t="shared" ca="1" si="39"/>
        <v>0</v>
      </c>
      <c r="E845" s="86">
        <f t="shared" ca="1" si="40"/>
        <v>0</v>
      </c>
      <c r="F845" s="86">
        <f t="shared" ca="1" si="41"/>
        <v>0</v>
      </c>
      <c r="G845" s="80"/>
      <c r="I845" s="73"/>
      <c r="J845" s="73"/>
      <c r="K845" s="80"/>
      <c r="M845" s="73"/>
      <c r="N845" s="73"/>
    </row>
    <row r="846" spans="2:14">
      <c r="B846" s="78"/>
      <c r="C846" s="62"/>
      <c r="D846" s="86">
        <f t="shared" ca="1" si="39"/>
        <v>0</v>
      </c>
      <c r="E846" s="86">
        <f t="shared" ca="1" si="40"/>
        <v>0</v>
      </c>
      <c r="F846" s="86">
        <f t="shared" ca="1" si="41"/>
        <v>0</v>
      </c>
      <c r="G846" s="80"/>
      <c r="I846" s="73"/>
      <c r="J846" s="73"/>
      <c r="K846" s="80"/>
      <c r="M846" s="73"/>
      <c r="N846" s="73"/>
    </row>
    <row r="847" spans="2:14">
      <c r="B847" s="78"/>
      <c r="C847" s="62"/>
      <c r="D847" s="86">
        <f t="shared" ca="1" si="39"/>
        <v>0</v>
      </c>
      <c r="E847" s="86">
        <f t="shared" ca="1" si="40"/>
        <v>0</v>
      </c>
      <c r="F847" s="86">
        <f t="shared" ca="1" si="41"/>
        <v>0</v>
      </c>
      <c r="G847" s="80"/>
      <c r="I847" s="73"/>
      <c r="J847" s="73"/>
      <c r="K847" s="80"/>
      <c r="M847" s="73"/>
      <c r="N847" s="73"/>
    </row>
    <row r="848" spans="2:14">
      <c r="B848" s="78"/>
      <c r="C848" s="62"/>
      <c r="D848" s="86">
        <f t="shared" ca="1" si="39"/>
        <v>0</v>
      </c>
      <c r="E848" s="86">
        <f t="shared" ca="1" si="40"/>
        <v>0</v>
      </c>
      <c r="F848" s="86">
        <f t="shared" ca="1" si="41"/>
        <v>0</v>
      </c>
      <c r="G848" s="80"/>
      <c r="I848" s="73"/>
      <c r="J848" s="73"/>
      <c r="K848" s="80"/>
      <c r="M848" s="73"/>
      <c r="N848" s="73"/>
    </row>
    <row r="849" spans="2:14">
      <c r="B849" s="78"/>
      <c r="C849" s="62"/>
      <c r="D849" s="86">
        <f t="shared" ca="1" si="39"/>
        <v>0</v>
      </c>
      <c r="E849" s="86">
        <f t="shared" ca="1" si="40"/>
        <v>0</v>
      </c>
      <c r="F849" s="86">
        <f t="shared" ca="1" si="41"/>
        <v>0</v>
      </c>
      <c r="G849" s="80"/>
      <c r="I849" s="73"/>
      <c r="J849" s="73"/>
      <c r="K849" s="80"/>
      <c r="M849" s="73"/>
      <c r="N849" s="73"/>
    </row>
    <row r="850" spans="2:14">
      <c r="B850" s="78"/>
      <c r="C850" s="62"/>
      <c r="D850" s="86">
        <f t="shared" ca="1" si="39"/>
        <v>0</v>
      </c>
      <c r="E850" s="86">
        <f t="shared" ca="1" si="40"/>
        <v>0</v>
      </c>
      <c r="F850" s="86">
        <f t="shared" ca="1" si="41"/>
        <v>0</v>
      </c>
      <c r="G850" s="80"/>
      <c r="I850" s="73"/>
      <c r="J850" s="73"/>
      <c r="K850" s="80"/>
      <c r="M850" s="73"/>
      <c r="N850" s="73"/>
    </row>
    <row r="851" spans="2:14">
      <c r="B851" s="78"/>
      <c r="C851" s="62"/>
      <c r="D851" s="86">
        <f t="shared" ca="1" si="39"/>
        <v>0</v>
      </c>
      <c r="E851" s="86">
        <f t="shared" ca="1" si="40"/>
        <v>0</v>
      </c>
      <c r="F851" s="86">
        <f t="shared" ca="1" si="41"/>
        <v>0</v>
      </c>
      <c r="G851" s="80"/>
      <c r="I851" s="73"/>
      <c r="J851" s="73"/>
      <c r="K851" s="80"/>
      <c r="M851" s="73"/>
      <c r="N851" s="73"/>
    </row>
    <row r="852" spans="2:14">
      <c r="B852" s="78"/>
      <c r="C852" s="62"/>
      <c r="D852" s="86">
        <f t="shared" ca="1" si="39"/>
        <v>0</v>
      </c>
      <c r="E852" s="86">
        <f t="shared" ca="1" si="40"/>
        <v>0</v>
      </c>
      <c r="F852" s="86">
        <f t="shared" ca="1" si="41"/>
        <v>0</v>
      </c>
      <c r="G852" s="80"/>
      <c r="I852" s="73"/>
      <c r="J852" s="73"/>
      <c r="K852" s="80"/>
      <c r="M852" s="73"/>
      <c r="N852" s="73"/>
    </row>
    <row r="853" spans="2:14">
      <c r="B853" s="78"/>
      <c r="C853" s="62"/>
      <c r="D853" s="86">
        <f t="shared" ca="1" si="39"/>
        <v>0</v>
      </c>
      <c r="E853" s="86">
        <f t="shared" ca="1" si="40"/>
        <v>0</v>
      </c>
      <c r="F853" s="86">
        <f t="shared" ca="1" si="41"/>
        <v>0</v>
      </c>
      <c r="G853" s="80"/>
      <c r="I853" s="73"/>
      <c r="J853" s="73"/>
      <c r="K853" s="80"/>
      <c r="M853" s="73"/>
      <c r="N853" s="73"/>
    </row>
    <row r="854" spans="2:14">
      <c r="B854" s="78"/>
      <c r="C854" s="62"/>
      <c r="D854" s="86">
        <f t="shared" ca="1" si="39"/>
        <v>0</v>
      </c>
      <c r="E854" s="86">
        <f t="shared" ca="1" si="40"/>
        <v>0</v>
      </c>
      <c r="F854" s="86">
        <f t="shared" ca="1" si="41"/>
        <v>0</v>
      </c>
      <c r="G854" s="80"/>
      <c r="I854" s="73"/>
      <c r="J854" s="73"/>
      <c r="K854" s="80"/>
      <c r="M854" s="73"/>
      <c r="N854" s="73"/>
    </row>
    <row r="855" spans="2:14">
      <c r="B855" s="78"/>
      <c r="C855" s="62"/>
      <c r="D855" s="86">
        <f t="shared" ca="1" si="39"/>
        <v>0</v>
      </c>
      <c r="E855" s="86">
        <f t="shared" ca="1" si="40"/>
        <v>0</v>
      </c>
      <c r="F855" s="86">
        <f t="shared" ca="1" si="41"/>
        <v>0</v>
      </c>
      <c r="G855" s="80"/>
      <c r="I855" s="73"/>
      <c r="J855" s="73"/>
      <c r="K855" s="80"/>
      <c r="M855" s="73"/>
      <c r="N855" s="73"/>
    </row>
    <row r="856" spans="2:14">
      <c r="B856" s="78"/>
      <c r="C856" s="62"/>
      <c r="D856" s="86">
        <f t="shared" ca="1" si="39"/>
        <v>0</v>
      </c>
      <c r="E856" s="86">
        <f t="shared" ca="1" si="40"/>
        <v>0</v>
      </c>
      <c r="F856" s="86">
        <f t="shared" ca="1" si="41"/>
        <v>0</v>
      </c>
      <c r="G856" s="80"/>
      <c r="I856" s="73"/>
      <c r="J856" s="73"/>
      <c r="K856" s="80"/>
      <c r="M856" s="73"/>
      <c r="N856" s="73"/>
    </row>
    <row r="857" spans="2:14">
      <c r="B857" s="78"/>
      <c r="C857" s="62"/>
      <c r="D857" s="86">
        <f t="shared" ca="1" si="39"/>
        <v>0</v>
      </c>
      <c r="E857" s="86">
        <f t="shared" ca="1" si="40"/>
        <v>0</v>
      </c>
      <c r="F857" s="86">
        <f t="shared" ca="1" si="41"/>
        <v>0</v>
      </c>
      <c r="G857" s="80"/>
      <c r="I857" s="73"/>
      <c r="J857" s="73"/>
      <c r="K857" s="80"/>
      <c r="M857" s="73"/>
      <c r="N857" s="73"/>
    </row>
    <row r="858" spans="2:14">
      <c r="B858" s="78"/>
      <c r="C858" s="62"/>
      <c r="D858" s="86">
        <f t="shared" ca="1" si="39"/>
        <v>0</v>
      </c>
      <c r="E858" s="86">
        <f t="shared" ca="1" si="40"/>
        <v>0</v>
      </c>
      <c r="F858" s="86">
        <f t="shared" ca="1" si="41"/>
        <v>0</v>
      </c>
      <c r="G858" s="80"/>
      <c r="I858" s="73"/>
      <c r="J858" s="73"/>
      <c r="K858" s="80"/>
      <c r="M858" s="73"/>
      <c r="N858" s="73"/>
    </row>
    <row r="859" spans="2:14">
      <c r="B859" s="78"/>
      <c r="C859" s="62"/>
      <c r="D859" s="86">
        <f t="shared" ca="1" si="39"/>
        <v>0</v>
      </c>
      <c r="E859" s="86">
        <f t="shared" ca="1" si="40"/>
        <v>0</v>
      </c>
      <c r="F859" s="86">
        <f t="shared" ca="1" si="41"/>
        <v>0</v>
      </c>
      <c r="G859" s="80"/>
      <c r="I859" s="73"/>
      <c r="J859" s="73"/>
      <c r="K859" s="80"/>
      <c r="M859" s="73"/>
      <c r="N859" s="73"/>
    </row>
    <row r="860" spans="2:14">
      <c r="B860" s="78"/>
      <c r="C860" s="62"/>
      <c r="D860" s="86">
        <f t="shared" ca="1" si="39"/>
        <v>0</v>
      </c>
      <c r="E860" s="86">
        <f t="shared" ca="1" si="40"/>
        <v>0</v>
      </c>
      <c r="F860" s="86">
        <f t="shared" ca="1" si="41"/>
        <v>0</v>
      </c>
      <c r="G860" s="80"/>
      <c r="I860" s="73"/>
      <c r="J860" s="73"/>
      <c r="K860" s="80"/>
      <c r="M860" s="73"/>
      <c r="N860" s="73"/>
    </row>
    <row r="861" spans="2:14">
      <c r="B861" s="78"/>
      <c r="C861" s="62"/>
      <c r="D861" s="86">
        <f t="shared" ca="1" si="39"/>
        <v>0</v>
      </c>
      <c r="E861" s="86">
        <f t="shared" ca="1" si="40"/>
        <v>0</v>
      </c>
      <c r="F861" s="86">
        <f t="shared" ca="1" si="41"/>
        <v>0</v>
      </c>
      <c r="G861" s="80"/>
      <c r="I861" s="73"/>
      <c r="J861" s="73"/>
      <c r="K861" s="80"/>
      <c r="M861" s="73"/>
      <c r="N861" s="73"/>
    </row>
    <row r="862" spans="2:14">
      <c r="B862" s="78"/>
      <c r="C862" s="62"/>
      <c r="D862" s="86">
        <f t="shared" ca="1" si="39"/>
        <v>0</v>
      </c>
      <c r="E862" s="86">
        <f t="shared" ca="1" si="40"/>
        <v>0</v>
      </c>
      <c r="F862" s="86">
        <f t="shared" ca="1" si="41"/>
        <v>0</v>
      </c>
      <c r="G862" s="80"/>
      <c r="I862" s="73"/>
      <c r="J862" s="73"/>
      <c r="K862" s="80"/>
      <c r="M862" s="73"/>
      <c r="N862" s="73"/>
    </row>
    <row r="863" spans="2:14">
      <c r="B863" s="78"/>
      <c r="C863" s="62"/>
      <c r="D863" s="86">
        <f t="shared" ca="1" si="39"/>
        <v>0</v>
      </c>
      <c r="E863" s="86">
        <f t="shared" ca="1" si="40"/>
        <v>0</v>
      </c>
      <c r="F863" s="86">
        <f t="shared" ca="1" si="41"/>
        <v>0</v>
      </c>
      <c r="G863" s="80"/>
      <c r="I863" s="73"/>
      <c r="J863" s="73"/>
      <c r="K863" s="80"/>
      <c r="M863" s="73"/>
      <c r="N863" s="73"/>
    </row>
    <row r="864" spans="2:14">
      <c r="B864" s="78"/>
      <c r="C864" s="62"/>
      <c r="D864" s="86">
        <f t="shared" ca="1" si="39"/>
        <v>0</v>
      </c>
      <c r="E864" s="86">
        <f t="shared" ca="1" si="40"/>
        <v>0</v>
      </c>
      <c r="F864" s="86">
        <f t="shared" ca="1" si="41"/>
        <v>0</v>
      </c>
      <c r="G864" s="80"/>
      <c r="I864" s="73"/>
      <c r="J864" s="73"/>
      <c r="K864" s="80"/>
      <c r="M864" s="73"/>
      <c r="N864" s="73"/>
    </row>
    <row r="865" spans="2:14">
      <c r="B865" s="78"/>
      <c r="C865" s="62"/>
      <c r="D865" s="86">
        <f t="shared" ca="1" si="39"/>
        <v>0</v>
      </c>
      <c r="E865" s="86">
        <f t="shared" ca="1" si="40"/>
        <v>0</v>
      </c>
      <c r="F865" s="86">
        <f t="shared" ca="1" si="41"/>
        <v>0</v>
      </c>
      <c r="G865" s="80"/>
      <c r="I865" s="73"/>
      <c r="J865" s="73"/>
      <c r="K865" s="80"/>
      <c r="M865" s="73"/>
      <c r="N865" s="73"/>
    </row>
    <row r="866" spans="2:14">
      <c r="B866" s="78"/>
      <c r="C866" s="62"/>
      <c r="D866" s="86">
        <f t="shared" ca="1" si="39"/>
        <v>0</v>
      </c>
      <c r="E866" s="86">
        <f t="shared" ca="1" si="40"/>
        <v>0</v>
      </c>
      <c r="F866" s="86">
        <f t="shared" ca="1" si="41"/>
        <v>0</v>
      </c>
      <c r="G866" s="80"/>
      <c r="I866" s="73"/>
      <c r="J866" s="73"/>
      <c r="K866" s="80"/>
      <c r="M866" s="73"/>
      <c r="N866" s="73"/>
    </row>
    <row r="867" spans="2:14">
      <c r="B867" s="78"/>
      <c r="C867" s="62"/>
      <c r="D867" s="86">
        <f t="shared" ca="1" si="39"/>
        <v>0</v>
      </c>
      <c r="E867" s="86">
        <f t="shared" ca="1" si="40"/>
        <v>0</v>
      </c>
      <c r="F867" s="86">
        <f t="shared" ca="1" si="41"/>
        <v>0</v>
      </c>
      <c r="G867" s="80"/>
      <c r="I867" s="73"/>
      <c r="J867" s="73"/>
      <c r="K867" s="80"/>
      <c r="M867" s="73"/>
      <c r="N867" s="73"/>
    </row>
    <row r="868" spans="2:14">
      <c r="B868" s="78"/>
      <c r="C868" s="62"/>
      <c r="D868" s="86">
        <f t="shared" ca="1" si="39"/>
        <v>0</v>
      </c>
      <c r="E868" s="86">
        <f t="shared" ca="1" si="40"/>
        <v>0</v>
      </c>
      <c r="F868" s="86">
        <f t="shared" ca="1" si="41"/>
        <v>0</v>
      </c>
      <c r="G868" s="80"/>
      <c r="I868" s="73"/>
      <c r="J868" s="73"/>
      <c r="K868" s="80"/>
      <c r="M868" s="73"/>
      <c r="N868" s="73"/>
    </row>
    <row r="869" spans="2:14">
      <c r="B869" s="78"/>
      <c r="C869" s="62"/>
      <c r="D869" s="86">
        <f t="shared" ca="1" si="39"/>
        <v>0</v>
      </c>
      <c r="E869" s="86">
        <f t="shared" ca="1" si="40"/>
        <v>0</v>
      </c>
      <c r="F869" s="86">
        <f t="shared" ca="1" si="41"/>
        <v>0</v>
      </c>
      <c r="G869" s="80"/>
      <c r="I869" s="73"/>
      <c r="J869" s="73"/>
      <c r="K869" s="80"/>
      <c r="M869" s="73"/>
      <c r="N869" s="73"/>
    </row>
    <row r="870" spans="2:14">
      <c r="B870" s="78"/>
      <c r="C870" s="62"/>
      <c r="D870" s="86">
        <f t="shared" ca="1" si="39"/>
        <v>0</v>
      </c>
      <c r="E870" s="86">
        <f t="shared" ca="1" si="40"/>
        <v>0</v>
      </c>
      <c r="F870" s="86">
        <f t="shared" ca="1" si="41"/>
        <v>0</v>
      </c>
      <c r="G870" s="80"/>
      <c r="I870" s="73"/>
      <c r="J870" s="73"/>
      <c r="K870" s="80"/>
      <c r="M870" s="73"/>
      <c r="N870" s="73"/>
    </row>
    <row r="871" spans="2:14">
      <c r="B871" s="78"/>
      <c r="C871" s="62"/>
      <c r="D871" s="86">
        <f t="shared" ca="1" si="39"/>
        <v>0</v>
      </c>
      <c r="E871" s="86">
        <f t="shared" ca="1" si="40"/>
        <v>0</v>
      </c>
      <c r="F871" s="86">
        <f t="shared" ca="1" si="41"/>
        <v>0</v>
      </c>
      <c r="G871" s="80"/>
      <c r="I871" s="73"/>
      <c r="J871" s="73"/>
      <c r="K871" s="80"/>
      <c r="M871" s="73"/>
      <c r="N871" s="73"/>
    </row>
    <row r="872" spans="2:14">
      <c r="B872" s="78"/>
      <c r="C872" s="62"/>
      <c r="D872" s="86">
        <f t="shared" ca="1" si="39"/>
        <v>0</v>
      </c>
      <c r="E872" s="86">
        <f t="shared" ca="1" si="40"/>
        <v>0</v>
      </c>
      <c r="F872" s="86">
        <f t="shared" ca="1" si="41"/>
        <v>0</v>
      </c>
      <c r="G872" s="80"/>
      <c r="I872" s="73"/>
      <c r="J872" s="73"/>
      <c r="K872" s="80"/>
      <c r="M872" s="73"/>
      <c r="N872" s="73"/>
    </row>
    <row r="873" spans="2:14">
      <c r="B873" s="78"/>
      <c r="C873" s="62"/>
      <c r="D873" s="86">
        <f t="shared" ca="1" si="39"/>
        <v>0</v>
      </c>
      <c r="E873" s="86">
        <f t="shared" ca="1" si="40"/>
        <v>0</v>
      </c>
      <c r="F873" s="86">
        <f t="shared" ca="1" si="41"/>
        <v>0</v>
      </c>
      <c r="G873" s="80"/>
      <c r="I873" s="73"/>
      <c r="J873" s="73"/>
      <c r="K873" s="80"/>
      <c r="M873" s="73"/>
      <c r="N873" s="73"/>
    </row>
    <row r="874" spans="2:14">
      <c r="B874" s="78"/>
      <c r="C874" s="62"/>
      <c r="D874" s="86">
        <f t="shared" ca="1" si="39"/>
        <v>0</v>
      </c>
      <c r="E874" s="86">
        <f t="shared" ca="1" si="40"/>
        <v>0</v>
      </c>
      <c r="F874" s="86">
        <f t="shared" ca="1" si="41"/>
        <v>0</v>
      </c>
      <c r="G874" s="80"/>
      <c r="I874" s="73"/>
      <c r="J874" s="73"/>
      <c r="K874" s="80"/>
      <c r="M874" s="73"/>
      <c r="N874" s="73"/>
    </row>
    <row r="875" spans="2:14">
      <c r="B875" s="78"/>
      <c r="C875" s="62"/>
      <c r="D875" s="86">
        <f t="shared" ca="1" si="39"/>
        <v>0</v>
      </c>
      <c r="E875" s="86">
        <f t="shared" ca="1" si="40"/>
        <v>0</v>
      </c>
      <c r="F875" s="86">
        <f t="shared" ca="1" si="41"/>
        <v>0</v>
      </c>
      <c r="G875" s="80"/>
      <c r="I875" s="73"/>
      <c r="J875" s="73"/>
      <c r="K875" s="80"/>
      <c r="M875" s="73"/>
      <c r="N875" s="73"/>
    </row>
    <row r="876" spans="2:14">
      <c r="B876" s="78"/>
      <c r="C876" s="62"/>
      <c r="D876" s="86">
        <f t="shared" ca="1" si="39"/>
        <v>0</v>
      </c>
      <c r="E876" s="86">
        <f t="shared" ca="1" si="40"/>
        <v>0</v>
      </c>
      <c r="F876" s="86">
        <f t="shared" ca="1" si="41"/>
        <v>0</v>
      </c>
      <c r="G876" s="80"/>
      <c r="I876" s="73"/>
      <c r="J876" s="73"/>
      <c r="K876" s="80"/>
      <c r="M876" s="73"/>
      <c r="N876" s="73"/>
    </row>
    <row r="877" spans="2:14">
      <c r="B877" s="78"/>
      <c r="C877" s="62"/>
      <c r="D877" s="86">
        <f t="shared" ca="1" si="39"/>
        <v>0</v>
      </c>
      <c r="E877" s="86">
        <f t="shared" ca="1" si="40"/>
        <v>0</v>
      </c>
      <c r="F877" s="86">
        <f t="shared" ca="1" si="41"/>
        <v>0</v>
      </c>
      <c r="G877" s="80"/>
      <c r="I877" s="73"/>
      <c r="J877" s="73"/>
      <c r="K877" s="80"/>
      <c r="M877" s="73"/>
      <c r="N877" s="73"/>
    </row>
    <row r="878" spans="2:14">
      <c r="B878" s="78"/>
      <c r="C878" s="62"/>
      <c r="D878" s="86">
        <f t="shared" ca="1" si="39"/>
        <v>0</v>
      </c>
      <c r="E878" s="86">
        <f t="shared" ca="1" si="40"/>
        <v>0</v>
      </c>
      <c r="F878" s="86">
        <f t="shared" ca="1" si="41"/>
        <v>0</v>
      </c>
      <c r="G878" s="80"/>
      <c r="I878" s="73"/>
      <c r="J878" s="73"/>
      <c r="K878" s="80"/>
      <c r="M878" s="73"/>
      <c r="N878" s="73"/>
    </row>
    <row r="879" spans="2:14">
      <c r="B879" s="78"/>
      <c r="C879" s="62"/>
      <c r="D879" s="86">
        <f t="shared" ca="1" si="39"/>
        <v>0</v>
      </c>
      <c r="E879" s="86">
        <f t="shared" ca="1" si="40"/>
        <v>0</v>
      </c>
      <c r="F879" s="86">
        <f t="shared" ca="1" si="41"/>
        <v>0</v>
      </c>
      <c r="G879" s="80"/>
      <c r="I879" s="73"/>
      <c r="J879" s="73"/>
      <c r="K879" s="80"/>
      <c r="M879" s="73"/>
      <c r="N879" s="73"/>
    </row>
    <row r="880" spans="2:14">
      <c r="B880" s="78"/>
      <c r="C880" s="62"/>
      <c r="D880" s="86">
        <f t="shared" ca="1" si="39"/>
        <v>0</v>
      </c>
      <c r="E880" s="86">
        <f t="shared" ca="1" si="40"/>
        <v>0</v>
      </c>
      <c r="F880" s="86">
        <f t="shared" ca="1" si="41"/>
        <v>0</v>
      </c>
      <c r="G880" s="80"/>
      <c r="I880" s="73"/>
      <c r="J880" s="73"/>
      <c r="K880" s="80"/>
      <c r="M880" s="73"/>
      <c r="N880" s="73"/>
    </row>
    <row r="881" spans="2:14">
      <c r="B881" s="78"/>
      <c r="C881" s="62"/>
      <c r="D881" s="86">
        <f t="shared" ca="1" si="39"/>
        <v>0</v>
      </c>
      <c r="E881" s="86">
        <f t="shared" ca="1" si="40"/>
        <v>0</v>
      </c>
      <c r="F881" s="86">
        <f t="shared" ca="1" si="41"/>
        <v>0</v>
      </c>
      <c r="G881" s="80"/>
      <c r="I881" s="73"/>
      <c r="J881" s="73"/>
      <c r="K881" s="80"/>
      <c r="M881" s="73"/>
      <c r="N881" s="73"/>
    </row>
    <row r="882" spans="2:14">
      <c r="B882" s="78"/>
      <c r="C882" s="62"/>
      <c r="D882" s="86">
        <f t="shared" ca="1" si="39"/>
        <v>0</v>
      </c>
      <c r="E882" s="86">
        <f t="shared" ca="1" si="40"/>
        <v>0</v>
      </c>
      <c r="F882" s="86">
        <f t="shared" ca="1" si="41"/>
        <v>0</v>
      </c>
      <c r="G882" s="80"/>
      <c r="I882" s="73"/>
      <c r="J882" s="73"/>
      <c r="K882" s="80"/>
      <c r="M882" s="73"/>
      <c r="N882" s="73"/>
    </row>
    <row r="883" spans="2:14">
      <c r="B883" s="78"/>
      <c r="C883" s="62"/>
      <c r="D883" s="86">
        <f t="shared" ca="1" si="39"/>
        <v>0</v>
      </c>
      <c r="E883" s="86">
        <f t="shared" ca="1" si="40"/>
        <v>0</v>
      </c>
      <c r="F883" s="86">
        <f t="shared" ca="1" si="41"/>
        <v>0</v>
      </c>
      <c r="G883" s="80"/>
      <c r="I883" s="73"/>
      <c r="J883" s="73"/>
      <c r="K883" s="80"/>
      <c r="M883" s="73"/>
      <c r="N883" s="73"/>
    </row>
    <row r="884" spans="2:14">
      <c r="B884" s="78"/>
      <c r="C884" s="62"/>
      <c r="D884" s="86">
        <f t="shared" ca="1" si="39"/>
        <v>0</v>
      </c>
      <c r="E884" s="86">
        <f t="shared" ca="1" si="40"/>
        <v>0</v>
      </c>
      <c r="F884" s="86">
        <f t="shared" ca="1" si="41"/>
        <v>0</v>
      </c>
      <c r="G884" s="80"/>
      <c r="I884" s="73"/>
      <c r="J884" s="73"/>
      <c r="K884" s="80"/>
      <c r="M884" s="73"/>
      <c r="N884" s="73"/>
    </row>
    <row r="885" spans="2:14">
      <c r="B885" s="78"/>
      <c r="C885" s="62"/>
      <c r="D885" s="86">
        <f t="shared" ca="1" si="39"/>
        <v>0</v>
      </c>
      <c r="E885" s="86">
        <f t="shared" ca="1" si="40"/>
        <v>0</v>
      </c>
      <c r="F885" s="86">
        <f t="shared" ca="1" si="41"/>
        <v>0</v>
      </c>
      <c r="G885" s="80"/>
      <c r="I885" s="73"/>
      <c r="J885" s="73"/>
      <c r="K885" s="80"/>
      <c r="M885" s="73"/>
      <c r="N885" s="73"/>
    </row>
    <row r="886" spans="2:14">
      <c r="B886" s="78"/>
      <c r="C886" s="62"/>
      <c r="D886" s="86">
        <f t="shared" ca="1" si="39"/>
        <v>0</v>
      </c>
      <c r="E886" s="86">
        <f t="shared" ca="1" si="40"/>
        <v>0</v>
      </c>
      <c r="F886" s="86">
        <f t="shared" ca="1" si="41"/>
        <v>0</v>
      </c>
      <c r="G886" s="80"/>
      <c r="I886" s="73"/>
      <c r="J886" s="73"/>
      <c r="K886" s="80"/>
      <c r="M886" s="73"/>
      <c r="N886" s="73"/>
    </row>
    <row r="887" spans="2:14">
      <c r="B887" s="78"/>
      <c r="C887" s="62"/>
      <c r="D887" s="86">
        <f t="shared" ca="1" si="39"/>
        <v>0</v>
      </c>
      <c r="E887" s="86">
        <f t="shared" ca="1" si="40"/>
        <v>0</v>
      </c>
      <c r="F887" s="86">
        <f t="shared" ca="1" si="41"/>
        <v>0</v>
      </c>
      <c r="G887" s="80"/>
      <c r="I887" s="73"/>
      <c r="J887" s="73"/>
      <c r="K887" s="80"/>
      <c r="M887" s="73"/>
      <c r="N887" s="73"/>
    </row>
    <row r="888" spans="2:14">
      <c r="B888" s="78"/>
      <c r="C888" s="62"/>
      <c r="D888" s="86">
        <f t="shared" ca="1" si="39"/>
        <v>0</v>
      </c>
      <c r="E888" s="86">
        <f t="shared" ca="1" si="40"/>
        <v>0</v>
      </c>
      <c r="F888" s="86">
        <f t="shared" ca="1" si="41"/>
        <v>0</v>
      </c>
      <c r="G888" s="80"/>
      <c r="I888" s="73"/>
      <c r="J888" s="73"/>
      <c r="K888" s="80"/>
      <c r="M888" s="73"/>
      <c r="N888" s="73"/>
    </row>
    <row r="889" spans="2:14">
      <c r="B889" s="78"/>
      <c r="C889" s="62"/>
      <c r="D889" s="86">
        <f t="shared" ca="1" si="39"/>
        <v>0</v>
      </c>
      <c r="E889" s="86">
        <f t="shared" ca="1" si="40"/>
        <v>0</v>
      </c>
      <c r="F889" s="86">
        <f t="shared" ca="1" si="41"/>
        <v>0</v>
      </c>
      <c r="G889" s="80"/>
      <c r="I889" s="73"/>
      <c r="J889" s="73"/>
      <c r="K889" s="80"/>
      <c r="M889" s="73"/>
      <c r="N889" s="73"/>
    </row>
    <row r="890" spans="2:14">
      <c r="B890" s="78"/>
      <c r="C890" s="62"/>
      <c r="D890" s="86">
        <f t="shared" ca="1" si="39"/>
        <v>0</v>
      </c>
      <c r="E890" s="86">
        <f t="shared" ca="1" si="40"/>
        <v>0</v>
      </c>
      <c r="F890" s="86">
        <f t="shared" ca="1" si="41"/>
        <v>0</v>
      </c>
      <c r="G890" s="80"/>
      <c r="I890" s="73"/>
      <c r="J890" s="73"/>
      <c r="K890" s="80"/>
      <c r="M890" s="73"/>
      <c r="N890" s="73"/>
    </row>
    <row r="891" spans="2:14">
      <c r="B891" s="78"/>
      <c r="C891" s="62"/>
      <c r="D891" s="86">
        <f t="shared" ca="1" si="39"/>
        <v>0</v>
      </c>
      <c r="E891" s="86">
        <f t="shared" ca="1" si="40"/>
        <v>0</v>
      </c>
      <c r="F891" s="86">
        <f t="shared" ca="1" si="41"/>
        <v>0</v>
      </c>
      <c r="G891" s="80"/>
      <c r="I891" s="73"/>
      <c r="J891" s="73"/>
      <c r="K891" s="80"/>
      <c r="M891" s="73"/>
      <c r="N891" s="73"/>
    </row>
    <row r="892" spans="2:14">
      <c r="B892" s="78"/>
      <c r="C892" s="62"/>
      <c r="D892" s="86">
        <f t="shared" ca="1" si="39"/>
        <v>0</v>
      </c>
      <c r="E892" s="86">
        <f t="shared" ca="1" si="40"/>
        <v>0</v>
      </c>
      <c r="F892" s="86">
        <f t="shared" ca="1" si="41"/>
        <v>0</v>
      </c>
      <c r="G892" s="80"/>
      <c r="I892" s="73"/>
      <c r="J892" s="73"/>
      <c r="K892" s="80"/>
      <c r="M892" s="73"/>
      <c r="N892" s="73"/>
    </row>
    <row r="893" spans="2:14">
      <c r="B893" s="78"/>
      <c r="C893" s="62"/>
      <c r="D893" s="86">
        <f t="shared" ca="1" si="39"/>
        <v>0</v>
      </c>
      <c r="E893" s="86">
        <f t="shared" ca="1" si="40"/>
        <v>0</v>
      </c>
      <c r="F893" s="86">
        <f t="shared" ca="1" si="41"/>
        <v>0</v>
      </c>
      <c r="G893" s="80"/>
      <c r="I893" s="73"/>
      <c r="J893" s="73"/>
      <c r="K893" s="80"/>
      <c r="M893" s="73"/>
      <c r="N893" s="73"/>
    </row>
    <row r="894" spans="2:14">
      <c r="B894" s="78"/>
      <c r="C894" s="62"/>
      <c r="D894" s="86">
        <f t="shared" ca="1" si="39"/>
        <v>0</v>
      </c>
      <c r="E894" s="86">
        <f t="shared" ca="1" si="40"/>
        <v>0</v>
      </c>
      <c r="F894" s="86">
        <f t="shared" ca="1" si="41"/>
        <v>0</v>
      </c>
      <c r="G894" s="80"/>
      <c r="I894" s="73"/>
      <c r="J894" s="73"/>
      <c r="K894" s="80"/>
      <c r="M894" s="73"/>
      <c r="N894" s="73"/>
    </row>
    <row r="895" spans="2:14">
      <c r="B895" s="78"/>
      <c r="C895" s="62"/>
      <c r="D895" s="86">
        <f t="shared" ca="1" si="39"/>
        <v>0</v>
      </c>
      <c r="E895" s="86">
        <f t="shared" ca="1" si="40"/>
        <v>0</v>
      </c>
      <c r="F895" s="86">
        <f t="shared" ca="1" si="41"/>
        <v>0</v>
      </c>
      <c r="G895" s="80"/>
      <c r="I895" s="73"/>
      <c r="J895" s="73"/>
      <c r="K895" s="80"/>
      <c r="M895" s="73"/>
      <c r="N895" s="73"/>
    </row>
    <row r="896" spans="2:14">
      <c r="B896" s="78"/>
      <c r="C896" s="62"/>
      <c r="D896" s="86">
        <f t="shared" ca="1" si="39"/>
        <v>0</v>
      </c>
      <c r="E896" s="86">
        <f t="shared" ca="1" si="40"/>
        <v>0</v>
      </c>
      <c r="F896" s="86">
        <f t="shared" ca="1" si="41"/>
        <v>0</v>
      </c>
      <c r="G896" s="80"/>
      <c r="I896" s="73"/>
      <c r="J896" s="73"/>
      <c r="K896" s="80"/>
      <c r="M896" s="73"/>
      <c r="N896" s="73"/>
    </row>
    <row r="897" spans="2:14">
      <c r="B897" s="78"/>
      <c r="C897" s="62"/>
      <c r="D897" s="86">
        <f t="shared" ca="1" si="39"/>
        <v>0</v>
      </c>
      <c r="E897" s="86">
        <f t="shared" ca="1" si="40"/>
        <v>0</v>
      </c>
      <c r="F897" s="86">
        <f t="shared" ca="1" si="41"/>
        <v>0</v>
      </c>
      <c r="G897" s="80"/>
      <c r="I897" s="73"/>
      <c r="J897" s="73"/>
      <c r="K897" s="80"/>
      <c r="M897" s="73"/>
      <c r="N897" s="73"/>
    </row>
    <row r="898" spans="2:14">
      <c r="B898" s="78"/>
      <c r="C898" s="62"/>
      <c r="D898" s="86">
        <f t="shared" ca="1" si="39"/>
        <v>0</v>
      </c>
      <c r="E898" s="86">
        <f t="shared" ca="1" si="40"/>
        <v>0</v>
      </c>
      <c r="F898" s="86">
        <f t="shared" ca="1" si="41"/>
        <v>0</v>
      </c>
      <c r="G898" s="80"/>
      <c r="I898" s="73"/>
      <c r="J898" s="73"/>
      <c r="K898" s="80"/>
      <c r="M898" s="73"/>
      <c r="N898" s="73"/>
    </row>
    <row r="899" spans="2:14">
      <c r="B899" s="78"/>
      <c r="C899" s="62"/>
      <c r="D899" s="86">
        <f t="shared" ca="1" si="39"/>
        <v>0</v>
      </c>
      <c r="E899" s="86">
        <f t="shared" ca="1" si="40"/>
        <v>0</v>
      </c>
      <c r="F899" s="86">
        <f t="shared" ca="1" si="41"/>
        <v>0</v>
      </c>
      <c r="G899" s="80"/>
      <c r="I899" s="73"/>
      <c r="J899" s="73"/>
      <c r="K899" s="80"/>
      <c r="M899" s="73"/>
      <c r="N899" s="73"/>
    </row>
    <row r="900" spans="2:14">
      <c r="B900" s="78"/>
      <c r="C900" s="62"/>
      <c r="D900" s="86">
        <f t="shared" ref="D900:D963" ca="1" si="42">SUMIF($I$4:$J$5001,B900,$J$4:$J$5001)</f>
        <v>0</v>
      </c>
      <c r="E900" s="86">
        <f t="shared" ref="E900:E963" ca="1" si="43">SUMIF(M900:N1765,B900,N900:N1765)</f>
        <v>0</v>
      </c>
      <c r="F900" s="86">
        <f t="shared" ca="1" si="41"/>
        <v>0</v>
      </c>
      <c r="G900" s="80"/>
      <c r="I900" s="73"/>
      <c r="J900" s="73"/>
      <c r="K900" s="80"/>
      <c r="M900" s="73"/>
      <c r="N900" s="73"/>
    </row>
    <row r="901" spans="2:14">
      <c r="B901" s="78"/>
      <c r="C901" s="62"/>
      <c r="D901" s="86">
        <f t="shared" ca="1" si="42"/>
        <v>0</v>
      </c>
      <c r="E901" s="86">
        <f t="shared" ca="1" si="43"/>
        <v>0</v>
      </c>
      <c r="F901" s="86">
        <f t="shared" ref="F901:F964" ca="1" si="44">C901+D901-E901</f>
        <v>0</v>
      </c>
      <c r="G901" s="80"/>
      <c r="I901" s="73"/>
      <c r="J901" s="73"/>
      <c r="K901" s="80"/>
      <c r="M901" s="73"/>
      <c r="N901" s="73"/>
    </row>
    <row r="902" spans="2:14">
      <c r="B902" s="78"/>
      <c r="C902" s="62"/>
      <c r="D902" s="86">
        <f t="shared" ca="1" si="42"/>
        <v>0</v>
      </c>
      <c r="E902" s="86">
        <f t="shared" ca="1" si="43"/>
        <v>0</v>
      </c>
      <c r="F902" s="86">
        <f t="shared" ca="1" si="44"/>
        <v>0</v>
      </c>
      <c r="G902" s="80"/>
      <c r="I902" s="73"/>
      <c r="J902" s="73"/>
      <c r="K902" s="80"/>
      <c r="M902" s="73"/>
      <c r="N902" s="73"/>
    </row>
    <row r="903" spans="2:14">
      <c r="B903" s="78"/>
      <c r="C903" s="62"/>
      <c r="D903" s="86">
        <f t="shared" ca="1" si="42"/>
        <v>0</v>
      </c>
      <c r="E903" s="86">
        <f t="shared" ca="1" si="43"/>
        <v>0</v>
      </c>
      <c r="F903" s="86">
        <f t="shared" ca="1" si="44"/>
        <v>0</v>
      </c>
      <c r="G903" s="80"/>
      <c r="I903" s="73"/>
      <c r="J903" s="73"/>
      <c r="K903" s="80"/>
      <c r="M903" s="73"/>
      <c r="N903" s="73"/>
    </row>
    <row r="904" spans="2:14">
      <c r="B904" s="78"/>
      <c r="C904" s="62"/>
      <c r="D904" s="86">
        <f t="shared" ca="1" si="42"/>
        <v>0</v>
      </c>
      <c r="E904" s="86">
        <f t="shared" ca="1" si="43"/>
        <v>0</v>
      </c>
      <c r="F904" s="86">
        <f t="shared" ca="1" si="44"/>
        <v>0</v>
      </c>
      <c r="G904" s="80"/>
      <c r="I904" s="73"/>
      <c r="J904" s="73"/>
      <c r="K904" s="80"/>
      <c r="M904" s="73"/>
      <c r="N904" s="73"/>
    </row>
    <row r="905" spans="2:14">
      <c r="B905" s="78"/>
      <c r="C905" s="62"/>
      <c r="D905" s="86">
        <f t="shared" ca="1" si="42"/>
        <v>0</v>
      </c>
      <c r="E905" s="86">
        <f t="shared" ca="1" si="43"/>
        <v>0</v>
      </c>
      <c r="F905" s="86">
        <f t="shared" ca="1" si="44"/>
        <v>0</v>
      </c>
      <c r="G905" s="80"/>
      <c r="I905" s="73"/>
      <c r="J905" s="73"/>
      <c r="K905" s="80"/>
      <c r="M905" s="73"/>
      <c r="N905" s="73"/>
    </row>
    <row r="906" spans="2:14">
      <c r="B906" s="78"/>
      <c r="C906" s="62"/>
      <c r="D906" s="86">
        <f t="shared" ca="1" si="42"/>
        <v>0</v>
      </c>
      <c r="E906" s="86">
        <f t="shared" ca="1" si="43"/>
        <v>0</v>
      </c>
      <c r="F906" s="86">
        <f t="shared" ca="1" si="44"/>
        <v>0</v>
      </c>
      <c r="G906" s="80"/>
      <c r="I906" s="73"/>
      <c r="J906" s="73"/>
      <c r="K906" s="80"/>
      <c r="M906" s="73"/>
      <c r="N906" s="73"/>
    </row>
    <row r="907" spans="2:14">
      <c r="B907" s="78"/>
      <c r="C907" s="62"/>
      <c r="D907" s="86">
        <f t="shared" ca="1" si="42"/>
        <v>0</v>
      </c>
      <c r="E907" s="86">
        <f t="shared" ca="1" si="43"/>
        <v>0</v>
      </c>
      <c r="F907" s="86">
        <f t="shared" ca="1" si="44"/>
        <v>0</v>
      </c>
      <c r="G907" s="80"/>
      <c r="I907" s="73"/>
      <c r="J907" s="73"/>
      <c r="K907" s="80"/>
      <c r="M907" s="73"/>
      <c r="N907" s="73"/>
    </row>
    <row r="908" spans="2:14">
      <c r="B908" s="78"/>
      <c r="C908" s="62"/>
      <c r="D908" s="86">
        <f t="shared" ca="1" si="42"/>
        <v>0</v>
      </c>
      <c r="E908" s="86">
        <f t="shared" ca="1" si="43"/>
        <v>0</v>
      </c>
      <c r="F908" s="86">
        <f t="shared" ca="1" si="44"/>
        <v>0</v>
      </c>
      <c r="G908" s="80"/>
      <c r="I908" s="73"/>
      <c r="J908" s="73"/>
      <c r="K908" s="80"/>
      <c r="M908" s="73"/>
      <c r="N908" s="73"/>
    </row>
    <row r="909" spans="2:14">
      <c r="B909" s="78"/>
      <c r="C909" s="62"/>
      <c r="D909" s="86">
        <f t="shared" ca="1" si="42"/>
        <v>0</v>
      </c>
      <c r="E909" s="86">
        <f t="shared" ca="1" si="43"/>
        <v>0</v>
      </c>
      <c r="F909" s="86">
        <f t="shared" ca="1" si="44"/>
        <v>0</v>
      </c>
      <c r="G909" s="80"/>
      <c r="I909" s="73"/>
      <c r="J909" s="73"/>
      <c r="K909" s="80"/>
      <c r="M909" s="73"/>
      <c r="N909" s="73"/>
    </row>
    <row r="910" spans="2:14">
      <c r="B910" s="78"/>
      <c r="C910" s="62"/>
      <c r="D910" s="86">
        <f t="shared" ca="1" si="42"/>
        <v>0</v>
      </c>
      <c r="E910" s="86">
        <f t="shared" ca="1" si="43"/>
        <v>0</v>
      </c>
      <c r="F910" s="86">
        <f t="shared" ca="1" si="44"/>
        <v>0</v>
      </c>
      <c r="G910" s="80"/>
      <c r="I910" s="73"/>
      <c r="J910" s="73"/>
      <c r="K910" s="80"/>
      <c r="M910" s="73"/>
      <c r="N910" s="73"/>
    </row>
    <row r="911" spans="2:14">
      <c r="B911" s="78"/>
      <c r="C911" s="62"/>
      <c r="D911" s="86">
        <f t="shared" ca="1" si="42"/>
        <v>0</v>
      </c>
      <c r="E911" s="86">
        <f t="shared" ca="1" si="43"/>
        <v>0</v>
      </c>
      <c r="F911" s="86">
        <f t="shared" ca="1" si="44"/>
        <v>0</v>
      </c>
      <c r="G911" s="80"/>
      <c r="I911" s="73"/>
      <c r="J911" s="73"/>
      <c r="K911" s="80"/>
      <c r="M911" s="73"/>
      <c r="N911" s="73"/>
    </row>
    <row r="912" spans="2:14">
      <c r="B912" s="78"/>
      <c r="C912" s="62"/>
      <c r="D912" s="86">
        <f t="shared" ca="1" si="42"/>
        <v>0</v>
      </c>
      <c r="E912" s="86">
        <f t="shared" ca="1" si="43"/>
        <v>0</v>
      </c>
      <c r="F912" s="86">
        <f t="shared" ca="1" si="44"/>
        <v>0</v>
      </c>
      <c r="G912" s="80"/>
      <c r="I912" s="73"/>
      <c r="J912" s="73"/>
      <c r="K912" s="80"/>
      <c r="M912" s="73"/>
      <c r="N912" s="73"/>
    </row>
    <row r="913" spans="2:14">
      <c r="B913" s="78"/>
      <c r="C913" s="62"/>
      <c r="D913" s="86">
        <f t="shared" ca="1" si="42"/>
        <v>0</v>
      </c>
      <c r="E913" s="86">
        <f t="shared" ca="1" si="43"/>
        <v>0</v>
      </c>
      <c r="F913" s="86">
        <f t="shared" ca="1" si="44"/>
        <v>0</v>
      </c>
      <c r="G913" s="80"/>
      <c r="I913" s="73"/>
      <c r="J913" s="73"/>
      <c r="K913" s="80"/>
      <c r="M913" s="73"/>
      <c r="N913" s="73"/>
    </row>
    <row r="914" spans="2:14">
      <c r="B914" s="78"/>
      <c r="C914" s="62"/>
      <c r="D914" s="86">
        <f t="shared" ca="1" si="42"/>
        <v>0</v>
      </c>
      <c r="E914" s="86">
        <f t="shared" ca="1" si="43"/>
        <v>0</v>
      </c>
      <c r="F914" s="86">
        <f t="shared" ca="1" si="44"/>
        <v>0</v>
      </c>
      <c r="G914" s="80"/>
      <c r="I914" s="73"/>
      <c r="J914" s="73"/>
      <c r="K914" s="80"/>
      <c r="M914" s="73"/>
      <c r="N914" s="73"/>
    </row>
    <row r="915" spans="2:14">
      <c r="B915" s="78"/>
      <c r="C915" s="62"/>
      <c r="D915" s="86">
        <f t="shared" ca="1" si="42"/>
        <v>0</v>
      </c>
      <c r="E915" s="86">
        <f t="shared" ca="1" si="43"/>
        <v>0</v>
      </c>
      <c r="F915" s="86">
        <f t="shared" ca="1" si="44"/>
        <v>0</v>
      </c>
      <c r="G915" s="80"/>
      <c r="I915" s="73"/>
      <c r="J915" s="73"/>
      <c r="K915" s="80"/>
      <c r="M915" s="73"/>
      <c r="N915" s="73"/>
    </row>
    <row r="916" spans="2:14">
      <c r="B916" s="78"/>
      <c r="C916" s="62"/>
      <c r="D916" s="86">
        <f t="shared" ca="1" si="42"/>
        <v>0</v>
      </c>
      <c r="E916" s="86">
        <f t="shared" ca="1" si="43"/>
        <v>0</v>
      </c>
      <c r="F916" s="86">
        <f t="shared" ca="1" si="44"/>
        <v>0</v>
      </c>
      <c r="G916" s="80"/>
      <c r="I916" s="73"/>
      <c r="J916" s="73"/>
      <c r="K916" s="80"/>
      <c r="M916" s="73"/>
      <c r="N916" s="73"/>
    </row>
    <row r="917" spans="2:14">
      <c r="B917" s="78"/>
      <c r="C917" s="62"/>
      <c r="D917" s="86">
        <f t="shared" ca="1" si="42"/>
        <v>0</v>
      </c>
      <c r="E917" s="86">
        <f t="shared" ca="1" si="43"/>
        <v>0</v>
      </c>
      <c r="F917" s="86">
        <f t="shared" ca="1" si="44"/>
        <v>0</v>
      </c>
      <c r="G917" s="80"/>
      <c r="I917" s="73"/>
      <c r="J917" s="73"/>
      <c r="K917" s="80"/>
      <c r="M917" s="73"/>
      <c r="N917" s="73"/>
    </row>
    <row r="918" spans="2:14">
      <c r="B918" s="78"/>
      <c r="C918" s="62"/>
      <c r="D918" s="86">
        <f t="shared" ca="1" si="42"/>
        <v>0</v>
      </c>
      <c r="E918" s="86">
        <f t="shared" ca="1" si="43"/>
        <v>0</v>
      </c>
      <c r="F918" s="86">
        <f t="shared" ca="1" si="44"/>
        <v>0</v>
      </c>
      <c r="G918" s="80"/>
      <c r="I918" s="73"/>
      <c r="J918" s="73"/>
      <c r="K918" s="80"/>
      <c r="M918" s="73"/>
      <c r="N918" s="73"/>
    </row>
    <row r="919" spans="2:14">
      <c r="B919" s="78"/>
      <c r="C919" s="62"/>
      <c r="D919" s="86">
        <f t="shared" ca="1" si="42"/>
        <v>0</v>
      </c>
      <c r="E919" s="86">
        <f t="shared" ca="1" si="43"/>
        <v>0</v>
      </c>
      <c r="F919" s="86">
        <f t="shared" ca="1" si="44"/>
        <v>0</v>
      </c>
      <c r="G919" s="80"/>
      <c r="I919" s="73"/>
      <c r="J919" s="73"/>
      <c r="K919" s="80"/>
      <c r="M919" s="73"/>
      <c r="N919" s="73"/>
    </row>
    <row r="920" spans="2:14">
      <c r="B920" s="78"/>
      <c r="C920" s="62"/>
      <c r="D920" s="86">
        <f t="shared" ca="1" si="42"/>
        <v>0</v>
      </c>
      <c r="E920" s="86">
        <f t="shared" ca="1" si="43"/>
        <v>0</v>
      </c>
      <c r="F920" s="86">
        <f t="shared" ca="1" si="44"/>
        <v>0</v>
      </c>
      <c r="G920" s="80"/>
      <c r="I920" s="73"/>
      <c r="J920" s="73"/>
      <c r="K920" s="80"/>
      <c r="M920" s="73"/>
      <c r="N920" s="73"/>
    </row>
    <row r="921" spans="2:14">
      <c r="B921" s="78"/>
      <c r="C921" s="62"/>
      <c r="D921" s="86">
        <f t="shared" ca="1" si="42"/>
        <v>0</v>
      </c>
      <c r="E921" s="86">
        <f t="shared" ca="1" si="43"/>
        <v>0</v>
      </c>
      <c r="F921" s="86">
        <f t="shared" ca="1" si="44"/>
        <v>0</v>
      </c>
      <c r="G921" s="80"/>
      <c r="I921" s="73"/>
      <c r="J921" s="73"/>
      <c r="K921" s="80"/>
      <c r="M921" s="73"/>
      <c r="N921" s="73"/>
    </row>
    <row r="922" spans="2:14">
      <c r="B922" s="78"/>
      <c r="C922" s="62"/>
      <c r="D922" s="86">
        <f t="shared" ca="1" si="42"/>
        <v>0</v>
      </c>
      <c r="E922" s="86">
        <f t="shared" ca="1" si="43"/>
        <v>0</v>
      </c>
      <c r="F922" s="86">
        <f t="shared" ca="1" si="44"/>
        <v>0</v>
      </c>
      <c r="G922" s="80"/>
      <c r="I922" s="73"/>
      <c r="J922" s="73"/>
      <c r="K922" s="80"/>
      <c r="M922" s="73"/>
      <c r="N922" s="73"/>
    </row>
    <row r="923" spans="2:14">
      <c r="B923" s="78"/>
      <c r="C923" s="62"/>
      <c r="D923" s="86">
        <f t="shared" ca="1" si="42"/>
        <v>0</v>
      </c>
      <c r="E923" s="86">
        <f t="shared" ca="1" si="43"/>
        <v>0</v>
      </c>
      <c r="F923" s="86">
        <f t="shared" ca="1" si="44"/>
        <v>0</v>
      </c>
      <c r="G923" s="80"/>
      <c r="I923" s="73"/>
      <c r="J923" s="73"/>
      <c r="K923" s="80"/>
      <c r="M923" s="73"/>
      <c r="N923" s="73"/>
    </row>
    <row r="924" spans="2:14">
      <c r="B924" s="78"/>
      <c r="C924" s="62"/>
      <c r="D924" s="86">
        <f t="shared" ca="1" si="42"/>
        <v>0</v>
      </c>
      <c r="E924" s="86">
        <f t="shared" ca="1" si="43"/>
        <v>0</v>
      </c>
      <c r="F924" s="86">
        <f t="shared" ca="1" si="44"/>
        <v>0</v>
      </c>
      <c r="G924" s="80"/>
      <c r="I924" s="73"/>
      <c r="J924" s="73"/>
      <c r="K924" s="80"/>
      <c r="M924" s="73"/>
      <c r="N924" s="73"/>
    </row>
    <row r="925" spans="2:14">
      <c r="B925" s="78"/>
      <c r="C925" s="62"/>
      <c r="D925" s="86">
        <f t="shared" ca="1" si="42"/>
        <v>0</v>
      </c>
      <c r="E925" s="86">
        <f t="shared" ca="1" si="43"/>
        <v>0</v>
      </c>
      <c r="F925" s="86">
        <f t="shared" ca="1" si="44"/>
        <v>0</v>
      </c>
      <c r="G925" s="80"/>
      <c r="I925" s="73"/>
      <c r="J925" s="73"/>
      <c r="K925" s="80"/>
      <c r="M925" s="73"/>
      <c r="N925" s="73"/>
    </row>
    <row r="926" spans="2:14">
      <c r="B926" s="78"/>
      <c r="C926" s="62"/>
      <c r="D926" s="86">
        <f t="shared" ca="1" si="42"/>
        <v>0</v>
      </c>
      <c r="E926" s="86">
        <f t="shared" ca="1" si="43"/>
        <v>0</v>
      </c>
      <c r="F926" s="86">
        <f t="shared" ca="1" si="44"/>
        <v>0</v>
      </c>
      <c r="G926" s="80"/>
      <c r="I926" s="73"/>
      <c r="J926" s="73"/>
      <c r="K926" s="80"/>
      <c r="M926" s="73"/>
      <c r="N926" s="73"/>
    </row>
    <row r="927" spans="2:14">
      <c r="B927" s="78"/>
      <c r="C927" s="62"/>
      <c r="D927" s="86">
        <f t="shared" ca="1" si="42"/>
        <v>0</v>
      </c>
      <c r="E927" s="86">
        <f t="shared" ca="1" si="43"/>
        <v>0</v>
      </c>
      <c r="F927" s="86">
        <f t="shared" ca="1" si="44"/>
        <v>0</v>
      </c>
      <c r="G927" s="80"/>
      <c r="I927" s="73"/>
      <c r="J927" s="73"/>
      <c r="K927" s="80"/>
      <c r="M927" s="73"/>
      <c r="N927" s="73"/>
    </row>
    <row r="928" spans="2:14">
      <c r="B928" s="78"/>
      <c r="C928" s="62"/>
      <c r="D928" s="86">
        <f t="shared" ca="1" si="42"/>
        <v>0</v>
      </c>
      <c r="E928" s="86">
        <f t="shared" ca="1" si="43"/>
        <v>0</v>
      </c>
      <c r="F928" s="86">
        <f t="shared" ca="1" si="44"/>
        <v>0</v>
      </c>
      <c r="G928" s="80"/>
      <c r="I928" s="73"/>
      <c r="J928" s="73"/>
      <c r="K928" s="80"/>
      <c r="M928" s="73"/>
      <c r="N928" s="73"/>
    </row>
    <row r="929" spans="2:14">
      <c r="B929" s="78"/>
      <c r="C929" s="62"/>
      <c r="D929" s="86">
        <f t="shared" ca="1" si="42"/>
        <v>0</v>
      </c>
      <c r="E929" s="86">
        <f t="shared" ca="1" si="43"/>
        <v>0</v>
      </c>
      <c r="F929" s="86">
        <f t="shared" ca="1" si="44"/>
        <v>0</v>
      </c>
      <c r="G929" s="80"/>
      <c r="I929" s="73"/>
      <c r="J929" s="73"/>
      <c r="K929" s="80"/>
      <c r="M929" s="73"/>
      <c r="N929" s="73"/>
    </row>
    <row r="930" spans="2:14">
      <c r="B930" s="78"/>
      <c r="C930" s="62"/>
      <c r="D930" s="86">
        <f t="shared" ca="1" si="42"/>
        <v>0</v>
      </c>
      <c r="E930" s="86">
        <f t="shared" ca="1" si="43"/>
        <v>0</v>
      </c>
      <c r="F930" s="86">
        <f t="shared" ca="1" si="44"/>
        <v>0</v>
      </c>
      <c r="G930" s="80"/>
      <c r="I930" s="73"/>
      <c r="J930" s="73"/>
      <c r="K930" s="80"/>
      <c r="M930" s="73"/>
      <c r="N930" s="73"/>
    </row>
    <row r="931" spans="2:14">
      <c r="B931" s="78"/>
      <c r="C931" s="62"/>
      <c r="D931" s="86">
        <f t="shared" ca="1" si="42"/>
        <v>0</v>
      </c>
      <c r="E931" s="86">
        <f t="shared" ca="1" si="43"/>
        <v>0</v>
      </c>
      <c r="F931" s="86">
        <f t="shared" ca="1" si="44"/>
        <v>0</v>
      </c>
      <c r="G931" s="80"/>
      <c r="I931" s="73"/>
      <c r="J931" s="73"/>
      <c r="K931" s="80"/>
      <c r="M931" s="73"/>
      <c r="N931" s="73"/>
    </row>
    <row r="932" spans="2:14">
      <c r="B932" s="78"/>
      <c r="C932" s="62"/>
      <c r="D932" s="86">
        <f t="shared" ca="1" si="42"/>
        <v>0</v>
      </c>
      <c r="E932" s="86">
        <f t="shared" ca="1" si="43"/>
        <v>0</v>
      </c>
      <c r="F932" s="86">
        <f t="shared" ca="1" si="44"/>
        <v>0</v>
      </c>
      <c r="G932" s="80"/>
      <c r="I932" s="73"/>
      <c r="J932" s="73"/>
      <c r="K932" s="80"/>
      <c r="M932" s="73"/>
      <c r="N932" s="73"/>
    </row>
    <row r="933" spans="2:14">
      <c r="B933" s="78"/>
      <c r="C933" s="62"/>
      <c r="D933" s="86">
        <f t="shared" ca="1" si="42"/>
        <v>0</v>
      </c>
      <c r="E933" s="86">
        <f t="shared" ca="1" si="43"/>
        <v>0</v>
      </c>
      <c r="F933" s="86">
        <f t="shared" ca="1" si="44"/>
        <v>0</v>
      </c>
      <c r="G933" s="80"/>
      <c r="I933" s="73"/>
      <c r="J933" s="73"/>
      <c r="K933" s="80"/>
      <c r="M933" s="73"/>
      <c r="N933" s="73"/>
    </row>
    <row r="934" spans="2:14">
      <c r="B934" s="78"/>
      <c r="C934" s="62"/>
      <c r="D934" s="86">
        <f t="shared" ca="1" si="42"/>
        <v>0</v>
      </c>
      <c r="E934" s="86">
        <f t="shared" ca="1" si="43"/>
        <v>0</v>
      </c>
      <c r="F934" s="86">
        <f t="shared" ca="1" si="44"/>
        <v>0</v>
      </c>
      <c r="G934" s="80"/>
      <c r="I934" s="73"/>
      <c r="J934" s="73"/>
      <c r="K934" s="80"/>
      <c r="M934" s="73"/>
      <c r="N934" s="73"/>
    </row>
    <row r="935" spans="2:14">
      <c r="B935" s="78"/>
      <c r="C935" s="62"/>
      <c r="D935" s="86">
        <f t="shared" ca="1" si="42"/>
        <v>0</v>
      </c>
      <c r="E935" s="86">
        <f t="shared" ca="1" si="43"/>
        <v>0</v>
      </c>
      <c r="F935" s="86">
        <f t="shared" ca="1" si="44"/>
        <v>0</v>
      </c>
      <c r="G935" s="80"/>
      <c r="I935" s="73"/>
      <c r="J935" s="73"/>
      <c r="K935" s="80"/>
      <c r="M935" s="73"/>
      <c r="N935" s="73"/>
    </row>
    <row r="936" spans="2:14">
      <c r="B936" s="78"/>
      <c r="C936" s="62"/>
      <c r="D936" s="86">
        <f t="shared" ca="1" si="42"/>
        <v>0</v>
      </c>
      <c r="E936" s="86">
        <f t="shared" ca="1" si="43"/>
        <v>0</v>
      </c>
      <c r="F936" s="86">
        <f t="shared" ca="1" si="44"/>
        <v>0</v>
      </c>
      <c r="G936" s="80"/>
      <c r="I936" s="73"/>
      <c r="J936" s="73"/>
      <c r="K936" s="80"/>
      <c r="M936" s="73"/>
      <c r="N936" s="73"/>
    </row>
    <row r="937" spans="2:14">
      <c r="B937" s="78"/>
      <c r="C937" s="62"/>
      <c r="D937" s="86">
        <f t="shared" ca="1" si="42"/>
        <v>0</v>
      </c>
      <c r="E937" s="86">
        <f t="shared" ca="1" si="43"/>
        <v>0</v>
      </c>
      <c r="F937" s="86">
        <f t="shared" ca="1" si="44"/>
        <v>0</v>
      </c>
      <c r="G937" s="80"/>
      <c r="I937" s="73"/>
      <c r="J937" s="73"/>
      <c r="K937" s="80"/>
      <c r="M937" s="73"/>
      <c r="N937" s="73"/>
    </row>
    <row r="938" spans="2:14">
      <c r="B938" s="78"/>
      <c r="C938" s="62"/>
      <c r="D938" s="86">
        <f t="shared" ca="1" si="42"/>
        <v>0</v>
      </c>
      <c r="E938" s="86">
        <f t="shared" ca="1" si="43"/>
        <v>0</v>
      </c>
      <c r="F938" s="86">
        <f t="shared" ca="1" si="44"/>
        <v>0</v>
      </c>
      <c r="G938" s="80"/>
      <c r="I938" s="73"/>
      <c r="J938" s="73"/>
      <c r="K938" s="80"/>
      <c r="M938" s="73"/>
      <c r="N938" s="73"/>
    </row>
    <row r="939" spans="2:14">
      <c r="B939" s="78"/>
      <c r="C939" s="62"/>
      <c r="D939" s="86">
        <f t="shared" ca="1" si="42"/>
        <v>0</v>
      </c>
      <c r="E939" s="86">
        <f t="shared" ca="1" si="43"/>
        <v>0</v>
      </c>
      <c r="F939" s="86">
        <f t="shared" ca="1" si="44"/>
        <v>0</v>
      </c>
      <c r="G939" s="80"/>
      <c r="I939" s="73"/>
      <c r="J939" s="73"/>
      <c r="K939" s="80"/>
      <c r="M939" s="73"/>
      <c r="N939" s="73"/>
    </row>
    <row r="940" spans="2:14">
      <c r="B940" s="78"/>
      <c r="C940" s="62"/>
      <c r="D940" s="86">
        <f t="shared" ca="1" si="42"/>
        <v>0</v>
      </c>
      <c r="E940" s="86">
        <f t="shared" ca="1" si="43"/>
        <v>0</v>
      </c>
      <c r="F940" s="86">
        <f t="shared" ca="1" si="44"/>
        <v>0</v>
      </c>
      <c r="G940" s="80"/>
      <c r="I940" s="73"/>
      <c r="J940" s="73"/>
      <c r="K940" s="80"/>
      <c r="M940" s="73"/>
      <c r="N940" s="73"/>
    </row>
    <row r="941" spans="2:14">
      <c r="B941" s="78"/>
      <c r="C941" s="62"/>
      <c r="D941" s="86">
        <f t="shared" ca="1" si="42"/>
        <v>0</v>
      </c>
      <c r="E941" s="86">
        <f t="shared" ca="1" si="43"/>
        <v>0</v>
      </c>
      <c r="F941" s="86">
        <f t="shared" ca="1" si="44"/>
        <v>0</v>
      </c>
      <c r="G941" s="80"/>
      <c r="I941" s="73"/>
      <c r="J941" s="73"/>
      <c r="K941" s="80"/>
      <c r="M941" s="73"/>
      <c r="N941" s="73"/>
    </row>
    <row r="942" spans="2:14">
      <c r="B942" s="78"/>
      <c r="C942" s="62"/>
      <c r="D942" s="86">
        <f t="shared" ca="1" si="42"/>
        <v>0</v>
      </c>
      <c r="E942" s="86">
        <f t="shared" ca="1" si="43"/>
        <v>0</v>
      </c>
      <c r="F942" s="86">
        <f t="shared" ca="1" si="44"/>
        <v>0</v>
      </c>
      <c r="G942" s="80"/>
      <c r="I942" s="73"/>
      <c r="J942" s="73"/>
      <c r="K942" s="80"/>
      <c r="M942" s="73"/>
      <c r="N942" s="73"/>
    </row>
    <row r="943" spans="2:14">
      <c r="B943" s="78"/>
      <c r="C943" s="62"/>
      <c r="D943" s="86">
        <f t="shared" ca="1" si="42"/>
        <v>0</v>
      </c>
      <c r="E943" s="86">
        <f t="shared" ca="1" si="43"/>
        <v>0</v>
      </c>
      <c r="F943" s="86">
        <f t="shared" ca="1" si="44"/>
        <v>0</v>
      </c>
      <c r="G943" s="80"/>
      <c r="I943" s="73"/>
      <c r="J943" s="73"/>
      <c r="K943" s="80"/>
      <c r="M943" s="73"/>
      <c r="N943" s="73"/>
    </row>
    <row r="944" spans="2:14">
      <c r="B944" s="78"/>
      <c r="C944" s="62"/>
      <c r="D944" s="86">
        <f t="shared" ca="1" si="42"/>
        <v>0</v>
      </c>
      <c r="E944" s="86">
        <f t="shared" ca="1" si="43"/>
        <v>0</v>
      </c>
      <c r="F944" s="86">
        <f t="shared" ca="1" si="44"/>
        <v>0</v>
      </c>
      <c r="G944" s="80"/>
      <c r="I944" s="73"/>
      <c r="J944" s="73"/>
      <c r="K944" s="80"/>
      <c r="M944" s="73"/>
      <c r="N944" s="73"/>
    </row>
    <row r="945" spans="2:14">
      <c r="B945" s="78"/>
      <c r="C945" s="62"/>
      <c r="D945" s="86">
        <f t="shared" ca="1" si="42"/>
        <v>0</v>
      </c>
      <c r="E945" s="86">
        <f t="shared" ca="1" si="43"/>
        <v>0</v>
      </c>
      <c r="F945" s="86">
        <f t="shared" ca="1" si="44"/>
        <v>0</v>
      </c>
      <c r="G945" s="80"/>
      <c r="I945" s="73"/>
      <c r="J945" s="73"/>
      <c r="K945" s="80"/>
      <c r="M945" s="73"/>
      <c r="N945" s="73"/>
    </row>
    <row r="946" spans="2:14">
      <c r="B946" s="78"/>
      <c r="C946" s="62"/>
      <c r="D946" s="86">
        <f t="shared" ca="1" si="42"/>
        <v>0</v>
      </c>
      <c r="E946" s="86">
        <f t="shared" ca="1" si="43"/>
        <v>0</v>
      </c>
      <c r="F946" s="86">
        <f t="shared" ca="1" si="44"/>
        <v>0</v>
      </c>
      <c r="G946" s="80"/>
      <c r="I946" s="73"/>
      <c r="J946" s="73"/>
      <c r="K946" s="80"/>
      <c r="M946" s="73"/>
      <c r="N946" s="73"/>
    </row>
    <row r="947" spans="2:14">
      <c r="B947" s="78"/>
      <c r="C947" s="62"/>
      <c r="D947" s="86">
        <f t="shared" ca="1" si="42"/>
        <v>0</v>
      </c>
      <c r="E947" s="86">
        <f t="shared" ca="1" si="43"/>
        <v>0</v>
      </c>
      <c r="F947" s="86">
        <f t="shared" ca="1" si="44"/>
        <v>0</v>
      </c>
      <c r="G947" s="80"/>
      <c r="I947" s="73"/>
      <c r="J947" s="73"/>
      <c r="K947" s="80"/>
      <c r="M947" s="73"/>
      <c r="N947" s="73"/>
    </row>
    <row r="948" spans="2:14">
      <c r="B948" s="78"/>
      <c r="C948" s="62"/>
      <c r="D948" s="86">
        <f t="shared" ca="1" si="42"/>
        <v>0</v>
      </c>
      <c r="E948" s="86">
        <f t="shared" ca="1" si="43"/>
        <v>0</v>
      </c>
      <c r="F948" s="86">
        <f t="shared" ca="1" si="44"/>
        <v>0</v>
      </c>
      <c r="G948" s="80"/>
      <c r="I948" s="73"/>
      <c r="J948" s="73"/>
      <c r="K948" s="80"/>
      <c r="M948" s="73"/>
      <c r="N948" s="73"/>
    </row>
    <row r="949" spans="2:14">
      <c r="B949" s="78"/>
      <c r="C949" s="62"/>
      <c r="D949" s="86">
        <f t="shared" ca="1" si="42"/>
        <v>0</v>
      </c>
      <c r="E949" s="86">
        <f t="shared" ca="1" si="43"/>
        <v>0</v>
      </c>
      <c r="F949" s="86">
        <f t="shared" ca="1" si="44"/>
        <v>0</v>
      </c>
      <c r="G949" s="80"/>
      <c r="I949" s="73"/>
      <c r="J949" s="73"/>
      <c r="K949" s="80"/>
      <c r="M949" s="73"/>
      <c r="N949" s="73"/>
    </row>
    <row r="950" spans="2:14">
      <c r="B950" s="78"/>
      <c r="C950" s="62"/>
      <c r="D950" s="86">
        <f t="shared" ca="1" si="42"/>
        <v>0</v>
      </c>
      <c r="E950" s="86">
        <f t="shared" ca="1" si="43"/>
        <v>0</v>
      </c>
      <c r="F950" s="86">
        <f t="shared" ca="1" si="44"/>
        <v>0</v>
      </c>
      <c r="G950" s="80"/>
      <c r="I950" s="73"/>
      <c r="J950" s="73"/>
      <c r="K950" s="80"/>
      <c r="M950" s="73"/>
      <c r="N950" s="73"/>
    </row>
    <row r="951" spans="2:14">
      <c r="B951" s="78"/>
      <c r="C951" s="62"/>
      <c r="D951" s="86">
        <f t="shared" ca="1" si="42"/>
        <v>0</v>
      </c>
      <c r="E951" s="86">
        <f t="shared" ca="1" si="43"/>
        <v>0</v>
      </c>
      <c r="F951" s="86">
        <f t="shared" ca="1" si="44"/>
        <v>0</v>
      </c>
      <c r="G951" s="80"/>
      <c r="I951" s="73"/>
      <c r="J951" s="73"/>
      <c r="K951" s="80"/>
      <c r="M951" s="73"/>
      <c r="N951" s="73"/>
    </row>
    <row r="952" spans="2:14">
      <c r="B952" s="78"/>
      <c r="C952" s="62"/>
      <c r="D952" s="86">
        <f t="shared" ca="1" si="42"/>
        <v>0</v>
      </c>
      <c r="E952" s="86">
        <f t="shared" ca="1" si="43"/>
        <v>0</v>
      </c>
      <c r="F952" s="86">
        <f t="shared" ca="1" si="44"/>
        <v>0</v>
      </c>
      <c r="G952" s="80"/>
      <c r="I952" s="73"/>
      <c r="J952" s="73"/>
      <c r="K952" s="80"/>
      <c r="M952" s="73"/>
      <c r="N952" s="73"/>
    </row>
    <row r="953" spans="2:14">
      <c r="B953" s="78"/>
      <c r="C953" s="62"/>
      <c r="D953" s="86">
        <f t="shared" ca="1" si="42"/>
        <v>0</v>
      </c>
      <c r="E953" s="86">
        <f t="shared" ca="1" si="43"/>
        <v>0</v>
      </c>
      <c r="F953" s="86">
        <f t="shared" ca="1" si="44"/>
        <v>0</v>
      </c>
      <c r="G953" s="80"/>
      <c r="I953" s="73"/>
      <c r="J953" s="73"/>
      <c r="K953" s="80"/>
      <c r="M953" s="73"/>
      <c r="N953" s="73"/>
    </row>
    <row r="954" spans="2:14">
      <c r="B954" s="78"/>
      <c r="C954" s="62"/>
      <c r="D954" s="86">
        <f t="shared" ca="1" si="42"/>
        <v>0</v>
      </c>
      <c r="E954" s="86">
        <f t="shared" ca="1" si="43"/>
        <v>0</v>
      </c>
      <c r="F954" s="86">
        <f t="shared" ca="1" si="44"/>
        <v>0</v>
      </c>
      <c r="G954" s="80"/>
      <c r="I954" s="73"/>
      <c r="J954" s="73"/>
      <c r="K954" s="80"/>
      <c r="M954" s="73"/>
      <c r="N954" s="73"/>
    </row>
    <row r="955" spans="2:14">
      <c r="B955" s="78"/>
      <c r="C955" s="62"/>
      <c r="D955" s="86">
        <f t="shared" ca="1" si="42"/>
        <v>0</v>
      </c>
      <c r="E955" s="86">
        <f t="shared" ca="1" si="43"/>
        <v>0</v>
      </c>
      <c r="F955" s="86">
        <f t="shared" ca="1" si="44"/>
        <v>0</v>
      </c>
      <c r="G955" s="80"/>
      <c r="I955" s="73"/>
      <c r="J955" s="73"/>
      <c r="K955" s="80"/>
      <c r="M955" s="73"/>
      <c r="N955" s="73"/>
    </row>
    <row r="956" spans="2:14">
      <c r="B956" s="78"/>
      <c r="C956" s="62"/>
      <c r="D956" s="86">
        <f t="shared" ca="1" si="42"/>
        <v>0</v>
      </c>
      <c r="E956" s="86">
        <f t="shared" ca="1" si="43"/>
        <v>0</v>
      </c>
      <c r="F956" s="86">
        <f t="shared" ca="1" si="44"/>
        <v>0</v>
      </c>
      <c r="G956" s="80"/>
      <c r="I956" s="73"/>
      <c r="J956" s="73"/>
      <c r="K956" s="80"/>
      <c r="M956" s="73"/>
      <c r="N956" s="73"/>
    </row>
    <row r="957" spans="2:14">
      <c r="B957" s="78"/>
      <c r="C957" s="62"/>
      <c r="D957" s="86">
        <f t="shared" ca="1" si="42"/>
        <v>0</v>
      </c>
      <c r="E957" s="86">
        <f t="shared" ca="1" si="43"/>
        <v>0</v>
      </c>
      <c r="F957" s="86">
        <f t="shared" ca="1" si="44"/>
        <v>0</v>
      </c>
      <c r="G957" s="80"/>
      <c r="I957" s="73"/>
      <c r="J957" s="73"/>
      <c r="K957" s="80"/>
      <c r="M957" s="73"/>
      <c r="N957" s="73"/>
    </row>
    <row r="958" spans="2:14">
      <c r="B958" s="78"/>
      <c r="C958" s="62"/>
      <c r="D958" s="86">
        <f t="shared" ca="1" si="42"/>
        <v>0</v>
      </c>
      <c r="E958" s="86">
        <f t="shared" ca="1" si="43"/>
        <v>0</v>
      </c>
      <c r="F958" s="86">
        <f t="shared" ca="1" si="44"/>
        <v>0</v>
      </c>
      <c r="G958" s="80"/>
      <c r="I958" s="73"/>
      <c r="J958" s="73"/>
      <c r="K958" s="80"/>
      <c r="M958" s="73"/>
      <c r="N958" s="73"/>
    </row>
    <row r="959" spans="2:14">
      <c r="B959" s="78"/>
      <c r="C959" s="62"/>
      <c r="D959" s="86">
        <f t="shared" ca="1" si="42"/>
        <v>0</v>
      </c>
      <c r="E959" s="86">
        <f t="shared" ca="1" si="43"/>
        <v>0</v>
      </c>
      <c r="F959" s="86">
        <f t="shared" ca="1" si="44"/>
        <v>0</v>
      </c>
      <c r="G959" s="80"/>
      <c r="I959" s="73"/>
      <c r="J959" s="73"/>
      <c r="K959" s="80"/>
      <c r="M959" s="73"/>
      <c r="N959" s="73"/>
    </row>
    <row r="960" spans="2:14">
      <c r="B960" s="78"/>
      <c r="C960" s="62"/>
      <c r="D960" s="86">
        <f t="shared" ca="1" si="42"/>
        <v>0</v>
      </c>
      <c r="E960" s="86">
        <f t="shared" ca="1" si="43"/>
        <v>0</v>
      </c>
      <c r="F960" s="86">
        <f t="shared" ca="1" si="44"/>
        <v>0</v>
      </c>
      <c r="G960" s="80"/>
      <c r="I960" s="73"/>
      <c r="J960" s="73"/>
      <c r="K960" s="80"/>
      <c r="M960" s="73"/>
      <c r="N960" s="73"/>
    </row>
    <row r="961" spans="2:14">
      <c r="B961" s="78"/>
      <c r="C961" s="62"/>
      <c r="D961" s="86">
        <f t="shared" ca="1" si="42"/>
        <v>0</v>
      </c>
      <c r="E961" s="86">
        <f t="shared" ca="1" si="43"/>
        <v>0</v>
      </c>
      <c r="F961" s="86">
        <f t="shared" ca="1" si="44"/>
        <v>0</v>
      </c>
      <c r="G961" s="80"/>
      <c r="I961" s="73"/>
      <c r="J961" s="73"/>
      <c r="K961" s="80"/>
      <c r="M961" s="73"/>
      <c r="N961" s="73"/>
    </row>
    <row r="962" spans="2:14">
      <c r="B962" s="78"/>
      <c r="C962" s="62"/>
      <c r="D962" s="86">
        <f t="shared" ca="1" si="42"/>
        <v>0</v>
      </c>
      <c r="E962" s="86">
        <f t="shared" ca="1" si="43"/>
        <v>0</v>
      </c>
      <c r="F962" s="86">
        <f t="shared" ca="1" si="44"/>
        <v>0</v>
      </c>
      <c r="G962" s="80"/>
      <c r="I962" s="73"/>
      <c r="J962" s="73"/>
      <c r="K962" s="80"/>
      <c r="M962" s="73"/>
      <c r="N962" s="73"/>
    </row>
    <row r="963" spans="2:14">
      <c r="B963" s="78"/>
      <c r="C963" s="62"/>
      <c r="D963" s="86">
        <f t="shared" ca="1" si="42"/>
        <v>0</v>
      </c>
      <c r="E963" s="86">
        <f t="shared" ca="1" si="43"/>
        <v>0</v>
      </c>
      <c r="F963" s="86">
        <f t="shared" ca="1" si="44"/>
        <v>0</v>
      </c>
      <c r="G963" s="80"/>
      <c r="I963" s="73"/>
      <c r="J963" s="73"/>
      <c r="K963" s="80"/>
      <c r="M963" s="73"/>
      <c r="N963" s="73"/>
    </row>
    <row r="964" spans="2:14">
      <c r="B964" s="78"/>
      <c r="C964" s="62"/>
      <c r="D964" s="86">
        <f t="shared" ref="D964:D1027" ca="1" si="45">SUMIF($I$4:$J$5001,B964,$J$4:$J$5001)</f>
        <v>0</v>
      </c>
      <c r="E964" s="86">
        <f t="shared" ref="E964:E1027" ca="1" si="46">SUMIF(M964:N1829,B964,N964:N1829)</f>
        <v>0</v>
      </c>
      <c r="F964" s="86">
        <f t="shared" ca="1" si="44"/>
        <v>0</v>
      </c>
      <c r="G964" s="80"/>
      <c r="I964" s="73"/>
      <c r="J964" s="73"/>
      <c r="K964" s="80"/>
      <c r="M964" s="73"/>
      <c r="N964" s="73"/>
    </row>
    <row r="965" spans="2:14">
      <c r="B965" s="78"/>
      <c r="C965" s="62"/>
      <c r="D965" s="86">
        <f t="shared" ca="1" si="45"/>
        <v>0</v>
      </c>
      <c r="E965" s="86">
        <f t="shared" ca="1" si="46"/>
        <v>0</v>
      </c>
      <c r="F965" s="86">
        <f t="shared" ref="F965:F1028" ca="1" si="47">C965+D965-E965</f>
        <v>0</v>
      </c>
      <c r="G965" s="80"/>
      <c r="I965" s="73"/>
      <c r="J965" s="73"/>
      <c r="K965" s="80"/>
      <c r="M965" s="73"/>
      <c r="N965" s="73"/>
    </row>
    <row r="966" spans="2:14">
      <c r="B966" s="78"/>
      <c r="C966" s="62"/>
      <c r="D966" s="86">
        <f t="shared" ca="1" si="45"/>
        <v>0</v>
      </c>
      <c r="E966" s="86">
        <f t="shared" ca="1" si="46"/>
        <v>0</v>
      </c>
      <c r="F966" s="86">
        <f t="shared" ca="1" si="47"/>
        <v>0</v>
      </c>
      <c r="G966" s="80"/>
      <c r="I966" s="73"/>
      <c r="J966" s="73"/>
      <c r="K966" s="80"/>
      <c r="M966" s="73"/>
      <c r="N966" s="73"/>
    </row>
    <row r="967" spans="2:14">
      <c r="B967" s="78"/>
      <c r="C967" s="62"/>
      <c r="D967" s="86">
        <f t="shared" ca="1" si="45"/>
        <v>0</v>
      </c>
      <c r="E967" s="86">
        <f t="shared" ca="1" si="46"/>
        <v>0</v>
      </c>
      <c r="F967" s="86">
        <f t="shared" ca="1" si="47"/>
        <v>0</v>
      </c>
      <c r="G967" s="80"/>
      <c r="I967" s="73"/>
      <c r="J967" s="73"/>
      <c r="K967" s="80"/>
      <c r="M967" s="73"/>
      <c r="N967" s="73"/>
    </row>
    <row r="968" spans="2:14">
      <c r="B968" s="78"/>
      <c r="C968" s="62"/>
      <c r="D968" s="86">
        <f t="shared" ca="1" si="45"/>
        <v>0</v>
      </c>
      <c r="E968" s="86">
        <f t="shared" ca="1" si="46"/>
        <v>0</v>
      </c>
      <c r="F968" s="86">
        <f t="shared" ca="1" si="47"/>
        <v>0</v>
      </c>
      <c r="G968" s="80"/>
      <c r="I968" s="73"/>
      <c r="J968" s="73"/>
      <c r="K968" s="80"/>
      <c r="M968" s="73"/>
      <c r="N968" s="73"/>
    </row>
    <row r="969" spans="2:14">
      <c r="B969" s="78"/>
      <c r="C969" s="62"/>
      <c r="D969" s="86">
        <f t="shared" ca="1" si="45"/>
        <v>0</v>
      </c>
      <c r="E969" s="86">
        <f t="shared" ca="1" si="46"/>
        <v>0</v>
      </c>
      <c r="F969" s="86">
        <f t="shared" ca="1" si="47"/>
        <v>0</v>
      </c>
      <c r="G969" s="80"/>
      <c r="I969" s="73"/>
      <c r="J969" s="73"/>
      <c r="K969" s="80"/>
      <c r="M969" s="73"/>
      <c r="N969" s="73"/>
    </row>
    <row r="970" spans="2:14">
      <c r="B970" s="78"/>
      <c r="C970" s="62"/>
      <c r="D970" s="86">
        <f t="shared" ca="1" si="45"/>
        <v>0</v>
      </c>
      <c r="E970" s="86">
        <f t="shared" ca="1" si="46"/>
        <v>0</v>
      </c>
      <c r="F970" s="86">
        <f t="shared" ca="1" si="47"/>
        <v>0</v>
      </c>
      <c r="G970" s="80"/>
      <c r="I970" s="73"/>
      <c r="J970" s="73"/>
      <c r="K970" s="80"/>
      <c r="M970" s="73"/>
      <c r="N970" s="73"/>
    </row>
    <row r="971" spans="2:14">
      <c r="B971" s="78"/>
      <c r="C971" s="62"/>
      <c r="D971" s="86">
        <f t="shared" ca="1" si="45"/>
        <v>0</v>
      </c>
      <c r="E971" s="86">
        <f t="shared" ca="1" si="46"/>
        <v>0</v>
      </c>
      <c r="F971" s="86">
        <f t="shared" ca="1" si="47"/>
        <v>0</v>
      </c>
      <c r="G971" s="80"/>
      <c r="I971" s="73"/>
      <c r="J971" s="73"/>
      <c r="K971" s="80"/>
      <c r="M971" s="73"/>
      <c r="N971" s="73"/>
    </row>
    <row r="972" spans="2:14">
      <c r="B972" s="78"/>
      <c r="C972" s="62"/>
      <c r="D972" s="86">
        <f t="shared" ca="1" si="45"/>
        <v>0</v>
      </c>
      <c r="E972" s="86">
        <f t="shared" ca="1" si="46"/>
        <v>0</v>
      </c>
      <c r="F972" s="86">
        <f t="shared" ca="1" si="47"/>
        <v>0</v>
      </c>
      <c r="G972" s="80"/>
      <c r="I972" s="73"/>
      <c r="J972" s="73"/>
      <c r="K972" s="80"/>
      <c r="M972" s="73"/>
      <c r="N972" s="73"/>
    </row>
    <row r="973" spans="2:14">
      <c r="B973" s="78"/>
      <c r="C973" s="62"/>
      <c r="D973" s="86">
        <f t="shared" ca="1" si="45"/>
        <v>0</v>
      </c>
      <c r="E973" s="86">
        <f t="shared" ca="1" si="46"/>
        <v>0</v>
      </c>
      <c r="F973" s="86">
        <f t="shared" ca="1" si="47"/>
        <v>0</v>
      </c>
      <c r="G973" s="80"/>
      <c r="I973" s="73"/>
      <c r="J973" s="73"/>
      <c r="K973" s="80"/>
      <c r="M973" s="73"/>
      <c r="N973" s="73"/>
    </row>
    <row r="974" spans="2:14">
      <c r="B974" s="78"/>
      <c r="C974" s="62"/>
      <c r="D974" s="86">
        <f t="shared" ca="1" si="45"/>
        <v>0</v>
      </c>
      <c r="E974" s="86">
        <f t="shared" ca="1" si="46"/>
        <v>0</v>
      </c>
      <c r="F974" s="86">
        <f t="shared" ca="1" si="47"/>
        <v>0</v>
      </c>
      <c r="G974" s="80"/>
      <c r="I974" s="73"/>
      <c r="J974" s="73"/>
      <c r="K974" s="80"/>
      <c r="M974" s="73"/>
      <c r="N974" s="73"/>
    </row>
    <row r="975" spans="2:14">
      <c r="B975" s="78"/>
      <c r="C975" s="62"/>
      <c r="D975" s="86">
        <f t="shared" ca="1" si="45"/>
        <v>0</v>
      </c>
      <c r="E975" s="86">
        <f t="shared" ca="1" si="46"/>
        <v>0</v>
      </c>
      <c r="F975" s="86">
        <f t="shared" ca="1" si="47"/>
        <v>0</v>
      </c>
      <c r="G975" s="80"/>
      <c r="I975" s="73"/>
      <c r="J975" s="73"/>
      <c r="K975" s="80"/>
      <c r="M975" s="73"/>
      <c r="N975" s="73"/>
    </row>
    <row r="976" spans="2:14">
      <c r="B976" s="78"/>
      <c r="C976" s="62"/>
      <c r="D976" s="86">
        <f t="shared" ca="1" si="45"/>
        <v>0</v>
      </c>
      <c r="E976" s="86">
        <f t="shared" ca="1" si="46"/>
        <v>0</v>
      </c>
      <c r="F976" s="86">
        <f t="shared" ca="1" si="47"/>
        <v>0</v>
      </c>
      <c r="G976" s="80"/>
      <c r="I976" s="73"/>
      <c r="J976" s="73"/>
      <c r="K976" s="80"/>
      <c r="M976" s="73"/>
      <c r="N976" s="73"/>
    </row>
    <row r="977" spans="2:14">
      <c r="B977" s="78"/>
      <c r="C977" s="62"/>
      <c r="D977" s="86">
        <f t="shared" ca="1" si="45"/>
        <v>0</v>
      </c>
      <c r="E977" s="86">
        <f t="shared" ca="1" si="46"/>
        <v>0</v>
      </c>
      <c r="F977" s="86">
        <f t="shared" ca="1" si="47"/>
        <v>0</v>
      </c>
      <c r="G977" s="80"/>
      <c r="I977" s="73"/>
      <c r="J977" s="73"/>
      <c r="K977" s="80"/>
      <c r="M977" s="73"/>
      <c r="N977" s="73"/>
    </row>
    <row r="978" spans="2:14">
      <c r="B978" s="78"/>
      <c r="C978" s="62"/>
      <c r="D978" s="86">
        <f t="shared" ca="1" si="45"/>
        <v>0</v>
      </c>
      <c r="E978" s="86">
        <f t="shared" ca="1" si="46"/>
        <v>0</v>
      </c>
      <c r="F978" s="86">
        <f t="shared" ca="1" si="47"/>
        <v>0</v>
      </c>
      <c r="G978" s="80"/>
      <c r="I978" s="73"/>
      <c r="J978" s="73"/>
      <c r="K978" s="80"/>
      <c r="M978" s="73"/>
      <c r="N978" s="73"/>
    </row>
    <row r="979" spans="2:14">
      <c r="B979" s="78"/>
      <c r="C979" s="62"/>
      <c r="D979" s="86">
        <f t="shared" ca="1" si="45"/>
        <v>0</v>
      </c>
      <c r="E979" s="86">
        <f t="shared" ca="1" si="46"/>
        <v>0</v>
      </c>
      <c r="F979" s="86">
        <f t="shared" ca="1" si="47"/>
        <v>0</v>
      </c>
      <c r="G979" s="80"/>
      <c r="I979" s="73"/>
      <c r="J979" s="73"/>
      <c r="K979" s="80"/>
      <c r="M979" s="73"/>
      <c r="N979" s="73"/>
    </row>
    <row r="980" spans="2:14">
      <c r="B980" s="78"/>
      <c r="C980" s="62"/>
      <c r="D980" s="86">
        <f t="shared" ca="1" si="45"/>
        <v>0</v>
      </c>
      <c r="E980" s="86">
        <f t="shared" ca="1" si="46"/>
        <v>0</v>
      </c>
      <c r="F980" s="86">
        <f t="shared" ca="1" si="47"/>
        <v>0</v>
      </c>
      <c r="G980" s="80"/>
      <c r="I980" s="73"/>
      <c r="J980" s="73"/>
      <c r="K980" s="80"/>
      <c r="M980" s="73"/>
      <c r="N980" s="73"/>
    </row>
    <row r="981" spans="2:14">
      <c r="B981" s="78"/>
      <c r="C981" s="62"/>
      <c r="D981" s="86">
        <f t="shared" ca="1" si="45"/>
        <v>0</v>
      </c>
      <c r="E981" s="86">
        <f t="shared" ca="1" si="46"/>
        <v>0</v>
      </c>
      <c r="F981" s="86">
        <f t="shared" ca="1" si="47"/>
        <v>0</v>
      </c>
      <c r="G981" s="80"/>
      <c r="I981" s="73"/>
      <c r="J981" s="73"/>
      <c r="K981" s="80"/>
      <c r="M981" s="73"/>
      <c r="N981" s="73"/>
    </row>
    <row r="982" spans="2:14">
      <c r="B982" s="78"/>
      <c r="C982" s="62"/>
      <c r="D982" s="86">
        <f t="shared" ca="1" si="45"/>
        <v>0</v>
      </c>
      <c r="E982" s="86">
        <f t="shared" ca="1" si="46"/>
        <v>0</v>
      </c>
      <c r="F982" s="86">
        <f t="shared" ca="1" si="47"/>
        <v>0</v>
      </c>
      <c r="G982" s="80"/>
      <c r="I982" s="73"/>
      <c r="J982" s="73"/>
      <c r="K982" s="80"/>
      <c r="M982" s="73"/>
      <c r="N982" s="73"/>
    </row>
    <row r="983" spans="2:14">
      <c r="B983" s="78"/>
      <c r="C983" s="62"/>
      <c r="D983" s="86">
        <f t="shared" ca="1" si="45"/>
        <v>0</v>
      </c>
      <c r="E983" s="86">
        <f t="shared" ca="1" si="46"/>
        <v>0</v>
      </c>
      <c r="F983" s="86">
        <f t="shared" ca="1" si="47"/>
        <v>0</v>
      </c>
      <c r="G983" s="80"/>
      <c r="I983" s="73"/>
      <c r="J983" s="73"/>
      <c r="K983" s="80"/>
      <c r="M983" s="73"/>
      <c r="N983" s="73"/>
    </row>
    <row r="984" spans="2:14">
      <c r="B984" s="78"/>
      <c r="C984" s="62"/>
      <c r="D984" s="86">
        <f t="shared" ca="1" si="45"/>
        <v>0</v>
      </c>
      <c r="E984" s="86">
        <f t="shared" ca="1" si="46"/>
        <v>0</v>
      </c>
      <c r="F984" s="86">
        <f t="shared" ca="1" si="47"/>
        <v>0</v>
      </c>
      <c r="G984" s="80"/>
      <c r="I984" s="73"/>
      <c r="J984" s="73"/>
      <c r="K984" s="80"/>
      <c r="M984" s="73"/>
      <c r="N984" s="73"/>
    </row>
    <row r="985" spans="2:14">
      <c r="B985" s="78"/>
      <c r="C985" s="62"/>
      <c r="D985" s="86">
        <f t="shared" ca="1" si="45"/>
        <v>0</v>
      </c>
      <c r="E985" s="86">
        <f t="shared" ca="1" si="46"/>
        <v>0</v>
      </c>
      <c r="F985" s="86">
        <f t="shared" ca="1" si="47"/>
        <v>0</v>
      </c>
      <c r="G985" s="80"/>
      <c r="I985" s="73"/>
      <c r="J985" s="73"/>
      <c r="K985" s="80"/>
      <c r="M985" s="73"/>
      <c r="N985" s="73"/>
    </row>
    <row r="986" spans="2:14">
      <c r="B986" s="78"/>
      <c r="C986" s="62"/>
      <c r="D986" s="86">
        <f t="shared" ca="1" si="45"/>
        <v>0</v>
      </c>
      <c r="E986" s="86">
        <f t="shared" ca="1" si="46"/>
        <v>0</v>
      </c>
      <c r="F986" s="86">
        <f t="shared" ca="1" si="47"/>
        <v>0</v>
      </c>
      <c r="G986" s="80"/>
      <c r="I986" s="73"/>
      <c r="J986" s="73"/>
      <c r="K986" s="80"/>
      <c r="M986" s="73"/>
      <c r="N986" s="73"/>
    </row>
    <row r="987" spans="2:14">
      <c r="B987" s="78"/>
      <c r="C987" s="62"/>
      <c r="D987" s="86">
        <f t="shared" ca="1" si="45"/>
        <v>0</v>
      </c>
      <c r="E987" s="86">
        <f t="shared" ca="1" si="46"/>
        <v>0</v>
      </c>
      <c r="F987" s="86">
        <f t="shared" ca="1" si="47"/>
        <v>0</v>
      </c>
      <c r="G987" s="80"/>
      <c r="I987" s="73"/>
      <c r="J987" s="73"/>
      <c r="K987" s="80"/>
      <c r="M987" s="73"/>
      <c r="N987" s="73"/>
    </row>
    <row r="988" spans="2:14">
      <c r="B988" s="78"/>
      <c r="C988" s="62"/>
      <c r="D988" s="86">
        <f t="shared" ca="1" si="45"/>
        <v>0</v>
      </c>
      <c r="E988" s="86">
        <f t="shared" ca="1" si="46"/>
        <v>0</v>
      </c>
      <c r="F988" s="86">
        <f t="shared" ca="1" si="47"/>
        <v>0</v>
      </c>
      <c r="G988" s="80"/>
      <c r="I988" s="73"/>
      <c r="J988" s="73"/>
      <c r="K988" s="80"/>
      <c r="M988" s="73"/>
      <c r="N988" s="73"/>
    </row>
    <row r="989" spans="2:14">
      <c r="B989" s="78"/>
      <c r="C989" s="62"/>
      <c r="D989" s="86">
        <f t="shared" ca="1" si="45"/>
        <v>0</v>
      </c>
      <c r="E989" s="86">
        <f t="shared" ca="1" si="46"/>
        <v>0</v>
      </c>
      <c r="F989" s="86">
        <f t="shared" ca="1" si="47"/>
        <v>0</v>
      </c>
      <c r="G989" s="80"/>
      <c r="I989" s="73"/>
      <c r="J989" s="73"/>
      <c r="K989" s="80"/>
      <c r="M989" s="73"/>
      <c r="N989" s="73"/>
    </row>
    <row r="990" spans="2:14">
      <c r="B990" s="78"/>
      <c r="C990" s="62"/>
      <c r="D990" s="86">
        <f t="shared" ca="1" si="45"/>
        <v>0</v>
      </c>
      <c r="E990" s="86">
        <f t="shared" ca="1" si="46"/>
        <v>0</v>
      </c>
      <c r="F990" s="86">
        <f t="shared" ca="1" si="47"/>
        <v>0</v>
      </c>
      <c r="G990" s="80"/>
      <c r="I990" s="73"/>
      <c r="J990" s="73"/>
      <c r="K990" s="80"/>
      <c r="M990" s="73"/>
      <c r="N990" s="73"/>
    </row>
    <row r="991" spans="2:14">
      <c r="B991" s="78"/>
      <c r="C991" s="62"/>
      <c r="D991" s="86">
        <f t="shared" ca="1" si="45"/>
        <v>0</v>
      </c>
      <c r="E991" s="86">
        <f t="shared" ca="1" si="46"/>
        <v>0</v>
      </c>
      <c r="F991" s="86">
        <f t="shared" ca="1" si="47"/>
        <v>0</v>
      </c>
      <c r="G991" s="80"/>
      <c r="I991" s="73"/>
      <c r="J991" s="73"/>
      <c r="K991" s="80"/>
      <c r="M991" s="73"/>
      <c r="N991" s="73"/>
    </row>
    <row r="992" spans="2:14">
      <c r="B992" s="78"/>
      <c r="C992" s="62"/>
      <c r="D992" s="86">
        <f t="shared" ca="1" si="45"/>
        <v>0</v>
      </c>
      <c r="E992" s="86">
        <f t="shared" ca="1" si="46"/>
        <v>0</v>
      </c>
      <c r="F992" s="86">
        <f t="shared" ca="1" si="47"/>
        <v>0</v>
      </c>
      <c r="G992" s="80"/>
      <c r="I992" s="73"/>
      <c r="J992" s="73"/>
      <c r="K992" s="80"/>
      <c r="M992" s="73"/>
      <c r="N992" s="73"/>
    </row>
    <row r="993" spans="2:14">
      <c r="B993" s="78"/>
      <c r="C993" s="62"/>
      <c r="D993" s="86">
        <f t="shared" ca="1" si="45"/>
        <v>0</v>
      </c>
      <c r="E993" s="86">
        <f t="shared" ca="1" si="46"/>
        <v>0</v>
      </c>
      <c r="F993" s="86">
        <f t="shared" ca="1" si="47"/>
        <v>0</v>
      </c>
      <c r="G993" s="80"/>
      <c r="I993" s="73"/>
      <c r="J993" s="73"/>
      <c r="K993" s="80"/>
      <c r="M993" s="73"/>
      <c r="N993" s="73"/>
    </row>
    <row r="994" spans="2:14">
      <c r="B994" s="78"/>
      <c r="C994" s="62"/>
      <c r="D994" s="86">
        <f t="shared" ca="1" si="45"/>
        <v>0</v>
      </c>
      <c r="E994" s="86">
        <f t="shared" ca="1" si="46"/>
        <v>0</v>
      </c>
      <c r="F994" s="86">
        <f t="shared" ca="1" si="47"/>
        <v>0</v>
      </c>
      <c r="G994" s="80"/>
      <c r="I994" s="73"/>
      <c r="J994" s="73"/>
      <c r="K994" s="80"/>
      <c r="M994" s="73"/>
      <c r="N994" s="73"/>
    </row>
    <row r="995" spans="2:14">
      <c r="B995" s="78"/>
      <c r="C995" s="62"/>
      <c r="D995" s="86">
        <f t="shared" ca="1" si="45"/>
        <v>0</v>
      </c>
      <c r="E995" s="86">
        <f t="shared" ca="1" si="46"/>
        <v>0</v>
      </c>
      <c r="F995" s="86">
        <f t="shared" ca="1" si="47"/>
        <v>0</v>
      </c>
      <c r="G995" s="80"/>
      <c r="I995" s="73"/>
      <c r="J995" s="73"/>
      <c r="K995" s="80"/>
      <c r="M995" s="73"/>
      <c r="N995" s="73"/>
    </row>
    <row r="996" spans="2:14">
      <c r="B996" s="78"/>
      <c r="C996" s="62"/>
      <c r="D996" s="86">
        <f t="shared" ca="1" si="45"/>
        <v>0</v>
      </c>
      <c r="E996" s="86">
        <f t="shared" ca="1" si="46"/>
        <v>0</v>
      </c>
      <c r="F996" s="86">
        <f t="shared" ca="1" si="47"/>
        <v>0</v>
      </c>
      <c r="G996" s="80"/>
      <c r="I996" s="73"/>
      <c r="J996" s="73"/>
      <c r="K996" s="80"/>
      <c r="M996" s="73"/>
      <c r="N996" s="73"/>
    </row>
    <row r="997" spans="2:14">
      <c r="B997" s="78"/>
      <c r="C997" s="62"/>
      <c r="D997" s="86">
        <f t="shared" ca="1" si="45"/>
        <v>0</v>
      </c>
      <c r="E997" s="86">
        <f t="shared" ca="1" si="46"/>
        <v>0</v>
      </c>
      <c r="F997" s="86">
        <f t="shared" ca="1" si="47"/>
        <v>0</v>
      </c>
      <c r="G997" s="80"/>
      <c r="I997" s="73"/>
      <c r="J997" s="73"/>
      <c r="K997" s="80"/>
      <c r="M997" s="73"/>
      <c r="N997" s="73"/>
    </row>
    <row r="998" spans="2:14">
      <c r="B998" s="78"/>
      <c r="C998" s="62"/>
      <c r="D998" s="86">
        <f t="shared" ca="1" si="45"/>
        <v>0</v>
      </c>
      <c r="E998" s="86">
        <f t="shared" ca="1" si="46"/>
        <v>0</v>
      </c>
      <c r="F998" s="86">
        <f t="shared" ca="1" si="47"/>
        <v>0</v>
      </c>
      <c r="G998" s="80"/>
      <c r="I998" s="73"/>
      <c r="J998" s="73"/>
      <c r="K998" s="80"/>
      <c r="M998" s="73"/>
      <c r="N998" s="73"/>
    </row>
    <row r="999" spans="2:14">
      <c r="B999" s="78"/>
      <c r="C999" s="62"/>
      <c r="D999" s="86">
        <f t="shared" ca="1" si="45"/>
        <v>0</v>
      </c>
      <c r="E999" s="86">
        <f t="shared" ca="1" si="46"/>
        <v>0</v>
      </c>
      <c r="F999" s="86">
        <f t="shared" ca="1" si="47"/>
        <v>0</v>
      </c>
      <c r="G999" s="80"/>
      <c r="I999" s="73"/>
      <c r="J999" s="73"/>
      <c r="K999" s="80"/>
      <c r="M999" s="73"/>
      <c r="N999" s="73"/>
    </row>
    <row r="1000" spans="2:14">
      <c r="B1000" s="78"/>
      <c r="C1000" s="62"/>
      <c r="D1000" s="86">
        <f t="shared" ca="1" si="45"/>
        <v>0</v>
      </c>
      <c r="E1000" s="86">
        <f t="shared" ca="1" si="46"/>
        <v>0</v>
      </c>
      <c r="F1000" s="86">
        <f t="shared" ca="1" si="47"/>
        <v>0</v>
      </c>
      <c r="G1000" s="80"/>
      <c r="I1000" s="73"/>
      <c r="J1000" s="73"/>
      <c r="K1000" s="80"/>
      <c r="M1000" s="73"/>
      <c r="N1000" s="73"/>
    </row>
    <row r="1001" spans="2:14">
      <c r="B1001" s="78"/>
      <c r="C1001" s="62"/>
      <c r="D1001" s="86">
        <f t="shared" ca="1" si="45"/>
        <v>0</v>
      </c>
      <c r="E1001" s="86">
        <f t="shared" ca="1" si="46"/>
        <v>0</v>
      </c>
      <c r="F1001" s="86">
        <f t="shared" ca="1" si="47"/>
        <v>0</v>
      </c>
      <c r="G1001" s="80"/>
      <c r="I1001" s="73"/>
      <c r="J1001" s="73"/>
      <c r="K1001" s="80"/>
      <c r="M1001" s="73"/>
      <c r="N1001" s="73"/>
    </row>
    <row r="1002" spans="2:14">
      <c r="B1002" s="78"/>
      <c r="C1002" s="62"/>
      <c r="D1002" s="86">
        <f t="shared" ca="1" si="45"/>
        <v>0</v>
      </c>
      <c r="E1002" s="86">
        <f t="shared" ca="1" si="46"/>
        <v>0</v>
      </c>
      <c r="F1002" s="86">
        <f t="shared" ca="1" si="47"/>
        <v>0</v>
      </c>
      <c r="G1002" s="80"/>
      <c r="I1002" s="73"/>
      <c r="J1002" s="73"/>
      <c r="K1002" s="80"/>
      <c r="M1002" s="73"/>
      <c r="N1002" s="73"/>
    </row>
    <row r="1003" spans="2:14">
      <c r="B1003" s="78"/>
      <c r="C1003" s="62"/>
      <c r="D1003" s="86">
        <f t="shared" ca="1" si="45"/>
        <v>0</v>
      </c>
      <c r="E1003" s="86">
        <f t="shared" ca="1" si="46"/>
        <v>0</v>
      </c>
      <c r="F1003" s="86">
        <f t="shared" ca="1" si="47"/>
        <v>0</v>
      </c>
      <c r="G1003" s="80"/>
      <c r="I1003" s="73"/>
      <c r="J1003" s="73"/>
      <c r="K1003" s="80"/>
      <c r="M1003" s="73"/>
      <c r="N1003" s="73"/>
    </row>
    <row r="1004" spans="2:14">
      <c r="B1004" s="78"/>
      <c r="C1004" s="62"/>
      <c r="D1004" s="86">
        <f t="shared" ca="1" si="45"/>
        <v>0</v>
      </c>
      <c r="E1004" s="86">
        <f t="shared" ca="1" si="46"/>
        <v>0</v>
      </c>
      <c r="F1004" s="86">
        <f t="shared" ca="1" si="47"/>
        <v>0</v>
      </c>
      <c r="G1004" s="80"/>
      <c r="I1004" s="73"/>
      <c r="J1004" s="73"/>
      <c r="K1004" s="80"/>
      <c r="M1004" s="73"/>
      <c r="N1004" s="73"/>
    </row>
    <row r="1005" spans="2:14">
      <c r="B1005" s="78"/>
      <c r="C1005" s="62"/>
      <c r="D1005" s="86">
        <f t="shared" ca="1" si="45"/>
        <v>0</v>
      </c>
      <c r="E1005" s="86">
        <f t="shared" ca="1" si="46"/>
        <v>0</v>
      </c>
      <c r="F1005" s="86">
        <f t="shared" ca="1" si="47"/>
        <v>0</v>
      </c>
      <c r="G1005" s="80"/>
      <c r="I1005" s="73"/>
      <c r="J1005" s="73"/>
      <c r="K1005" s="80"/>
      <c r="M1005" s="73"/>
      <c r="N1005" s="73"/>
    </row>
    <row r="1006" spans="2:14">
      <c r="B1006" s="78"/>
      <c r="C1006" s="62"/>
      <c r="D1006" s="86">
        <f t="shared" ca="1" si="45"/>
        <v>0</v>
      </c>
      <c r="E1006" s="86">
        <f t="shared" ca="1" si="46"/>
        <v>0</v>
      </c>
      <c r="F1006" s="86">
        <f t="shared" ca="1" si="47"/>
        <v>0</v>
      </c>
      <c r="G1006" s="80"/>
      <c r="I1006" s="73"/>
      <c r="J1006" s="73"/>
      <c r="K1006" s="80"/>
      <c r="M1006" s="73"/>
      <c r="N1006" s="73"/>
    </row>
    <row r="1007" spans="2:14">
      <c r="B1007" s="78"/>
      <c r="C1007" s="62"/>
      <c r="D1007" s="86">
        <f t="shared" ca="1" si="45"/>
        <v>0</v>
      </c>
      <c r="E1007" s="86">
        <f t="shared" ca="1" si="46"/>
        <v>0</v>
      </c>
      <c r="F1007" s="86">
        <f t="shared" ca="1" si="47"/>
        <v>0</v>
      </c>
      <c r="G1007" s="80"/>
      <c r="I1007" s="73"/>
      <c r="J1007" s="73"/>
      <c r="K1007" s="80"/>
      <c r="M1007" s="73"/>
      <c r="N1007" s="73"/>
    </row>
    <row r="1008" spans="2:14">
      <c r="B1008" s="78"/>
      <c r="C1008" s="62"/>
      <c r="D1008" s="86">
        <f t="shared" ca="1" si="45"/>
        <v>0</v>
      </c>
      <c r="E1008" s="86">
        <f t="shared" ca="1" si="46"/>
        <v>0</v>
      </c>
      <c r="F1008" s="86">
        <f t="shared" ca="1" si="47"/>
        <v>0</v>
      </c>
      <c r="G1008" s="80"/>
      <c r="I1008" s="73"/>
      <c r="J1008" s="73"/>
      <c r="K1008" s="80"/>
      <c r="M1008" s="73"/>
      <c r="N1008" s="73"/>
    </row>
    <row r="1009" spans="2:14">
      <c r="B1009" s="78"/>
      <c r="C1009" s="62"/>
      <c r="D1009" s="86">
        <f t="shared" ca="1" si="45"/>
        <v>0</v>
      </c>
      <c r="E1009" s="86">
        <f t="shared" ca="1" si="46"/>
        <v>0</v>
      </c>
      <c r="F1009" s="86">
        <f t="shared" ca="1" si="47"/>
        <v>0</v>
      </c>
      <c r="G1009" s="80"/>
      <c r="I1009" s="73"/>
      <c r="J1009" s="73"/>
      <c r="K1009" s="80"/>
      <c r="M1009" s="73"/>
      <c r="N1009" s="73"/>
    </row>
    <row r="1010" spans="2:14">
      <c r="B1010" s="78"/>
      <c r="C1010" s="62"/>
      <c r="D1010" s="86">
        <f t="shared" ca="1" si="45"/>
        <v>0</v>
      </c>
      <c r="E1010" s="86">
        <f t="shared" ca="1" si="46"/>
        <v>0</v>
      </c>
      <c r="F1010" s="86">
        <f t="shared" ca="1" si="47"/>
        <v>0</v>
      </c>
      <c r="G1010" s="80"/>
      <c r="I1010" s="73"/>
      <c r="J1010" s="73"/>
      <c r="K1010" s="80"/>
      <c r="M1010" s="73"/>
      <c r="N1010" s="73"/>
    </row>
    <row r="1011" spans="2:14">
      <c r="B1011" s="78"/>
      <c r="C1011" s="62"/>
      <c r="D1011" s="86">
        <f t="shared" ca="1" si="45"/>
        <v>0</v>
      </c>
      <c r="E1011" s="86">
        <f t="shared" ca="1" si="46"/>
        <v>0</v>
      </c>
      <c r="F1011" s="86">
        <f t="shared" ca="1" si="47"/>
        <v>0</v>
      </c>
      <c r="G1011" s="80"/>
      <c r="I1011" s="73"/>
      <c r="J1011" s="73"/>
      <c r="K1011" s="80"/>
      <c r="M1011" s="73"/>
      <c r="N1011" s="73"/>
    </row>
    <row r="1012" spans="2:14">
      <c r="B1012" s="78"/>
      <c r="C1012" s="62"/>
      <c r="D1012" s="86">
        <f t="shared" ca="1" si="45"/>
        <v>0</v>
      </c>
      <c r="E1012" s="86">
        <f t="shared" ca="1" si="46"/>
        <v>0</v>
      </c>
      <c r="F1012" s="86">
        <f t="shared" ca="1" si="47"/>
        <v>0</v>
      </c>
      <c r="G1012" s="80"/>
      <c r="I1012" s="73"/>
      <c r="J1012" s="73"/>
      <c r="K1012" s="80"/>
      <c r="M1012" s="73"/>
      <c r="N1012" s="73"/>
    </row>
    <row r="1013" spans="2:14">
      <c r="B1013" s="78"/>
      <c r="C1013" s="62"/>
      <c r="D1013" s="86">
        <f t="shared" ca="1" si="45"/>
        <v>0</v>
      </c>
      <c r="E1013" s="86">
        <f t="shared" ca="1" si="46"/>
        <v>0</v>
      </c>
      <c r="F1013" s="86">
        <f t="shared" ca="1" si="47"/>
        <v>0</v>
      </c>
      <c r="G1013" s="80"/>
      <c r="I1013" s="73"/>
      <c r="J1013" s="73"/>
      <c r="K1013" s="80"/>
      <c r="M1013" s="73"/>
      <c r="N1013" s="73"/>
    </row>
    <row r="1014" spans="2:14">
      <c r="B1014" s="78"/>
      <c r="C1014" s="62"/>
      <c r="D1014" s="86">
        <f t="shared" ca="1" si="45"/>
        <v>0</v>
      </c>
      <c r="E1014" s="86">
        <f t="shared" ca="1" si="46"/>
        <v>0</v>
      </c>
      <c r="F1014" s="86">
        <f t="shared" ca="1" si="47"/>
        <v>0</v>
      </c>
      <c r="G1014" s="80"/>
      <c r="I1014" s="73"/>
      <c r="J1014" s="73"/>
      <c r="K1014" s="80"/>
      <c r="M1014" s="73"/>
      <c r="N1014" s="73"/>
    </row>
    <row r="1015" spans="2:14">
      <c r="B1015" s="78"/>
      <c r="C1015" s="62"/>
      <c r="D1015" s="86">
        <f t="shared" ca="1" si="45"/>
        <v>0</v>
      </c>
      <c r="E1015" s="86">
        <f t="shared" ca="1" si="46"/>
        <v>0</v>
      </c>
      <c r="F1015" s="86">
        <f t="shared" ca="1" si="47"/>
        <v>0</v>
      </c>
      <c r="G1015" s="80"/>
      <c r="I1015" s="73"/>
      <c r="J1015" s="73"/>
      <c r="K1015" s="80"/>
      <c r="M1015" s="73"/>
      <c r="N1015" s="73"/>
    </row>
    <row r="1016" spans="2:14">
      <c r="B1016" s="78"/>
      <c r="C1016" s="62"/>
      <c r="D1016" s="86">
        <f t="shared" ca="1" si="45"/>
        <v>0</v>
      </c>
      <c r="E1016" s="86">
        <f t="shared" ca="1" si="46"/>
        <v>0</v>
      </c>
      <c r="F1016" s="86">
        <f t="shared" ca="1" si="47"/>
        <v>0</v>
      </c>
      <c r="G1016" s="80"/>
      <c r="I1016" s="73"/>
      <c r="J1016" s="73"/>
      <c r="K1016" s="80"/>
      <c r="M1016" s="73"/>
      <c r="N1016" s="73"/>
    </row>
    <row r="1017" spans="2:14">
      <c r="B1017" s="78"/>
      <c r="C1017" s="62"/>
      <c r="D1017" s="86">
        <f t="shared" ca="1" si="45"/>
        <v>0</v>
      </c>
      <c r="E1017" s="86">
        <f t="shared" ca="1" si="46"/>
        <v>0</v>
      </c>
      <c r="F1017" s="86">
        <f t="shared" ca="1" si="47"/>
        <v>0</v>
      </c>
      <c r="G1017" s="80"/>
      <c r="I1017" s="73"/>
      <c r="J1017" s="73"/>
      <c r="K1017" s="80"/>
      <c r="M1017" s="73"/>
      <c r="N1017" s="73"/>
    </row>
    <row r="1018" spans="2:14">
      <c r="B1018" s="78"/>
      <c r="C1018" s="62"/>
      <c r="D1018" s="86">
        <f t="shared" ca="1" si="45"/>
        <v>0</v>
      </c>
      <c r="E1018" s="86">
        <f t="shared" ca="1" si="46"/>
        <v>0</v>
      </c>
      <c r="F1018" s="86">
        <f t="shared" ca="1" si="47"/>
        <v>0</v>
      </c>
      <c r="G1018" s="80"/>
      <c r="I1018" s="73"/>
      <c r="J1018" s="73"/>
      <c r="K1018" s="80"/>
      <c r="M1018" s="73"/>
      <c r="N1018" s="73"/>
    </row>
    <row r="1019" spans="2:14">
      <c r="B1019" s="78"/>
      <c r="C1019" s="62"/>
      <c r="D1019" s="86">
        <f t="shared" ca="1" si="45"/>
        <v>0</v>
      </c>
      <c r="E1019" s="86">
        <f t="shared" ca="1" si="46"/>
        <v>0</v>
      </c>
      <c r="F1019" s="86">
        <f t="shared" ca="1" si="47"/>
        <v>0</v>
      </c>
      <c r="G1019" s="80"/>
      <c r="I1019" s="73"/>
      <c r="J1019" s="73"/>
      <c r="K1019" s="80"/>
      <c r="M1019" s="73"/>
      <c r="N1019" s="73"/>
    </row>
    <row r="1020" spans="2:14">
      <c r="B1020" s="78"/>
      <c r="C1020" s="62"/>
      <c r="D1020" s="86">
        <f t="shared" ca="1" si="45"/>
        <v>0</v>
      </c>
      <c r="E1020" s="86">
        <f t="shared" ca="1" si="46"/>
        <v>0</v>
      </c>
      <c r="F1020" s="86">
        <f t="shared" ca="1" si="47"/>
        <v>0</v>
      </c>
      <c r="G1020" s="80"/>
      <c r="I1020" s="73"/>
      <c r="J1020" s="73"/>
      <c r="K1020" s="80"/>
      <c r="M1020" s="73"/>
      <c r="N1020" s="73"/>
    </row>
    <row r="1021" spans="2:14">
      <c r="B1021" s="78"/>
      <c r="C1021" s="62"/>
      <c r="D1021" s="86">
        <f t="shared" ca="1" si="45"/>
        <v>0</v>
      </c>
      <c r="E1021" s="86">
        <f t="shared" ca="1" si="46"/>
        <v>0</v>
      </c>
      <c r="F1021" s="86">
        <f t="shared" ca="1" si="47"/>
        <v>0</v>
      </c>
      <c r="G1021" s="80"/>
      <c r="I1021" s="73"/>
      <c r="J1021" s="73"/>
      <c r="K1021" s="80"/>
      <c r="M1021" s="73"/>
      <c r="N1021" s="73"/>
    </row>
    <row r="1022" spans="2:14">
      <c r="B1022" s="78"/>
      <c r="C1022" s="62"/>
      <c r="D1022" s="86">
        <f t="shared" ca="1" si="45"/>
        <v>0</v>
      </c>
      <c r="E1022" s="86">
        <f t="shared" ca="1" si="46"/>
        <v>0</v>
      </c>
      <c r="F1022" s="86">
        <f t="shared" ca="1" si="47"/>
        <v>0</v>
      </c>
      <c r="G1022" s="80"/>
      <c r="I1022" s="73"/>
      <c r="J1022" s="73"/>
      <c r="K1022" s="80"/>
      <c r="M1022" s="73"/>
      <c r="N1022" s="73"/>
    </row>
    <row r="1023" spans="2:14">
      <c r="B1023" s="78"/>
      <c r="C1023" s="62"/>
      <c r="D1023" s="86">
        <f t="shared" ca="1" si="45"/>
        <v>0</v>
      </c>
      <c r="E1023" s="86">
        <f t="shared" ca="1" si="46"/>
        <v>0</v>
      </c>
      <c r="F1023" s="86">
        <f t="shared" ca="1" si="47"/>
        <v>0</v>
      </c>
      <c r="G1023" s="80"/>
      <c r="I1023" s="73"/>
      <c r="J1023" s="73"/>
      <c r="K1023" s="80"/>
      <c r="M1023" s="73"/>
      <c r="N1023" s="73"/>
    </row>
    <row r="1024" spans="2:14">
      <c r="B1024" s="78"/>
      <c r="C1024" s="62"/>
      <c r="D1024" s="86">
        <f t="shared" ca="1" si="45"/>
        <v>0</v>
      </c>
      <c r="E1024" s="86">
        <f t="shared" ca="1" si="46"/>
        <v>0</v>
      </c>
      <c r="F1024" s="86">
        <f t="shared" ca="1" si="47"/>
        <v>0</v>
      </c>
      <c r="G1024" s="80"/>
      <c r="I1024" s="73"/>
      <c r="J1024" s="73"/>
      <c r="K1024" s="80"/>
      <c r="M1024" s="73"/>
      <c r="N1024" s="73"/>
    </row>
    <row r="1025" spans="2:14">
      <c r="B1025" s="78"/>
      <c r="C1025" s="62"/>
      <c r="D1025" s="86">
        <f t="shared" ca="1" si="45"/>
        <v>0</v>
      </c>
      <c r="E1025" s="86">
        <f t="shared" ca="1" si="46"/>
        <v>0</v>
      </c>
      <c r="F1025" s="86">
        <f t="shared" ca="1" si="47"/>
        <v>0</v>
      </c>
      <c r="G1025" s="80"/>
      <c r="I1025" s="73"/>
      <c r="J1025" s="73"/>
      <c r="K1025" s="80"/>
      <c r="M1025" s="73"/>
      <c r="N1025" s="73"/>
    </row>
    <row r="1026" spans="2:14">
      <c r="B1026" s="78"/>
      <c r="C1026" s="62"/>
      <c r="D1026" s="86">
        <f t="shared" ca="1" si="45"/>
        <v>0</v>
      </c>
      <c r="E1026" s="86">
        <f t="shared" ca="1" si="46"/>
        <v>0</v>
      </c>
      <c r="F1026" s="86">
        <f t="shared" ca="1" si="47"/>
        <v>0</v>
      </c>
      <c r="G1026" s="80"/>
      <c r="I1026" s="73"/>
      <c r="J1026" s="73"/>
      <c r="K1026" s="80"/>
      <c r="M1026" s="73"/>
      <c r="N1026" s="73"/>
    </row>
    <row r="1027" spans="2:14">
      <c r="B1027" s="78"/>
      <c r="C1027" s="62"/>
      <c r="D1027" s="86">
        <f t="shared" ca="1" si="45"/>
        <v>0</v>
      </c>
      <c r="E1027" s="86">
        <f t="shared" ca="1" si="46"/>
        <v>0</v>
      </c>
      <c r="F1027" s="86">
        <f t="shared" ca="1" si="47"/>
        <v>0</v>
      </c>
      <c r="G1027" s="80"/>
      <c r="I1027" s="73"/>
      <c r="J1027" s="73"/>
      <c r="K1027" s="80"/>
      <c r="M1027" s="73"/>
      <c r="N1027" s="73"/>
    </row>
    <row r="1028" spans="2:14">
      <c r="B1028" s="78"/>
      <c r="C1028" s="62"/>
      <c r="D1028" s="86">
        <f t="shared" ref="D1028:D1062" ca="1" si="48">SUMIF($I$4:$J$5001,B1028,$J$4:$J$5001)</f>
        <v>0</v>
      </c>
      <c r="E1028" s="86">
        <f t="shared" ref="E1028:E1062" ca="1" si="49">SUMIF(M1028:N1893,B1028,N1028:N1893)</f>
        <v>0</v>
      </c>
      <c r="F1028" s="86">
        <f t="shared" ca="1" si="47"/>
        <v>0</v>
      </c>
      <c r="G1028" s="80"/>
      <c r="I1028" s="73"/>
      <c r="J1028" s="73"/>
      <c r="K1028" s="80"/>
      <c r="M1028" s="73"/>
      <c r="N1028" s="73"/>
    </row>
    <row r="1029" spans="2:14">
      <c r="B1029" s="78"/>
      <c r="C1029" s="62"/>
      <c r="D1029" s="86">
        <f t="shared" ca="1" si="48"/>
        <v>0</v>
      </c>
      <c r="E1029" s="86">
        <f t="shared" ca="1" si="49"/>
        <v>0</v>
      </c>
      <c r="F1029" s="86">
        <f t="shared" ref="F1029:F1062" ca="1" si="50">C1029+D1029-E1029</f>
        <v>0</v>
      </c>
      <c r="G1029" s="80"/>
      <c r="I1029" s="73"/>
      <c r="J1029" s="73"/>
      <c r="K1029" s="80"/>
      <c r="M1029" s="73"/>
      <c r="N1029" s="73"/>
    </row>
    <row r="1030" spans="2:14">
      <c r="B1030" s="78"/>
      <c r="C1030" s="62"/>
      <c r="D1030" s="86">
        <f t="shared" ca="1" si="48"/>
        <v>0</v>
      </c>
      <c r="E1030" s="86">
        <f t="shared" ca="1" si="49"/>
        <v>0</v>
      </c>
      <c r="F1030" s="86">
        <f t="shared" ca="1" si="50"/>
        <v>0</v>
      </c>
      <c r="G1030" s="80"/>
      <c r="I1030" s="73"/>
      <c r="J1030" s="73"/>
      <c r="K1030" s="80"/>
      <c r="M1030" s="73"/>
      <c r="N1030" s="73"/>
    </row>
    <row r="1031" spans="2:14">
      <c r="B1031" s="78"/>
      <c r="C1031" s="62"/>
      <c r="D1031" s="86">
        <f t="shared" ca="1" si="48"/>
        <v>0</v>
      </c>
      <c r="E1031" s="86">
        <f t="shared" ca="1" si="49"/>
        <v>0</v>
      </c>
      <c r="F1031" s="86">
        <f t="shared" ca="1" si="50"/>
        <v>0</v>
      </c>
      <c r="G1031" s="80"/>
      <c r="I1031" s="73"/>
      <c r="J1031" s="73"/>
      <c r="K1031" s="80"/>
      <c r="M1031" s="73"/>
      <c r="N1031" s="73"/>
    </row>
    <row r="1032" spans="2:14">
      <c r="B1032" s="78"/>
      <c r="C1032" s="62"/>
      <c r="D1032" s="86">
        <f t="shared" ca="1" si="48"/>
        <v>0</v>
      </c>
      <c r="E1032" s="86">
        <f t="shared" ca="1" si="49"/>
        <v>0</v>
      </c>
      <c r="F1032" s="86">
        <f t="shared" ca="1" si="50"/>
        <v>0</v>
      </c>
      <c r="G1032" s="80"/>
      <c r="I1032" s="73"/>
      <c r="J1032" s="73"/>
      <c r="K1032" s="80"/>
      <c r="M1032" s="73"/>
      <c r="N1032" s="73"/>
    </row>
    <row r="1033" spans="2:14">
      <c r="B1033" s="78"/>
      <c r="C1033" s="62"/>
      <c r="D1033" s="86">
        <f t="shared" ca="1" si="48"/>
        <v>0</v>
      </c>
      <c r="E1033" s="86">
        <f t="shared" ca="1" si="49"/>
        <v>0</v>
      </c>
      <c r="F1033" s="86">
        <f t="shared" ca="1" si="50"/>
        <v>0</v>
      </c>
      <c r="G1033" s="80"/>
      <c r="I1033" s="73"/>
      <c r="J1033" s="73"/>
      <c r="K1033" s="80"/>
      <c r="M1033" s="73"/>
      <c r="N1033" s="73"/>
    </row>
    <row r="1034" spans="2:14">
      <c r="B1034" s="78"/>
      <c r="C1034" s="62"/>
      <c r="D1034" s="86">
        <f t="shared" ca="1" si="48"/>
        <v>0</v>
      </c>
      <c r="E1034" s="86">
        <f t="shared" ca="1" si="49"/>
        <v>0</v>
      </c>
      <c r="F1034" s="86">
        <f t="shared" ca="1" si="50"/>
        <v>0</v>
      </c>
      <c r="G1034" s="80"/>
      <c r="I1034" s="73"/>
      <c r="J1034" s="73"/>
      <c r="K1034" s="80"/>
      <c r="M1034" s="73"/>
      <c r="N1034" s="73"/>
    </row>
    <row r="1035" spans="2:14">
      <c r="B1035" s="78"/>
      <c r="C1035" s="62"/>
      <c r="D1035" s="86">
        <f t="shared" ca="1" si="48"/>
        <v>0</v>
      </c>
      <c r="E1035" s="86">
        <f t="shared" ca="1" si="49"/>
        <v>0</v>
      </c>
      <c r="F1035" s="86">
        <f t="shared" ca="1" si="50"/>
        <v>0</v>
      </c>
      <c r="G1035" s="80"/>
      <c r="I1035" s="73"/>
      <c r="J1035" s="73"/>
      <c r="K1035" s="80"/>
      <c r="M1035" s="73"/>
      <c r="N1035" s="73"/>
    </row>
    <row r="1036" spans="2:14">
      <c r="B1036" s="78"/>
      <c r="C1036" s="62"/>
      <c r="D1036" s="86">
        <f t="shared" ca="1" si="48"/>
        <v>0</v>
      </c>
      <c r="E1036" s="86">
        <f t="shared" ca="1" si="49"/>
        <v>0</v>
      </c>
      <c r="F1036" s="86">
        <f t="shared" ca="1" si="50"/>
        <v>0</v>
      </c>
      <c r="G1036" s="80"/>
      <c r="I1036" s="73"/>
      <c r="J1036" s="73"/>
      <c r="K1036" s="80"/>
      <c r="M1036" s="73"/>
      <c r="N1036" s="73"/>
    </row>
    <row r="1037" spans="2:14">
      <c r="B1037" s="78"/>
      <c r="C1037" s="62"/>
      <c r="D1037" s="86">
        <f t="shared" ca="1" si="48"/>
        <v>0</v>
      </c>
      <c r="E1037" s="86">
        <f t="shared" ca="1" si="49"/>
        <v>0</v>
      </c>
      <c r="F1037" s="86">
        <f t="shared" ca="1" si="50"/>
        <v>0</v>
      </c>
      <c r="G1037" s="80"/>
      <c r="I1037" s="73"/>
      <c r="J1037" s="73"/>
      <c r="K1037" s="80"/>
      <c r="M1037" s="73"/>
      <c r="N1037" s="73"/>
    </row>
    <row r="1038" spans="2:14">
      <c r="B1038" s="78"/>
      <c r="C1038" s="62"/>
      <c r="D1038" s="86">
        <f t="shared" ca="1" si="48"/>
        <v>0</v>
      </c>
      <c r="E1038" s="86">
        <f t="shared" ca="1" si="49"/>
        <v>0</v>
      </c>
      <c r="F1038" s="86">
        <f t="shared" ca="1" si="50"/>
        <v>0</v>
      </c>
      <c r="G1038" s="80"/>
      <c r="I1038" s="73"/>
      <c r="J1038" s="73"/>
      <c r="K1038" s="80"/>
      <c r="M1038" s="73"/>
      <c r="N1038" s="73"/>
    </row>
    <row r="1039" spans="2:14">
      <c r="B1039" s="78"/>
      <c r="C1039" s="62"/>
      <c r="D1039" s="86">
        <f t="shared" ca="1" si="48"/>
        <v>0</v>
      </c>
      <c r="E1039" s="86">
        <f t="shared" ca="1" si="49"/>
        <v>0</v>
      </c>
      <c r="F1039" s="86">
        <f t="shared" ca="1" si="50"/>
        <v>0</v>
      </c>
      <c r="G1039" s="80"/>
      <c r="I1039" s="73"/>
      <c r="J1039" s="73"/>
      <c r="K1039" s="80"/>
      <c r="M1039" s="73"/>
      <c r="N1039" s="73"/>
    </row>
    <row r="1040" spans="2:14">
      <c r="B1040" s="78"/>
      <c r="C1040" s="62"/>
      <c r="D1040" s="86">
        <f t="shared" ca="1" si="48"/>
        <v>0</v>
      </c>
      <c r="E1040" s="86">
        <f t="shared" ca="1" si="49"/>
        <v>0</v>
      </c>
      <c r="F1040" s="86">
        <f t="shared" ca="1" si="50"/>
        <v>0</v>
      </c>
      <c r="G1040" s="80"/>
      <c r="I1040" s="73"/>
      <c r="J1040" s="73"/>
      <c r="K1040" s="80"/>
      <c r="M1040" s="73"/>
      <c r="N1040" s="73"/>
    </row>
    <row r="1041" spans="2:14">
      <c r="B1041" s="78"/>
      <c r="C1041" s="62"/>
      <c r="D1041" s="86">
        <f t="shared" ca="1" si="48"/>
        <v>0</v>
      </c>
      <c r="E1041" s="86">
        <f t="shared" ca="1" si="49"/>
        <v>0</v>
      </c>
      <c r="F1041" s="86">
        <f t="shared" ca="1" si="50"/>
        <v>0</v>
      </c>
      <c r="G1041" s="80"/>
      <c r="I1041" s="73"/>
      <c r="J1041" s="73"/>
      <c r="K1041" s="80"/>
      <c r="M1041" s="73"/>
      <c r="N1041" s="73"/>
    </row>
    <row r="1042" spans="2:14">
      <c r="B1042" s="78"/>
      <c r="C1042" s="62"/>
      <c r="D1042" s="86">
        <f t="shared" ca="1" si="48"/>
        <v>0</v>
      </c>
      <c r="E1042" s="86">
        <f t="shared" ca="1" si="49"/>
        <v>0</v>
      </c>
      <c r="F1042" s="86">
        <f t="shared" ca="1" si="50"/>
        <v>0</v>
      </c>
      <c r="G1042" s="80"/>
      <c r="I1042" s="73"/>
      <c r="J1042" s="73"/>
      <c r="K1042" s="80"/>
      <c r="M1042" s="73"/>
      <c r="N1042" s="73"/>
    </row>
    <row r="1043" spans="2:14">
      <c r="B1043" s="78"/>
      <c r="C1043" s="62"/>
      <c r="D1043" s="86">
        <f t="shared" ca="1" si="48"/>
        <v>0</v>
      </c>
      <c r="E1043" s="86">
        <f t="shared" ca="1" si="49"/>
        <v>0</v>
      </c>
      <c r="F1043" s="86">
        <f t="shared" ca="1" si="50"/>
        <v>0</v>
      </c>
      <c r="G1043" s="80"/>
      <c r="I1043" s="73"/>
      <c r="J1043" s="73"/>
      <c r="K1043" s="80"/>
      <c r="M1043" s="73"/>
      <c r="N1043" s="73"/>
    </row>
    <row r="1044" spans="2:14">
      <c r="B1044" s="78"/>
      <c r="C1044" s="62"/>
      <c r="D1044" s="86">
        <f t="shared" ca="1" si="48"/>
        <v>0</v>
      </c>
      <c r="E1044" s="86">
        <f t="shared" ca="1" si="49"/>
        <v>0</v>
      </c>
      <c r="F1044" s="86">
        <f t="shared" ca="1" si="50"/>
        <v>0</v>
      </c>
      <c r="G1044" s="80"/>
      <c r="I1044" s="73"/>
      <c r="J1044" s="73"/>
      <c r="K1044" s="80"/>
      <c r="M1044" s="73"/>
      <c r="N1044" s="73"/>
    </row>
    <row r="1045" spans="2:14">
      <c r="B1045" s="78"/>
      <c r="C1045" s="62"/>
      <c r="D1045" s="86">
        <f t="shared" ca="1" si="48"/>
        <v>0</v>
      </c>
      <c r="E1045" s="86">
        <f t="shared" ca="1" si="49"/>
        <v>0</v>
      </c>
      <c r="F1045" s="86">
        <f t="shared" ca="1" si="50"/>
        <v>0</v>
      </c>
      <c r="G1045" s="80"/>
      <c r="I1045" s="73"/>
      <c r="J1045" s="73"/>
      <c r="K1045" s="80"/>
      <c r="M1045" s="73"/>
      <c r="N1045" s="73"/>
    </row>
    <row r="1046" spans="2:14">
      <c r="B1046" s="78"/>
      <c r="C1046" s="62"/>
      <c r="D1046" s="86">
        <f t="shared" ca="1" si="48"/>
        <v>0</v>
      </c>
      <c r="E1046" s="86">
        <f t="shared" ca="1" si="49"/>
        <v>0</v>
      </c>
      <c r="F1046" s="86">
        <f t="shared" ca="1" si="50"/>
        <v>0</v>
      </c>
      <c r="G1046" s="80"/>
      <c r="I1046" s="73"/>
      <c r="J1046" s="73"/>
      <c r="K1046" s="80"/>
      <c r="M1046" s="73"/>
      <c r="N1046" s="73"/>
    </row>
    <row r="1047" spans="2:14">
      <c r="B1047" s="78"/>
      <c r="C1047" s="62"/>
      <c r="D1047" s="86">
        <f t="shared" ca="1" si="48"/>
        <v>0</v>
      </c>
      <c r="E1047" s="86">
        <f t="shared" ca="1" si="49"/>
        <v>0</v>
      </c>
      <c r="F1047" s="86">
        <f t="shared" ca="1" si="50"/>
        <v>0</v>
      </c>
      <c r="G1047" s="80"/>
      <c r="I1047" s="73"/>
      <c r="J1047" s="73"/>
      <c r="K1047" s="80"/>
      <c r="M1047" s="73"/>
      <c r="N1047" s="73"/>
    </row>
    <row r="1048" spans="2:14">
      <c r="B1048" s="78"/>
      <c r="C1048" s="62"/>
      <c r="D1048" s="86">
        <f t="shared" ca="1" si="48"/>
        <v>0</v>
      </c>
      <c r="E1048" s="86">
        <f t="shared" ca="1" si="49"/>
        <v>0</v>
      </c>
      <c r="F1048" s="86">
        <f t="shared" ca="1" si="50"/>
        <v>0</v>
      </c>
      <c r="G1048" s="80"/>
      <c r="I1048" s="73"/>
      <c r="J1048" s="73"/>
      <c r="K1048" s="80"/>
      <c r="M1048" s="73"/>
      <c r="N1048" s="73"/>
    </row>
    <row r="1049" spans="2:14">
      <c r="B1049" s="78"/>
      <c r="C1049" s="62"/>
      <c r="D1049" s="86">
        <f t="shared" ca="1" si="48"/>
        <v>0</v>
      </c>
      <c r="E1049" s="86">
        <f t="shared" ca="1" si="49"/>
        <v>0</v>
      </c>
      <c r="F1049" s="86">
        <f t="shared" ca="1" si="50"/>
        <v>0</v>
      </c>
      <c r="G1049" s="80"/>
      <c r="I1049" s="73"/>
      <c r="J1049" s="73"/>
      <c r="K1049" s="80"/>
      <c r="M1049" s="73"/>
      <c r="N1049" s="73"/>
    </row>
    <row r="1050" spans="2:14">
      <c r="B1050" s="78"/>
      <c r="C1050" s="62"/>
      <c r="D1050" s="86">
        <f t="shared" ca="1" si="48"/>
        <v>0</v>
      </c>
      <c r="E1050" s="86">
        <f t="shared" ca="1" si="49"/>
        <v>0</v>
      </c>
      <c r="F1050" s="86">
        <f t="shared" ca="1" si="50"/>
        <v>0</v>
      </c>
      <c r="G1050" s="80"/>
      <c r="I1050" s="73"/>
      <c r="J1050" s="73"/>
      <c r="K1050" s="80"/>
      <c r="M1050" s="73"/>
      <c r="N1050" s="73"/>
    </row>
    <row r="1051" spans="2:14">
      <c r="B1051" s="78"/>
      <c r="C1051" s="62"/>
      <c r="D1051" s="86">
        <f t="shared" ca="1" si="48"/>
        <v>0</v>
      </c>
      <c r="E1051" s="86">
        <f t="shared" ca="1" si="49"/>
        <v>0</v>
      </c>
      <c r="F1051" s="86">
        <f t="shared" ca="1" si="50"/>
        <v>0</v>
      </c>
      <c r="G1051" s="80"/>
      <c r="I1051" s="73"/>
      <c r="J1051" s="73"/>
      <c r="K1051" s="80"/>
      <c r="M1051" s="73"/>
      <c r="N1051" s="73"/>
    </row>
    <row r="1052" spans="2:14">
      <c r="B1052" s="78"/>
      <c r="C1052" s="62"/>
      <c r="D1052" s="86">
        <f t="shared" ca="1" si="48"/>
        <v>0</v>
      </c>
      <c r="E1052" s="86">
        <f t="shared" ca="1" si="49"/>
        <v>0</v>
      </c>
      <c r="F1052" s="86">
        <f t="shared" ca="1" si="50"/>
        <v>0</v>
      </c>
      <c r="G1052" s="80"/>
      <c r="I1052" s="73"/>
      <c r="J1052" s="73"/>
      <c r="K1052" s="80"/>
      <c r="M1052" s="73"/>
      <c r="N1052" s="73"/>
    </row>
    <row r="1053" spans="2:14">
      <c r="B1053" s="78"/>
      <c r="C1053" s="62"/>
      <c r="D1053" s="86">
        <f t="shared" ca="1" si="48"/>
        <v>0</v>
      </c>
      <c r="E1053" s="86">
        <f t="shared" ca="1" si="49"/>
        <v>0</v>
      </c>
      <c r="F1053" s="86">
        <f t="shared" ca="1" si="50"/>
        <v>0</v>
      </c>
      <c r="G1053" s="80"/>
      <c r="I1053" s="73"/>
      <c r="J1053" s="73"/>
      <c r="K1053" s="80"/>
      <c r="M1053" s="73"/>
      <c r="N1053" s="73"/>
    </row>
    <row r="1054" spans="2:14">
      <c r="B1054" s="78"/>
      <c r="C1054" s="62"/>
      <c r="D1054" s="86">
        <f t="shared" ca="1" si="48"/>
        <v>0</v>
      </c>
      <c r="E1054" s="86">
        <f t="shared" ca="1" si="49"/>
        <v>0</v>
      </c>
      <c r="F1054" s="86">
        <f t="shared" ca="1" si="50"/>
        <v>0</v>
      </c>
      <c r="G1054" s="80"/>
      <c r="I1054" s="73"/>
      <c r="J1054" s="73"/>
      <c r="K1054" s="80"/>
      <c r="M1054" s="73"/>
      <c r="N1054" s="73"/>
    </row>
    <row r="1055" spans="2:14">
      <c r="B1055" s="78"/>
      <c r="C1055" s="62"/>
      <c r="D1055" s="86">
        <f t="shared" ca="1" si="48"/>
        <v>0</v>
      </c>
      <c r="E1055" s="86">
        <f t="shared" ca="1" si="49"/>
        <v>0</v>
      </c>
      <c r="F1055" s="86">
        <f t="shared" ca="1" si="50"/>
        <v>0</v>
      </c>
      <c r="G1055" s="80"/>
      <c r="I1055" s="73"/>
      <c r="J1055" s="73"/>
      <c r="K1055" s="80"/>
      <c r="M1055" s="73"/>
      <c r="N1055" s="73"/>
    </row>
    <row r="1056" spans="2:14">
      <c r="B1056" s="78"/>
      <c r="C1056" s="62"/>
      <c r="D1056" s="86">
        <f t="shared" ca="1" si="48"/>
        <v>0</v>
      </c>
      <c r="E1056" s="86">
        <f t="shared" ca="1" si="49"/>
        <v>0</v>
      </c>
      <c r="F1056" s="86">
        <f t="shared" ca="1" si="50"/>
        <v>0</v>
      </c>
      <c r="G1056" s="80"/>
      <c r="I1056" s="73"/>
      <c r="J1056" s="73"/>
      <c r="K1056" s="80"/>
      <c r="M1056" s="73"/>
      <c r="N1056" s="73"/>
    </row>
    <row r="1057" spans="2:14">
      <c r="B1057" s="78"/>
      <c r="C1057" s="62"/>
      <c r="D1057" s="86">
        <f t="shared" ca="1" si="48"/>
        <v>0</v>
      </c>
      <c r="E1057" s="86">
        <f t="shared" ca="1" si="49"/>
        <v>0</v>
      </c>
      <c r="F1057" s="86">
        <f t="shared" ca="1" si="50"/>
        <v>0</v>
      </c>
      <c r="G1057" s="80"/>
      <c r="I1057" s="73"/>
      <c r="J1057" s="73"/>
      <c r="K1057" s="80"/>
      <c r="M1057" s="73"/>
      <c r="N1057" s="73"/>
    </row>
    <row r="1058" spans="2:14">
      <c r="B1058" s="78"/>
      <c r="C1058" s="62"/>
      <c r="D1058" s="86">
        <f t="shared" ca="1" si="48"/>
        <v>0</v>
      </c>
      <c r="E1058" s="86">
        <f t="shared" ca="1" si="49"/>
        <v>0</v>
      </c>
      <c r="F1058" s="86">
        <f t="shared" ca="1" si="50"/>
        <v>0</v>
      </c>
      <c r="G1058" s="80"/>
      <c r="I1058" s="73"/>
      <c r="J1058" s="73"/>
      <c r="K1058" s="80"/>
      <c r="M1058" s="73"/>
      <c r="N1058" s="73"/>
    </row>
    <row r="1059" spans="2:14">
      <c r="B1059" s="78"/>
      <c r="C1059" s="62"/>
      <c r="D1059" s="86">
        <f t="shared" ca="1" si="48"/>
        <v>0</v>
      </c>
      <c r="E1059" s="86">
        <f t="shared" ca="1" si="49"/>
        <v>0</v>
      </c>
      <c r="F1059" s="86">
        <f t="shared" ca="1" si="50"/>
        <v>0</v>
      </c>
      <c r="G1059" s="80"/>
      <c r="I1059" s="73"/>
      <c r="J1059" s="73"/>
      <c r="K1059" s="80"/>
      <c r="M1059" s="73"/>
      <c r="N1059" s="73"/>
    </row>
    <row r="1060" spans="2:14">
      <c r="B1060" s="78"/>
      <c r="C1060" s="62"/>
      <c r="D1060" s="86">
        <f t="shared" ca="1" si="48"/>
        <v>0</v>
      </c>
      <c r="E1060" s="86">
        <f t="shared" ca="1" si="49"/>
        <v>0</v>
      </c>
      <c r="F1060" s="86">
        <f t="shared" ca="1" si="50"/>
        <v>0</v>
      </c>
      <c r="G1060" s="80"/>
      <c r="I1060" s="73"/>
      <c r="J1060" s="73"/>
      <c r="K1060" s="80"/>
      <c r="M1060" s="73"/>
      <c r="N1060" s="73"/>
    </row>
    <row r="1061" spans="2:14">
      <c r="B1061" s="78"/>
      <c r="C1061" s="62"/>
      <c r="D1061" s="86">
        <f t="shared" ca="1" si="48"/>
        <v>0</v>
      </c>
      <c r="E1061" s="86">
        <f t="shared" ca="1" si="49"/>
        <v>0</v>
      </c>
      <c r="F1061" s="86">
        <f t="shared" ca="1" si="50"/>
        <v>0</v>
      </c>
      <c r="G1061" s="80"/>
      <c r="I1061" s="73"/>
      <c r="J1061" s="73"/>
      <c r="K1061" s="80"/>
      <c r="M1061" s="73"/>
      <c r="N1061" s="73"/>
    </row>
    <row r="1062" spans="2:14" ht="15.75" thickBot="1">
      <c r="B1062" s="79"/>
      <c r="C1062" s="74"/>
      <c r="D1062" s="87">
        <f t="shared" ca="1" si="48"/>
        <v>0</v>
      </c>
      <c r="E1062" s="87">
        <f t="shared" ca="1" si="49"/>
        <v>0</v>
      </c>
      <c r="F1062" s="87">
        <f t="shared" ca="1" si="50"/>
        <v>0</v>
      </c>
      <c r="G1062" s="80"/>
      <c r="I1062" s="75"/>
      <c r="J1062" s="75"/>
      <c r="K1062" s="80"/>
      <c r="M1062" s="75"/>
      <c r="N1062" s="75">
        <v>0</v>
      </c>
    </row>
  </sheetData>
  <mergeCells count="9">
    <mergeCell ref="I2:J2"/>
    <mergeCell ref="M2:N2"/>
    <mergeCell ref="B2:B3"/>
    <mergeCell ref="C2:C3"/>
    <mergeCell ref="D2:D3"/>
    <mergeCell ref="E2:E3"/>
    <mergeCell ref="F2:F3"/>
    <mergeCell ref="H2:H3"/>
    <mergeCell ref="L2:L3"/>
  </mergeCells>
  <dataValidations count="2">
    <dataValidation type="list" allowBlank="1" showInputMessage="1" showErrorMessage="1" sqref="M4:M557 I9:I1062">
      <formula1>$B$4:$B$5001</formula1>
    </dataValidation>
    <dataValidation type="list" allowBlank="1" showInputMessage="1" showErrorMessage="1" sqref="I4:I8">
      <formula1>$B$4:$B$5000</formula1>
    </dataValidation>
  </dataValidations>
  <pageMargins left="0.7" right="0.7" top="0.75" bottom="0.75" header="0.3" footer="0.3"/>
  <pageSetup paperSize="9" orientation="portrait" r:id="rId1"/>
  <ignoredErrors>
    <ignoredError sqref="D4:F4 D5:F106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كشف المرتبات</vt:lpstr>
      <vt:lpstr>المبيعات</vt:lpstr>
      <vt:lpstr>ادخال و اخراج</vt:lpstr>
      <vt:lpstr>myrange</vt:lpstr>
      <vt:lpstr>'كشف المرتبات'!Print_Titles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2017-08-14T05:29:01Z</dcterms:modified>
</cp:coreProperties>
</file>