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326"/>
  <workbookPr filterPrivacy="1" hidePivotFieldList="1" defaultThemeVersion="124226"/>
  <bookViews>
    <workbookView xWindow="285" yWindow="135" windowWidth="16140" windowHeight="9990" xr2:uid="{00000000-000D-0000-FFFF-FFFF00000000}"/>
  </bookViews>
  <sheets>
    <sheet name="Sheet1" sheetId="2" r:id="rId1"/>
    <sheet name="Pending_Invoices_CBM_test" sheetId="1" r:id="rId2"/>
  </sheets>
  <definedNames>
    <definedName name="Slicer_Salesmen">#N/A</definedName>
  </definedNames>
  <calcPr calcId="171027"/>
  <pivotCaches>
    <pivotCache cacheId="10" r:id="rId3"/>
  </pivotCaches>
  <fileRecoveryPr autoRecover="0"/>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Lst>
</workbook>
</file>

<file path=xl/sharedStrings.xml><?xml version="1.0" encoding="utf-8"?>
<sst xmlns="http://schemas.openxmlformats.org/spreadsheetml/2006/main" count="1097" uniqueCount="155">
  <si>
    <t>Salesmen</t>
  </si>
  <si>
    <t>area</t>
  </si>
  <si>
    <t>AR Customers Arabic Name</t>
  </si>
  <si>
    <t>AR Invoices Invoice Id</t>
  </si>
  <si>
    <t>Rtail Customers</t>
  </si>
  <si>
    <t>IC Item ID L2Description</t>
  </si>
  <si>
    <t>Qty</t>
  </si>
  <si>
    <t>IC UOM L2Description</t>
  </si>
  <si>
    <t>Factor</t>
  </si>
  <si>
    <t>CBM</t>
  </si>
  <si>
    <t>CBM value</t>
  </si>
  <si>
    <t>AR Salesmen Arabic Name</t>
  </si>
  <si>
    <t xml:space="preserve">رامز بدري فهمي نصير                                                                                                              </t>
  </si>
  <si>
    <t>اسيوط</t>
  </si>
  <si>
    <t xml:space="preserve">مخلص زقم - اسيوط                                  </t>
  </si>
  <si>
    <t xml:space="preserve">IN-0019835     </t>
  </si>
  <si>
    <t xml:space="preserve">مخلص زقم                                          </t>
  </si>
  <si>
    <t xml:space="preserve">110003                                  </t>
  </si>
  <si>
    <t>وايت جيب مرايا 10×12</t>
  </si>
  <si>
    <t xml:space="preserve">كرتونة                        </t>
  </si>
  <si>
    <t xml:space="preserve">121101                                  </t>
  </si>
  <si>
    <t>بوتيك اطفال 200 منديل 1×24</t>
  </si>
  <si>
    <t xml:space="preserve">131201                                  </t>
  </si>
  <si>
    <t>فليكسى 400 فواكه عروض فراوله وجوز هند 3×1 -- 8 عروض</t>
  </si>
  <si>
    <t xml:space="preserve">باله                          </t>
  </si>
  <si>
    <t xml:space="preserve">134102                                  </t>
  </si>
  <si>
    <t>جوباك 120 منديل 1*60 كيس</t>
  </si>
  <si>
    <t xml:space="preserve">135201                                  </t>
  </si>
  <si>
    <t>فاليو باك 750 منديل عرض 2×1 -- 9 عروض</t>
  </si>
  <si>
    <t xml:space="preserve">136201                                  </t>
  </si>
  <si>
    <t>ميجا باك 550 عروض 3×1 -- 8 عروض</t>
  </si>
  <si>
    <t xml:space="preserve">141401                                  </t>
  </si>
  <si>
    <t>رول مطبخ كلاسيك وايت 5+1 * 4</t>
  </si>
  <si>
    <t xml:space="preserve">151101                                  </t>
  </si>
  <si>
    <t>2بكرة مضغوط وايت</t>
  </si>
  <si>
    <t xml:space="preserve">151301                                  </t>
  </si>
  <si>
    <t>6بكرة مضغوط وايت</t>
  </si>
  <si>
    <t xml:space="preserve">152102                                  </t>
  </si>
  <si>
    <t>بكرة مضغوط الاقتصادي وايت 6+3</t>
  </si>
  <si>
    <t xml:space="preserve">محمود السيد عباس                                                                                                                 </t>
  </si>
  <si>
    <t>المنوفية</t>
  </si>
  <si>
    <t xml:space="preserve">شركة الصفا - وكيل المنوفية                        </t>
  </si>
  <si>
    <t xml:space="preserve">IN-0019836     </t>
  </si>
  <si>
    <t xml:space="preserve">الصفا                                             </t>
  </si>
  <si>
    <t xml:space="preserve">122101                                  </t>
  </si>
  <si>
    <t>وايت 100 منديل كلاسيك 1×60</t>
  </si>
  <si>
    <t xml:space="preserve">123103                                  </t>
  </si>
  <si>
    <t>وايت 200 منديل بارز (منقوش) 1×24</t>
  </si>
  <si>
    <t xml:space="preserve">124103                                  </t>
  </si>
  <si>
    <t>وايت 300 منديل بارز (منقوش) 1×24</t>
  </si>
  <si>
    <t xml:space="preserve">141201                                  </t>
  </si>
  <si>
    <t>2-رول مطبخ ديكور الوان 3طبقة وايت * 12</t>
  </si>
  <si>
    <t xml:space="preserve">151401                                  </t>
  </si>
  <si>
    <t>6بكرة مضغوط ديكور الوان وايت</t>
  </si>
  <si>
    <t xml:space="preserve">سعيد سليمان حسين                                                                                                                 </t>
  </si>
  <si>
    <t>التجمع الاول</t>
  </si>
  <si>
    <t xml:space="preserve">الراية ( التجمع)                                  </t>
  </si>
  <si>
    <t xml:space="preserve">IN-0019793     </t>
  </si>
  <si>
    <t xml:space="preserve">الرايه                                            </t>
  </si>
  <si>
    <t xml:space="preserve">123101                                  </t>
  </si>
  <si>
    <t>وايت 200 منديل كلاسيك 1×24</t>
  </si>
  <si>
    <t xml:space="preserve">124101                                  </t>
  </si>
  <si>
    <t>وايت 300 منديل كلاسيك 1×24</t>
  </si>
  <si>
    <t xml:space="preserve">124105                                  </t>
  </si>
  <si>
    <t>سحب 300 سيليكت وايت 1*24</t>
  </si>
  <si>
    <t>التجمع الخامس</t>
  </si>
  <si>
    <t xml:space="preserve">هايبر اوسكار- التجمع الخامس                       </t>
  </si>
  <si>
    <t xml:space="preserve">IN-0019788     </t>
  </si>
  <si>
    <t xml:space="preserve">هايبر اوسكار                                      </t>
  </si>
  <si>
    <t xml:space="preserve">121102                                  </t>
  </si>
  <si>
    <t>بوتيك شرقي 200 منديل 1×24</t>
  </si>
  <si>
    <t xml:space="preserve">123401                                  </t>
  </si>
  <si>
    <t>كاركب 200 منديل 1×24</t>
  </si>
  <si>
    <t xml:space="preserve">131101                                  </t>
  </si>
  <si>
    <t>فليكسى 400 فواكه برتقال ورمان * 24</t>
  </si>
  <si>
    <t xml:space="preserve">133202                                  </t>
  </si>
  <si>
    <t>جامبو باك 450 منديل عرض 3×1 -- 8 عروض</t>
  </si>
  <si>
    <t xml:space="preserve">141102                                  </t>
  </si>
  <si>
    <t>2-رول مطبخ جامبو مضغوط 3طبقة وايت  * 12</t>
  </si>
  <si>
    <t>المعادي</t>
  </si>
  <si>
    <t xml:space="preserve">الراية ( المعادي )                                </t>
  </si>
  <si>
    <t xml:space="preserve">IN-0019794     </t>
  </si>
  <si>
    <t xml:space="preserve">110001                                  </t>
  </si>
  <si>
    <t>وايت جيب فلاور 10 × 12</t>
  </si>
  <si>
    <t xml:space="preserve">133101                                  </t>
  </si>
  <si>
    <t>جامبو باك 450 منديل 1×24 كيس</t>
  </si>
  <si>
    <t xml:space="preserve">151201                                  </t>
  </si>
  <si>
    <t>2بكرة مضغوط ديكور الوان وايت</t>
  </si>
  <si>
    <t>المقطم</t>
  </si>
  <si>
    <t xml:space="preserve">الراية ( المقطم )                                 </t>
  </si>
  <si>
    <t xml:space="preserve">IN-0019791     </t>
  </si>
  <si>
    <t xml:space="preserve">الراية                                            </t>
  </si>
  <si>
    <t>انشاص</t>
  </si>
  <si>
    <t xml:space="preserve">الراية ماركت - انشاص                              </t>
  </si>
  <si>
    <t xml:space="preserve">IN-0019786     </t>
  </si>
  <si>
    <t xml:space="preserve">123302                                  </t>
  </si>
  <si>
    <t>سحب 200 فواكه 1×24 فراولة وجوز هند</t>
  </si>
  <si>
    <t xml:space="preserve">132102                                  </t>
  </si>
  <si>
    <t>انتلجنت باك 300 منديل-- 24 قطعة</t>
  </si>
  <si>
    <t xml:space="preserve">141101                                  </t>
  </si>
  <si>
    <t>2-رول مطبخ كلاسيك وايت * 12</t>
  </si>
  <si>
    <t>مدينة نصر</t>
  </si>
  <si>
    <t xml:space="preserve">الراية - مدينة نصر                                </t>
  </si>
  <si>
    <t xml:space="preserve">IN-0019795     </t>
  </si>
  <si>
    <t xml:space="preserve">136101                                  </t>
  </si>
  <si>
    <t>ميجا باك 550 منديل 1×24</t>
  </si>
  <si>
    <t xml:space="preserve">136203                                  </t>
  </si>
  <si>
    <t>ميجا باك 550 سيلكت 3×1 -- 8 عروض</t>
  </si>
  <si>
    <t xml:space="preserve">وائل حسن عبدالحميد                                                                                                               </t>
  </si>
  <si>
    <t>رمسيس</t>
  </si>
  <si>
    <t xml:space="preserve">فود سنتر - رمسيس                                  </t>
  </si>
  <si>
    <t xml:space="preserve">IN-0018973     </t>
  </si>
  <si>
    <t xml:space="preserve">فود سنتر                                          </t>
  </si>
  <si>
    <t xml:space="preserve">علبة                          </t>
  </si>
  <si>
    <t xml:space="preserve">كيس                           </t>
  </si>
  <si>
    <t xml:space="preserve">152201                                  </t>
  </si>
  <si>
    <t>بكرة مضغوط الاقتصادى وايت(10+2) عرض</t>
  </si>
  <si>
    <t xml:space="preserve">152202                                  </t>
  </si>
  <si>
    <t>بكرة مضغوط الاقتصادى وايت(15+3) عرض</t>
  </si>
  <si>
    <t xml:space="preserve">خالد زكريا حسنى محمد                                                                                                             </t>
  </si>
  <si>
    <t>شبرا</t>
  </si>
  <si>
    <t xml:space="preserve">الامير عشم - شبرا                                 </t>
  </si>
  <si>
    <t xml:space="preserve">IN-0019792     </t>
  </si>
  <si>
    <t xml:space="preserve">الامير عشم                                        </t>
  </si>
  <si>
    <t xml:space="preserve">131202                                  </t>
  </si>
  <si>
    <t>فليكسى 400 فواكه عروض ليمون ونعناع 3×1 -- 8 عروض</t>
  </si>
  <si>
    <t xml:space="preserve">131203                                  </t>
  </si>
  <si>
    <t>فليكسى 400 فواكه عروض برتقال ورمان 3×1 -- 8 عروض</t>
  </si>
  <si>
    <t>فيصل</t>
  </si>
  <si>
    <t xml:space="preserve">شركة البنيان للتوريدات والتجارة - فيصل  العشرين   </t>
  </si>
  <si>
    <t xml:space="preserve">IN-0018976     </t>
  </si>
  <si>
    <t xml:space="preserve">شركة البنيان                                      </t>
  </si>
  <si>
    <t xml:space="preserve">شركة البنيان للتجارة والتوريدات- الثلاثينى        </t>
  </si>
  <si>
    <t xml:space="preserve">IN-0019834     </t>
  </si>
  <si>
    <t xml:space="preserve">وليد راشد نبيه بسطاوروس                                                                                                          </t>
  </si>
  <si>
    <t>شبرا مصر</t>
  </si>
  <si>
    <t xml:space="preserve">عبد الملاك - شبرا مصر                             </t>
  </si>
  <si>
    <t xml:space="preserve">IN-0019819     </t>
  </si>
  <si>
    <t xml:space="preserve">عبد الملاك                                        </t>
  </si>
  <si>
    <t xml:space="preserve">محمد سيد محمد احمد                                                                                                               </t>
  </si>
  <si>
    <t>عين شمس</t>
  </si>
  <si>
    <t xml:space="preserve">التوحيد للجملة - عين شمس                          </t>
  </si>
  <si>
    <t xml:space="preserve">IN-0018962     </t>
  </si>
  <si>
    <t xml:space="preserve">التوحيد للجملة                                    </t>
  </si>
  <si>
    <t xml:space="preserve">رأفت لطفي اسرائيل                                                                                                                </t>
  </si>
  <si>
    <t>ميدان لازوغلي</t>
  </si>
  <si>
    <t xml:space="preserve">وزارة العدل - ميدان لاظوغلى                       </t>
  </si>
  <si>
    <t xml:space="preserve">IN-0019746     </t>
  </si>
  <si>
    <t xml:space="preserve">وزارة العدل                                       </t>
  </si>
  <si>
    <t>Grand Total</t>
  </si>
  <si>
    <t>Sum of Qty</t>
  </si>
  <si>
    <t>Data</t>
  </si>
  <si>
    <t>Sum of Factor</t>
  </si>
  <si>
    <t>Sum of CBM</t>
  </si>
  <si>
    <t>Sum of CBM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</si>
</sst>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9]#,##0.000"/>
    <numFmt numFmtId="165" formatCode="[$-10409]#,##0.00"/>
  </numFmts>
  <fonts count="6" x14ac:knownFonts="1">
    <font>
      <sz val="10"/>
      <name val="Arial"/>
    </font>
    <font>
      <b/>
      <sz val="11"/>
      <color indexed="11"/>
      <name val="Tahoma"/>
      <charset val="1"/>
    </font>
    <font>
      <b/>
      <sz val="10"/>
      <color indexed="11"/>
      <name val="Tahoma"/>
      <charset val="1"/>
    </font>
    <font>
      <b/>
      <sz val="10"/>
      <color indexed="14"/>
      <name val="Tahoma"/>
      <charset val="1"/>
    </font>
    <font>
      <b/>
      <sz val="10"/>
      <color indexed="8"/>
      <name val="Tahoma"/>
      <charset val="1"/>
    </font>
    <font>
      <sz val="10"/>
      <color indexed="8"/>
      <name val="Tahoma"/>
      <charset val="1"/>
    </font>
  </fonts>
  <fills count="8">
    <fill>
      <patternFill patternType="none"/>
    </fill>
    <fill>
      <patternFill patternType="gray125"/>
    </fill>
    <fill>
      <patternFill patternType="solid">
        <fgColor indexed="9"/>
        <bgColor indexed="0"/>
      </patternFill>
    </fill>
    <fill>
      <patternFill patternType="solid">
        <fgColor indexed="12"/>
        <bgColor indexed="0"/>
      </patternFill>
    </fill>
    <fill>
      <patternFill patternType="solid">
        <fgColor indexed="15"/>
        <bgColor indexed="0"/>
      </patternFill>
    </fill>
    <fill>
      <patternFill patternType="solid">
        <fgColor indexed="16"/>
        <bgColor indexed="0"/>
      </patternFill>
    </fill>
    <fill>
      <patternFill patternType="solid">
        <fgColor indexed="17"/>
        <bgColor indexed="0"/>
      </patternFill>
    </fill>
    <fill>
      <patternFill patternType="solid">
        <fgColor indexed="13"/>
        <bgColor indexed="0"/>
      </patternFill>
    </fill>
  </fills>
  <borders count="16">
    <border>
      <left/>
      <right/>
      <top/>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bottom/>
      <diagonal/>
    </border>
    <border>
      <left style="thin">
        <color indexed="10"/>
      </left>
      <right style="thin">
        <color indexed="10"/>
      </right>
      <top/>
      <bottom style="thin">
        <color indexed="10"/>
      </bottom>
      <diagonal/>
    </border>
    <border>
      <left style="thin">
        <color indexed="10"/>
      </left>
      <right/>
      <top/>
      <bottom/>
      <diagonal/>
    </border>
    <border>
      <left style="thin">
        <color indexed="10"/>
      </left>
      <right/>
      <top/>
      <bottom style="thin">
        <color indexed="10"/>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top style="thin">
        <color rgb="FF999999"/>
      </top>
      <bottom style="thin">
        <color rgb="FF999999"/>
      </bottom>
      <diagonal/>
    </border>
    <border>
      <left style="thin">
        <color indexed="65"/>
      </left>
      <right/>
      <top style="thin">
        <color rgb="FF999999"/>
      </top>
      <bottom style="thin">
        <color rgb="FF999999"/>
      </bottom>
      <diagonal/>
    </border>
    <border>
      <left/>
      <right style="thin">
        <color rgb="FF999999"/>
      </right>
      <top style="thin">
        <color rgb="FF999999"/>
      </top>
      <bottom/>
      <diagonal/>
    </border>
    <border>
      <left/>
      <right style="thin">
        <color rgb="FF999999"/>
      </right>
      <top style="thin">
        <color rgb="FF999999"/>
      </top>
      <bottom style="thin">
        <color rgb="FF999999"/>
      </bottom>
      <diagonal/>
    </border>
    <border>
      <left/>
      <right/>
      <top style="thin">
        <color rgb="FF999999"/>
      </top>
      <bottom/>
      <diagonal/>
    </border>
    <border>
      <left/>
      <right/>
      <top style="thin">
        <color rgb="FF999999"/>
      </top>
      <bottom style="thin">
        <color rgb="FF999999"/>
      </bottom>
      <diagonal/>
    </border>
  </borders>
  <cellStyleXfs count="1">
    <xf numFmtId="0" fontId="0" fillId="0" borderId="0"/>
  </cellStyleXfs>
  <cellXfs count="39">
    <xf numFmtId="0" fontId="0" fillId="0" borderId="0" xfId="0"/>
    <xf numFmtId="0" fontId="1" fillId="2" borderId="1" xfId="0" applyFont="1" applyFill="1" applyBorder="1" applyAlignment="1" applyProtection="1">
      <alignment horizontal="center" vertical="top" wrapText="1" readingOrder="1"/>
      <protection locked="0"/>
    </xf>
    <xf numFmtId="0" fontId="1" fillId="2" borderId="1" xfId="0" applyFont="1" applyFill="1" applyBorder="1" applyAlignment="1" applyProtection="1">
      <alignment vertical="top" wrapText="1" readingOrder="1"/>
      <protection locked="0"/>
    </xf>
    <xf numFmtId="0" fontId="2" fillId="3" borderId="1" xfId="0" applyFont="1" applyFill="1" applyBorder="1" applyAlignment="1" applyProtection="1">
      <alignment horizontal="center" vertical="top" wrapText="1" readingOrder="1"/>
      <protection locked="0"/>
    </xf>
    <xf numFmtId="164" fontId="3" fillId="4" borderId="1" xfId="0" applyNumberFormat="1" applyFont="1" applyFill="1" applyBorder="1" applyAlignment="1" applyProtection="1">
      <alignment horizontal="center" vertical="top" wrapText="1" readingOrder="1"/>
      <protection locked="0"/>
    </xf>
    <xf numFmtId="0" fontId="2" fillId="3" borderId="1" xfId="0" applyFont="1" applyFill="1" applyBorder="1" applyAlignment="1" applyProtection="1">
      <alignment vertical="top" wrapText="1" readingOrder="1"/>
      <protection locked="0"/>
    </xf>
    <xf numFmtId="0" fontId="2" fillId="5" borderId="1" xfId="0" applyFont="1" applyFill="1" applyBorder="1" applyAlignment="1" applyProtection="1">
      <alignment horizontal="center" vertical="top" wrapText="1" readingOrder="1"/>
      <protection locked="0"/>
    </xf>
    <xf numFmtId="0" fontId="2" fillId="5" borderId="1" xfId="0" applyFont="1" applyFill="1" applyBorder="1" applyAlignment="1" applyProtection="1">
      <alignment vertical="top" wrapText="1" readingOrder="1"/>
      <protection locked="0"/>
    </xf>
    <xf numFmtId="165" fontId="2" fillId="5" borderId="1" xfId="0" applyNumberFormat="1" applyFont="1" applyFill="1" applyBorder="1" applyAlignment="1" applyProtection="1">
      <alignment horizontal="center" vertical="top" wrapText="1" readingOrder="1"/>
      <protection locked="0"/>
    </xf>
    <xf numFmtId="164" fontId="4" fillId="6" borderId="1" xfId="0" applyNumberFormat="1" applyFont="1" applyFill="1" applyBorder="1" applyAlignment="1" applyProtection="1">
      <alignment horizontal="center" vertical="top" wrapText="1" readingOrder="1"/>
      <protection locked="0"/>
    </xf>
    <xf numFmtId="0" fontId="4" fillId="6" borderId="1" xfId="0" applyFont="1" applyFill="1" applyBorder="1" applyAlignment="1" applyProtection="1">
      <alignment horizontal="center" vertical="top" wrapText="1" readingOrder="1"/>
      <protection locked="0"/>
    </xf>
    <xf numFmtId="0" fontId="5" fillId="0" borderId="1" xfId="0" applyFont="1" applyBorder="1" applyAlignment="1" applyProtection="1">
      <alignment vertical="top" wrapText="1" readingOrder="1"/>
      <protection locked="0"/>
    </xf>
    <xf numFmtId="165" fontId="5" fillId="0" borderId="1" xfId="0" applyNumberFormat="1" applyFont="1" applyBorder="1" applyAlignment="1" applyProtection="1">
      <alignment horizontal="center" vertical="top" wrapText="1" readingOrder="1"/>
      <protection locked="0"/>
    </xf>
    <xf numFmtId="0" fontId="5" fillId="0" borderId="1" xfId="0" applyFont="1" applyBorder="1" applyAlignment="1" applyProtection="1">
      <alignment horizontal="center" vertical="top" wrapText="1" readingOrder="1"/>
      <protection locked="0"/>
    </xf>
    <xf numFmtId="164" fontId="5" fillId="0" borderId="1" xfId="0" applyNumberFormat="1" applyFont="1" applyBorder="1" applyAlignment="1" applyProtection="1">
      <alignment horizontal="center" vertical="top" wrapText="1" readingOrder="1"/>
      <protection locked="0"/>
    </xf>
    <xf numFmtId="0" fontId="0" fillId="3" borderId="2" xfId="0" applyFill="1" applyBorder="1" applyAlignment="1" applyProtection="1">
      <alignment vertical="top" wrapText="1"/>
      <protection locked="0"/>
    </xf>
    <xf numFmtId="0" fontId="0" fillId="3" borderId="3" xfId="0" applyFill="1" applyBorder="1" applyAlignment="1" applyProtection="1">
      <alignment vertical="top" wrapText="1"/>
      <protection locked="0"/>
    </xf>
    <xf numFmtId="0" fontId="0" fillId="4" borderId="4" xfId="0" applyFill="1" applyBorder="1" applyAlignment="1" applyProtection="1">
      <alignment vertical="top" wrapText="1"/>
      <protection locked="0"/>
    </xf>
    <xf numFmtId="0" fontId="0" fillId="4" borderId="5" xfId="0" applyFill="1" applyBorder="1" applyAlignment="1" applyProtection="1">
      <alignment vertical="top" wrapText="1"/>
      <protection locked="0"/>
    </xf>
    <xf numFmtId="0" fontId="3" fillId="7" borderId="1" xfId="0" applyFont="1" applyFill="1" applyBorder="1" applyAlignment="1" applyProtection="1">
      <alignment vertical="top" wrapText="1" readingOrder="1"/>
      <protection locked="0"/>
    </xf>
    <xf numFmtId="0" fontId="4" fillId="4" borderId="1" xfId="0" applyFont="1" applyFill="1" applyBorder="1" applyAlignment="1" applyProtection="1">
      <alignment vertical="top" wrapText="1" readingOrder="1"/>
      <protection locked="0"/>
    </xf>
    <xf numFmtId="164" fontId="2" fillId="5" borderId="1" xfId="0" applyNumberFormat="1" applyFont="1" applyFill="1" applyBorder="1" applyAlignment="1" applyProtection="1">
      <alignment vertical="top" wrapText="1" readingOrder="1"/>
      <protection locked="0"/>
    </xf>
    <xf numFmtId="164" fontId="5" fillId="0" borderId="1" xfId="0" applyNumberFormat="1" applyFont="1" applyBorder="1" applyAlignment="1" applyProtection="1">
      <alignment vertical="top" wrapText="1" readingOrder="1"/>
      <protection locked="0"/>
    </xf>
    <xf numFmtId="0" fontId="0" fillId="0" borderId="6" xfId="0" applyBorder="1"/>
    <xf numFmtId="0" fontId="0" fillId="0" borderId="7" xfId="0" applyBorder="1"/>
    <xf numFmtId="0" fontId="0" fillId="0" borderId="8" xfId="0" applyBorder="1"/>
    <xf numFmtId="0" fontId="0" fillId="0" borderId="9" xfId="0" applyBorder="1"/>
    <xf numFmtId="0" fontId="0" fillId="0" borderId="6" xfId="0" pivotButton="1" applyBorder="1"/>
    <xf numFmtId="0" fontId="0" fillId="0" borderId="10" xfId="0" applyBorder="1"/>
    <xf numFmtId="0" fontId="0" fillId="0" borderId="11" xfId="0" applyBorder="1"/>
    <xf numFmtId="0" fontId="0" fillId="0" borderId="12" xfId="0" applyBorder="1"/>
    <xf numFmtId="0" fontId="0" fillId="0" borderId="6" xfId="0" applyNumberFormat="1" applyBorder="1"/>
    <xf numFmtId="0" fontId="0" fillId="0" borderId="12" xfId="0" applyNumberFormat="1" applyBorder="1"/>
    <xf numFmtId="0" fontId="0" fillId="0" borderId="10" xfId="0" applyNumberFormat="1" applyBorder="1"/>
    <xf numFmtId="0" fontId="0" fillId="0" borderId="13" xfId="0" applyNumberFormat="1" applyBorder="1"/>
    <xf numFmtId="0" fontId="0" fillId="0" borderId="14" xfId="0" applyBorder="1"/>
    <xf numFmtId="0" fontId="0" fillId="0" borderId="14" xfId="0" applyNumberFormat="1" applyBorder="1"/>
    <xf numFmtId="0" fontId="0" fillId="0" borderId="15" xfId="0" applyNumberFormat="1" applyBorder="1"/>
    <xf numFmtId="0" fontId="0" fillId="0" borderId="0" xfId="0" applyAlignment="1">
      <alignment horizont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6E9ECA"/>
      <rgbColor rgb="006495ED"/>
      <rgbColor rgb="000000FF"/>
      <rgbColor rgb="00FFFF00"/>
      <rgbColor rgb="008FA0B0"/>
      <rgbColor rgb="00FFD7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microsoft.com/office/2007/relationships/slicerCache" Target="slicerCaches/slicerCach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7</xdr:col>
      <xdr:colOff>1400174</xdr:colOff>
      <xdr:row>8</xdr:row>
      <xdr:rowOff>142875</xdr:rowOff>
    </xdr:to>
    <mc:AlternateContent xmlns:mc="http://schemas.openxmlformats.org/markup-compatibility/2006">
      <mc:Choice xmlns:a14="http://schemas.microsoft.com/office/drawing/2010/main" Requires="a14">
        <xdr:graphicFrame macro="">
          <xdr:nvGraphicFramePr>
            <xdr:cNvPr id="2" name="Salesmen">
              <a:extLst>
                <a:ext uri="{FF2B5EF4-FFF2-40B4-BE49-F238E27FC236}">
                  <a16:creationId xmlns:a16="http://schemas.microsoft.com/office/drawing/2014/main" id="{E38500B4-E947-4513-9864-F20ED063198E}"/>
                </a:ext>
              </a:extLst>
            </xdr:cNvPr>
            <xdr:cNvGraphicFramePr/>
          </xdr:nvGraphicFramePr>
          <xdr:xfrm>
            <a:off x="0" y="0"/>
            <a:ext cx="0" cy="0"/>
          </xdr:xfrm>
          <a:graphic>
            <a:graphicData uri="http://schemas.microsoft.com/office/drawing/2010/slicer">
              <sle:slicer xmlns:sle="http://schemas.microsoft.com/office/drawing/2010/slicer" name="Salesmen"/>
            </a:graphicData>
          </a:graphic>
        </xdr:graphicFrame>
      </mc:Choice>
      <mc:Fallback>
        <xdr:sp macro="" textlink="">
          <xdr:nvSpPr>
            <xdr:cNvPr id="0" name=""/>
            <xdr:cNvSpPr>
              <a:spLocks noTextEdit="1"/>
            </xdr:cNvSpPr>
          </xdr:nvSpPr>
          <xdr:spPr>
            <a:xfrm>
              <a:off x="0" y="9525"/>
              <a:ext cx="14658974" cy="14287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2961.545174074075" createdVersion="6" refreshedVersion="6" recordCount="132" xr:uid="{00000000-000A-0000-FFFF-FFFF0E000000}">
  <cacheSource type="worksheet">
    <worksheetSource ref="A2:L134" sheet="Pending_Invoices_CBM_test"/>
  </cacheSource>
  <cacheFields count="12">
    <cacheField name="Salesmen" numFmtId="0">
      <sharedItems count="8">
        <s v="رامز بدري فهمي نصير                                                                                                              "/>
        <s v="محمود السيد عباس                                                                                                                 "/>
        <s v="سعيد سليمان حسين                                                                                                                 "/>
        <s v="وائل حسن عبدالحميد                                                                                                               "/>
        <s v="خالد زكريا حسنى محمد                                                                                                             "/>
        <s v="وليد راشد نبيه بسطاوروس                                                                                                          "/>
        <s v="محمد سيد محمد احمد                                                                                                               "/>
        <s v="رأفت لطفي اسرائيل                                                                                                                "/>
      </sharedItems>
    </cacheField>
    <cacheField name="area" numFmtId="0">
      <sharedItems count="14">
        <s v="اسيوط"/>
        <s v="المنوفية"/>
        <s v="التجمع الاول"/>
        <s v="التجمع الخامس"/>
        <s v="المعادي"/>
        <s v="المقطم"/>
        <s v="انشاص"/>
        <s v="مدينة نصر"/>
        <s v="رمسيس"/>
        <s v="شبرا"/>
        <s v="فيصل"/>
        <s v="شبرا مصر"/>
        <s v="عين شمس"/>
        <s v="ميدان لازوغلي"/>
      </sharedItems>
    </cacheField>
    <cacheField name="AR Customers Arabic Name" numFmtId="0">
      <sharedItems count="15">
        <s v="مخلص زقم - اسيوط                                  "/>
        <s v="شركة الصفا - وكيل المنوفية                        "/>
        <s v="الراية ( التجمع)                                  "/>
        <s v="هايبر اوسكار- التجمع الخامس                       "/>
        <s v="الراية ( المعادي )                                "/>
        <s v="الراية ( المقطم )                                 "/>
        <s v="الراية ماركت - انشاص                              "/>
        <s v="الراية - مدينة نصر                                "/>
        <s v="فود سنتر - رمسيس                                  "/>
        <s v="الامير عشم - شبرا                                 "/>
        <s v="شركة البنيان للتوريدات والتجارة - فيصل  العشرين   "/>
        <s v="شركة البنيان للتجارة والتوريدات- الثلاثينى        "/>
        <s v="عبد الملاك - شبرا مصر                             "/>
        <s v="التوحيد للجملة - عين شمس                          "/>
        <s v="وزارة العدل - ميدان لاظوغلى                       "/>
      </sharedItems>
    </cacheField>
    <cacheField name="AR Invoices Invoice Id" numFmtId="0">
      <sharedItems containsMixedTypes="1" containsNumber="1" minValue="0.26928000000000002" maxValue="8.454460000000001" count="22">
        <s v="IN-0019835     "/>
        <n v="8.454460000000001"/>
        <s v="IN-0019836     "/>
        <n v="5.8651900000000001"/>
        <s v="IN-0019793     "/>
        <s v="IN-0019788     "/>
        <s v="IN-0019794     "/>
        <s v="IN-0019791     "/>
        <s v="IN-0019786     "/>
        <s v="IN-0019795     "/>
        <n v="1.1083560000000003"/>
        <s v="IN-0018973     "/>
        <n v="1.7056480000000003"/>
        <s v="IN-0019792     "/>
        <s v="IN-0018976     "/>
        <s v="IN-0019834     "/>
        <n v="0.38147200000000003"/>
        <s v="IN-0019819     "/>
        <n v="0.71173600000000015"/>
        <s v="IN-0018962     "/>
        <n v="0.26928000000000002"/>
        <s v="IN-0019746     "/>
      </sharedItems>
    </cacheField>
    <cacheField name="Rtail Customers" numFmtId="0">
      <sharedItems count="46">
        <s v="مخلص زقم                                          "/>
        <s v="110003                                  "/>
        <s v="121101                                  "/>
        <s v="131201                                  "/>
        <s v="134102                                  "/>
        <s v="135201                                  "/>
        <s v="136201                                  "/>
        <s v="141401                                  "/>
        <s v="151101                                  "/>
        <s v="151301                                  "/>
        <s v="152102                                  "/>
        <s v="الصفا                                             "/>
        <s v="122101                                  "/>
        <s v="123103                                  "/>
        <s v="124103                                  "/>
        <s v="141201                                  "/>
        <s v="151401                                  "/>
        <s v="الرايه                                            "/>
        <s v="123101                                  "/>
        <s v="124101                                  "/>
        <s v="124105                                  "/>
        <s v="هايبر اوسكار                                      "/>
        <s v="121102                                  "/>
        <s v="123401                                  "/>
        <s v="131101                                  "/>
        <s v="133202                                  "/>
        <s v="141102                                  "/>
        <s v="110001                                  "/>
        <s v="133101                                  "/>
        <s v="151201                                  "/>
        <s v="الراية                                            "/>
        <s v="123302                                  "/>
        <s v="132102                                  "/>
        <s v="141101                                  "/>
        <s v="136101                                  "/>
        <s v="136203                                  "/>
        <s v="فود سنتر                                          "/>
        <s v="152201                                  "/>
        <s v="152202                                  "/>
        <s v="الامير عشم                                        "/>
        <s v="131202                                  "/>
        <s v="131203                                  "/>
        <s v="شركة البنيان                                      "/>
        <s v="عبد الملاك                                        "/>
        <s v="التوحيد للجملة                                    "/>
        <s v="وزارة العدل                                       "/>
      </sharedItems>
    </cacheField>
    <cacheField name="IC Item ID L2Description" numFmtId="0">
      <sharedItems count="36">
        <s v="IC Item ID L2Description"/>
        <s v="وايت جيب مرايا 10×12"/>
        <s v="بوتيك اطفال 200 منديل 1×24"/>
        <s v="فليكسى 400 فواكه عروض فراوله وجوز هند 3×1 -- 8 عروض"/>
        <s v="جوباك 120 منديل 1*60 كيس"/>
        <s v="فاليو باك 750 منديل عرض 2×1 -- 9 عروض"/>
        <s v="ميجا باك 550 عروض 3×1 -- 8 عروض"/>
        <s v="رول مطبخ كلاسيك وايت 5+1 * 4"/>
        <s v="2بكرة مضغوط وايت"/>
        <s v="6بكرة مضغوط وايت"/>
        <s v="بكرة مضغوط الاقتصادي وايت 6+3"/>
        <s v="وايت 100 منديل كلاسيك 1×60"/>
        <s v="وايت 200 منديل بارز (منقوش) 1×24"/>
        <s v="وايت 300 منديل بارز (منقوش) 1×24"/>
        <s v="2-رول مطبخ ديكور الوان 3طبقة وايت * 12"/>
        <s v="6بكرة مضغوط ديكور الوان وايت"/>
        <s v="وايت 200 منديل كلاسيك 1×24"/>
        <s v="وايت 300 منديل كلاسيك 1×24"/>
        <s v="سحب 300 سيليكت وايت 1*24"/>
        <s v="بوتيك شرقي 200 منديل 1×24"/>
        <s v="كاركب 200 منديل 1×24"/>
        <s v="فليكسى 400 فواكه برتقال ورمان * 24"/>
        <s v="جامبو باك 450 منديل عرض 3×1 -- 8 عروض"/>
        <s v="2-رول مطبخ جامبو مضغوط 3طبقة وايت  * 12"/>
        <s v="وايت جيب فلاور 10 × 12"/>
        <s v="جامبو باك 450 منديل 1×24 كيس"/>
        <s v="2بكرة مضغوط ديكور الوان وايت"/>
        <s v="سحب 200 فواكه 1×24 فراولة وجوز هند"/>
        <s v="انتلجنت باك 300 منديل-- 24 قطعة"/>
        <s v="2-رول مطبخ كلاسيك وايت * 12"/>
        <s v="ميجا باك 550 منديل 1×24"/>
        <s v="ميجا باك 550 سيلكت 3×1 -- 8 عروض"/>
        <s v="بكرة مضغوط الاقتصادى وايت(10+2) عرض"/>
        <s v="بكرة مضغوط الاقتصادى وايت(15+3) عرض"/>
        <s v="فليكسى 400 فواكه عروض ليمون ونعناع 3×1 -- 8 عروض"/>
        <s v="فليكسى 400 فواكه عروض برتقال ورمان 3×1 -- 8 عروض"/>
      </sharedItems>
    </cacheField>
    <cacheField name="Qty" numFmtId="0">
      <sharedItems containsSemiMixedTypes="0" containsString="0" containsNumber="1" containsInteger="1" minValue="1" maxValue="414"/>
    </cacheField>
    <cacheField name="IC UOM L2Description" numFmtId="0">
      <sharedItems count="5">
        <s v="IC UOM L2Description"/>
        <s v="كرتونة                        "/>
        <s v="باله                          "/>
        <s v="علبة                          "/>
        <s v="كيس                           "/>
      </sharedItems>
    </cacheField>
    <cacheField name="Factor" numFmtId="0">
      <sharedItems containsSemiMixedTypes="0" containsString="0" containsNumber="1" containsInteger="1" minValue="1" maxValue="127"/>
    </cacheField>
    <cacheField name="CBM" numFmtId="0">
      <sharedItems containsSemiMixedTypes="0" containsString="0" containsNumber="1" minValue="0" maxValue="0.71692200000000006"/>
    </cacheField>
    <cacheField name="CBM value" numFmtId="0">
      <sharedItems containsSemiMixedTypes="0" containsString="0" containsNumber="1" minValue="0" maxValue="16.68646"/>
    </cacheField>
    <cacheField name="AR Salesmen Arabic Name" numFmtId="0">
      <sharedItems count="8">
        <s v="رامز بدري فهمي نصير                                                                                                              "/>
        <s v="محمود السيد عباس                                                                                                                 "/>
        <s v="سعيد سليمان حسين                                                                                                                 "/>
        <s v="وائل حسن عبدالحميد                                                                                                               "/>
        <s v="خالد زكريا حسنى محمد                                                                                                             "/>
        <s v="وليد راشد نبيه بسطاوروس                                                                                                          "/>
        <s v="محمد سيد محمد احمد                                                                                                               "/>
        <s v="رأفت لطفي اسرائيل                                                                                                                "/>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2">
  <r>
    <x v="0"/>
    <x v="0"/>
    <x v="0"/>
    <x v="0"/>
    <x v="0"/>
    <x v="0"/>
    <n v="414"/>
    <x v="0"/>
    <n v="15"/>
    <n v="0.66085199999999999"/>
    <n v="16.68646"/>
    <x v="0"/>
  </r>
  <r>
    <x v="0"/>
    <x v="0"/>
    <x v="0"/>
    <x v="0"/>
    <x v="1"/>
    <x v="1"/>
    <n v="10"/>
    <x v="1"/>
    <n v="1"/>
    <n v="1.7248000000000003E-2"/>
    <n v="0.17248000000000002"/>
    <x v="0"/>
  </r>
  <r>
    <x v="0"/>
    <x v="0"/>
    <x v="0"/>
    <x v="0"/>
    <x v="1"/>
    <x v="1"/>
    <n v="100"/>
    <x v="1"/>
    <n v="1"/>
    <n v="1.7248000000000003E-2"/>
    <n v="1.7248000000000003"/>
    <x v="0"/>
  </r>
  <r>
    <x v="0"/>
    <x v="0"/>
    <x v="0"/>
    <x v="0"/>
    <x v="2"/>
    <x v="2"/>
    <n v="5"/>
    <x v="1"/>
    <n v="1"/>
    <n v="5.1155999999999993E-2"/>
    <n v="0.25577999999999995"/>
    <x v="0"/>
  </r>
  <r>
    <x v="0"/>
    <x v="0"/>
    <x v="0"/>
    <x v="0"/>
    <x v="3"/>
    <x v="3"/>
    <n v="60"/>
    <x v="2"/>
    <n v="1"/>
    <n v="3.2000000000000008E-2"/>
    <n v="1.9200000000000004"/>
    <x v="0"/>
  </r>
  <r>
    <x v="0"/>
    <x v="0"/>
    <x v="0"/>
    <x v="0"/>
    <x v="4"/>
    <x v="4"/>
    <n v="1"/>
    <x v="1"/>
    <n v="1"/>
    <n v="2.7E-2"/>
    <n v="2.7E-2"/>
    <x v="0"/>
  </r>
  <r>
    <x v="0"/>
    <x v="0"/>
    <x v="0"/>
    <x v="0"/>
    <x v="4"/>
    <x v="4"/>
    <n v="20"/>
    <x v="1"/>
    <n v="1"/>
    <n v="2.7E-2"/>
    <n v="0.54"/>
    <x v="0"/>
  </r>
  <r>
    <x v="0"/>
    <x v="0"/>
    <x v="0"/>
    <x v="0"/>
    <x v="5"/>
    <x v="5"/>
    <n v="2"/>
    <x v="2"/>
    <n v="1"/>
    <n v="0.05"/>
    <n v="0.1"/>
    <x v="0"/>
  </r>
  <r>
    <x v="0"/>
    <x v="0"/>
    <x v="0"/>
    <x v="0"/>
    <x v="5"/>
    <x v="5"/>
    <n v="40"/>
    <x v="2"/>
    <n v="1"/>
    <n v="0.05"/>
    <n v="2"/>
    <x v="0"/>
  </r>
  <r>
    <x v="0"/>
    <x v="0"/>
    <x v="0"/>
    <x v="0"/>
    <x v="6"/>
    <x v="6"/>
    <n v="2"/>
    <x v="2"/>
    <n v="1"/>
    <n v="5.3999999999999999E-2"/>
    <n v="0.108"/>
    <x v="0"/>
  </r>
  <r>
    <x v="0"/>
    <x v="0"/>
    <x v="0"/>
    <x v="0"/>
    <x v="6"/>
    <x v="6"/>
    <n v="40"/>
    <x v="2"/>
    <n v="1"/>
    <n v="5.3999999999999999E-2"/>
    <n v="2.16"/>
    <x v="0"/>
  </r>
  <r>
    <x v="0"/>
    <x v="0"/>
    <x v="0"/>
    <x v="0"/>
    <x v="7"/>
    <x v="7"/>
    <n v="20"/>
    <x v="2"/>
    <n v="1"/>
    <n v="4.8000000000000008E-2"/>
    <n v="0.96000000000000019"/>
    <x v="0"/>
  </r>
  <r>
    <x v="0"/>
    <x v="0"/>
    <x v="0"/>
    <x v="0"/>
    <x v="8"/>
    <x v="8"/>
    <n v="4"/>
    <x v="2"/>
    <n v="1"/>
    <n v="5.7599999999999998E-2"/>
    <n v="0.23039999999999999"/>
    <x v="0"/>
  </r>
  <r>
    <x v="0"/>
    <x v="0"/>
    <x v="0"/>
    <x v="0"/>
    <x v="8"/>
    <x v="8"/>
    <n v="80"/>
    <x v="2"/>
    <n v="1"/>
    <n v="5.7599999999999998E-2"/>
    <n v="4.6079999999999997"/>
    <x v="0"/>
  </r>
  <r>
    <x v="0"/>
    <x v="0"/>
    <x v="0"/>
    <x v="0"/>
    <x v="9"/>
    <x v="9"/>
    <n v="20"/>
    <x v="2"/>
    <n v="1"/>
    <n v="6.9999999999999993E-2"/>
    <n v="1.4"/>
    <x v="0"/>
  </r>
  <r>
    <x v="0"/>
    <x v="0"/>
    <x v="0"/>
    <x v="0"/>
    <x v="10"/>
    <x v="10"/>
    <n v="10"/>
    <x v="2"/>
    <n v="1"/>
    <n v="4.8000000000000008E-2"/>
    <n v="0.48000000000000009"/>
    <x v="0"/>
  </r>
  <r>
    <x v="1"/>
    <x v="0"/>
    <x v="0"/>
    <x v="1"/>
    <x v="10"/>
    <x v="10"/>
    <n v="10"/>
    <x v="2"/>
    <n v="1"/>
    <n v="4.8000000000000008E-2"/>
    <n v="0.48000000000000009"/>
    <x v="1"/>
  </r>
  <r>
    <x v="1"/>
    <x v="1"/>
    <x v="1"/>
    <x v="2"/>
    <x v="11"/>
    <x v="10"/>
    <n v="136"/>
    <x v="2"/>
    <n v="7"/>
    <n v="0.47751200000000005"/>
    <n v="8.454460000000001"/>
    <x v="1"/>
  </r>
  <r>
    <x v="1"/>
    <x v="1"/>
    <x v="1"/>
    <x v="2"/>
    <x v="12"/>
    <x v="11"/>
    <n v="5"/>
    <x v="1"/>
    <n v="1"/>
    <n v="5.6672000000000007E-2"/>
    <n v="0.28336000000000006"/>
    <x v="1"/>
  </r>
  <r>
    <x v="1"/>
    <x v="1"/>
    <x v="1"/>
    <x v="2"/>
    <x v="13"/>
    <x v="12"/>
    <n v="60"/>
    <x v="1"/>
    <n v="1"/>
    <n v="5.2920000000000002E-2"/>
    <n v="3.1752000000000002"/>
    <x v="1"/>
  </r>
  <r>
    <x v="1"/>
    <x v="1"/>
    <x v="1"/>
    <x v="2"/>
    <x v="14"/>
    <x v="13"/>
    <n v="20"/>
    <x v="1"/>
    <n v="1"/>
    <n v="5.2920000000000002E-2"/>
    <n v="1.0584"/>
    <x v="1"/>
  </r>
  <r>
    <x v="1"/>
    <x v="1"/>
    <x v="1"/>
    <x v="2"/>
    <x v="15"/>
    <x v="14"/>
    <n v="1"/>
    <x v="2"/>
    <n v="1"/>
    <n v="8.7499999999999994E-2"/>
    <n v="8.7499999999999994E-2"/>
    <x v="1"/>
  </r>
  <r>
    <x v="1"/>
    <x v="1"/>
    <x v="1"/>
    <x v="2"/>
    <x v="15"/>
    <x v="14"/>
    <n v="20"/>
    <x v="2"/>
    <n v="1"/>
    <n v="8.7499999999999994E-2"/>
    <n v="1.75"/>
    <x v="1"/>
  </r>
  <r>
    <x v="1"/>
    <x v="1"/>
    <x v="1"/>
    <x v="2"/>
    <x v="9"/>
    <x v="9"/>
    <n v="10"/>
    <x v="2"/>
    <n v="1"/>
    <n v="6.9999999999999993E-2"/>
    <n v="0.7"/>
    <x v="1"/>
  </r>
  <r>
    <x v="1"/>
    <x v="1"/>
    <x v="1"/>
    <x v="2"/>
    <x v="16"/>
    <x v="15"/>
    <n v="20"/>
    <x v="2"/>
    <n v="1"/>
    <n v="6.9999999999999993E-2"/>
    <n v="1.4"/>
    <x v="1"/>
  </r>
  <r>
    <x v="2"/>
    <x v="1"/>
    <x v="1"/>
    <x v="3"/>
    <x v="16"/>
    <x v="15"/>
    <n v="20"/>
    <x v="2"/>
    <n v="1"/>
    <n v="6.9999999999999993E-2"/>
    <n v="1.4"/>
    <x v="2"/>
  </r>
  <r>
    <x v="2"/>
    <x v="2"/>
    <x v="2"/>
    <x v="4"/>
    <x v="17"/>
    <x v="15"/>
    <n v="8"/>
    <x v="2"/>
    <n v="7"/>
    <n v="0.37032599999999999"/>
    <n v="0.44032599999999994"/>
    <x v="2"/>
  </r>
  <r>
    <x v="2"/>
    <x v="2"/>
    <x v="2"/>
    <x v="4"/>
    <x v="18"/>
    <x v="16"/>
    <n v="1"/>
    <x v="1"/>
    <n v="1"/>
    <n v="3.9885999999999998E-2"/>
    <n v="3.9885999999999998E-2"/>
    <x v="2"/>
  </r>
  <r>
    <x v="2"/>
    <x v="2"/>
    <x v="2"/>
    <x v="4"/>
    <x v="19"/>
    <x v="17"/>
    <n v="1"/>
    <x v="1"/>
    <n v="1"/>
    <n v="5.2920000000000002E-2"/>
    <n v="5.2920000000000002E-2"/>
    <x v="2"/>
  </r>
  <r>
    <x v="2"/>
    <x v="2"/>
    <x v="2"/>
    <x v="4"/>
    <x v="20"/>
    <x v="18"/>
    <n v="1"/>
    <x v="1"/>
    <n v="1"/>
    <n v="5.2920000000000002E-2"/>
    <n v="5.2920000000000002E-2"/>
    <x v="2"/>
  </r>
  <r>
    <x v="2"/>
    <x v="2"/>
    <x v="2"/>
    <x v="4"/>
    <x v="4"/>
    <x v="4"/>
    <n v="1"/>
    <x v="1"/>
    <n v="1"/>
    <n v="2.7E-2"/>
    <n v="2.7E-2"/>
    <x v="2"/>
  </r>
  <r>
    <x v="2"/>
    <x v="2"/>
    <x v="2"/>
    <x v="4"/>
    <x v="8"/>
    <x v="8"/>
    <n v="1"/>
    <x v="2"/>
    <n v="1"/>
    <n v="5.7599999999999998E-2"/>
    <n v="5.7599999999999998E-2"/>
    <x v="2"/>
  </r>
  <r>
    <x v="2"/>
    <x v="2"/>
    <x v="2"/>
    <x v="4"/>
    <x v="9"/>
    <x v="9"/>
    <n v="2"/>
    <x v="2"/>
    <n v="1"/>
    <n v="6.9999999999999993E-2"/>
    <n v="0.13999999999999999"/>
    <x v="2"/>
  </r>
  <r>
    <x v="2"/>
    <x v="2"/>
    <x v="2"/>
    <x v="4"/>
    <x v="16"/>
    <x v="15"/>
    <n v="1"/>
    <x v="2"/>
    <n v="1"/>
    <n v="6.9999999999999993E-2"/>
    <n v="6.9999999999999993E-2"/>
    <x v="2"/>
  </r>
  <r>
    <x v="2"/>
    <x v="3"/>
    <x v="3"/>
    <x v="5"/>
    <x v="21"/>
    <x v="15"/>
    <n v="62"/>
    <x v="2"/>
    <n v="14"/>
    <n v="0.71692200000000006"/>
    <n v="3.0295180000000004"/>
    <x v="2"/>
  </r>
  <r>
    <x v="2"/>
    <x v="3"/>
    <x v="3"/>
    <x v="5"/>
    <x v="22"/>
    <x v="19"/>
    <n v="2"/>
    <x v="1"/>
    <n v="1"/>
    <n v="5.1155999999999993E-2"/>
    <n v="0.10231199999999999"/>
    <x v="2"/>
  </r>
  <r>
    <x v="2"/>
    <x v="3"/>
    <x v="3"/>
    <x v="5"/>
    <x v="18"/>
    <x v="16"/>
    <n v="1"/>
    <x v="1"/>
    <n v="1"/>
    <n v="3.9885999999999998E-2"/>
    <n v="3.9885999999999998E-2"/>
    <x v="2"/>
  </r>
  <r>
    <x v="2"/>
    <x v="3"/>
    <x v="3"/>
    <x v="5"/>
    <x v="23"/>
    <x v="20"/>
    <n v="2"/>
    <x v="1"/>
    <n v="1"/>
    <n v="3.7240000000000002E-2"/>
    <n v="7.4480000000000005E-2"/>
    <x v="2"/>
  </r>
  <r>
    <x v="2"/>
    <x v="3"/>
    <x v="3"/>
    <x v="5"/>
    <x v="19"/>
    <x v="17"/>
    <n v="1"/>
    <x v="1"/>
    <n v="1"/>
    <n v="5.2920000000000002E-2"/>
    <n v="5.2920000000000002E-2"/>
    <x v="2"/>
  </r>
  <r>
    <x v="2"/>
    <x v="3"/>
    <x v="3"/>
    <x v="5"/>
    <x v="20"/>
    <x v="18"/>
    <n v="6"/>
    <x v="1"/>
    <n v="1"/>
    <n v="5.2920000000000002E-2"/>
    <n v="0.31752000000000002"/>
    <x v="2"/>
  </r>
  <r>
    <x v="2"/>
    <x v="3"/>
    <x v="3"/>
    <x v="5"/>
    <x v="24"/>
    <x v="21"/>
    <n v="1"/>
    <x v="2"/>
    <n v="1"/>
    <n v="3.0400000000000007E-2"/>
    <n v="3.0400000000000007E-2"/>
    <x v="2"/>
  </r>
  <r>
    <x v="2"/>
    <x v="3"/>
    <x v="3"/>
    <x v="5"/>
    <x v="25"/>
    <x v="22"/>
    <n v="15"/>
    <x v="2"/>
    <n v="1"/>
    <n v="3.0400000000000007E-2"/>
    <n v="0.45600000000000013"/>
    <x v="2"/>
  </r>
  <r>
    <x v="2"/>
    <x v="3"/>
    <x v="3"/>
    <x v="5"/>
    <x v="4"/>
    <x v="4"/>
    <n v="1"/>
    <x v="1"/>
    <n v="1"/>
    <n v="2.7E-2"/>
    <n v="2.7E-2"/>
    <x v="2"/>
  </r>
  <r>
    <x v="2"/>
    <x v="3"/>
    <x v="3"/>
    <x v="5"/>
    <x v="6"/>
    <x v="6"/>
    <n v="15"/>
    <x v="2"/>
    <n v="1"/>
    <n v="5.3999999999999999E-2"/>
    <n v="0.81"/>
    <x v="2"/>
  </r>
  <r>
    <x v="2"/>
    <x v="3"/>
    <x v="3"/>
    <x v="5"/>
    <x v="26"/>
    <x v="23"/>
    <n v="1"/>
    <x v="2"/>
    <n v="1"/>
    <n v="8.7499999999999994E-2"/>
    <n v="8.7499999999999994E-2"/>
    <x v="2"/>
  </r>
  <r>
    <x v="2"/>
    <x v="3"/>
    <x v="3"/>
    <x v="5"/>
    <x v="15"/>
    <x v="14"/>
    <n v="1"/>
    <x v="2"/>
    <n v="1"/>
    <n v="8.7499999999999994E-2"/>
    <n v="8.7499999999999994E-2"/>
    <x v="2"/>
  </r>
  <r>
    <x v="2"/>
    <x v="3"/>
    <x v="3"/>
    <x v="5"/>
    <x v="7"/>
    <x v="7"/>
    <n v="5"/>
    <x v="2"/>
    <n v="1"/>
    <n v="4.8000000000000008E-2"/>
    <n v="0.24000000000000005"/>
    <x v="2"/>
  </r>
  <r>
    <x v="2"/>
    <x v="3"/>
    <x v="3"/>
    <x v="5"/>
    <x v="16"/>
    <x v="15"/>
    <n v="8"/>
    <x v="2"/>
    <n v="1"/>
    <n v="6.9999999999999993E-2"/>
    <n v="0.55999999999999994"/>
    <x v="2"/>
  </r>
  <r>
    <x v="2"/>
    <x v="3"/>
    <x v="3"/>
    <x v="5"/>
    <x v="10"/>
    <x v="10"/>
    <n v="3"/>
    <x v="2"/>
    <n v="1"/>
    <n v="4.8000000000000008E-2"/>
    <n v="0.14400000000000002"/>
    <x v="2"/>
  </r>
  <r>
    <x v="2"/>
    <x v="4"/>
    <x v="4"/>
    <x v="6"/>
    <x v="17"/>
    <x v="10"/>
    <n v="10"/>
    <x v="2"/>
    <n v="9"/>
    <n v="0.48776799999999998"/>
    <n v="0.55776799999999993"/>
    <x v="2"/>
  </r>
  <r>
    <x v="2"/>
    <x v="4"/>
    <x v="4"/>
    <x v="6"/>
    <x v="27"/>
    <x v="24"/>
    <n v="1"/>
    <x v="1"/>
    <n v="1"/>
    <n v="1.7248000000000003E-2"/>
    <n v="1.7248000000000003E-2"/>
    <x v="2"/>
  </r>
  <r>
    <x v="2"/>
    <x v="4"/>
    <x v="4"/>
    <x v="6"/>
    <x v="19"/>
    <x v="17"/>
    <n v="1"/>
    <x v="1"/>
    <n v="1"/>
    <n v="5.2920000000000002E-2"/>
    <n v="5.2920000000000002E-2"/>
    <x v="2"/>
  </r>
  <r>
    <x v="2"/>
    <x v="4"/>
    <x v="4"/>
    <x v="6"/>
    <x v="28"/>
    <x v="25"/>
    <n v="1"/>
    <x v="2"/>
    <n v="1"/>
    <n v="3.0400000000000007E-2"/>
    <n v="3.0400000000000007E-2"/>
    <x v="2"/>
  </r>
  <r>
    <x v="2"/>
    <x v="4"/>
    <x v="4"/>
    <x v="6"/>
    <x v="4"/>
    <x v="4"/>
    <n v="1"/>
    <x v="1"/>
    <n v="1"/>
    <n v="2.7E-2"/>
    <n v="2.7E-2"/>
    <x v="2"/>
  </r>
  <r>
    <x v="2"/>
    <x v="4"/>
    <x v="4"/>
    <x v="6"/>
    <x v="26"/>
    <x v="23"/>
    <n v="1"/>
    <x v="2"/>
    <n v="1"/>
    <n v="8.7499999999999994E-2"/>
    <n v="8.7499999999999994E-2"/>
    <x v="2"/>
  </r>
  <r>
    <x v="2"/>
    <x v="4"/>
    <x v="4"/>
    <x v="6"/>
    <x v="15"/>
    <x v="14"/>
    <n v="1"/>
    <x v="2"/>
    <n v="1"/>
    <n v="8.7499999999999994E-2"/>
    <n v="8.7499999999999994E-2"/>
    <x v="2"/>
  </r>
  <r>
    <x v="2"/>
    <x v="4"/>
    <x v="4"/>
    <x v="6"/>
    <x v="8"/>
    <x v="8"/>
    <n v="1"/>
    <x v="2"/>
    <n v="1"/>
    <n v="5.7599999999999998E-2"/>
    <n v="5.7599999999999998E-2"/>
    <x v="2"/>
  </r>
  <r>
    <x v="2"/>
    <x v="4"/>
    <x v="4"/>
    <x v="6"/>
    <x v="29"/>
    <x v="26"/>
    <n v="1"/>
    <x v="2"/>
    <n v="1"/>
    <n v="5.7599999999999998E-2"/>
    <n v="5.7599999999999998E-2"/>
    <x v="2"/>
  </r>
  <r>
    <x v="2"/>
    <x v="4"/>
    <x v="4"/>
    <x v="6"/>
    <x v="16"/>
    <x v="15"/>
    <n v="2"/>
    <x v="2"/>
    <n v="1"/>
    <n v="6.9999999999999993E-2"/>
    <n v="0.13999999999999999"/>
    <x v="2"/>
  </r>
  <r>
    <x v="2"/>
    <x v="5"/>
    <x v="5"/>
    <x v="7"/>
    <x v="30"/>
    <x v="15"/>
    <n v="10"/>
    <x v="2"/>
    <n v="7"/>
    <n v="0.25580800000000004"/>
    <n v="0.42620800000000003"/>
    <x v="2"/>
  </r>
  <r>
    <x v="2"/>
    <x v="5"/>
    <x v="5"/>
    <x v="7"/>
    <x v="27"/>
    <x v="24"/>
    <n v="1"/>
    <x v="1"/>
    <n v="1"/>
    <n v="1.7248000000000003E-2"/>
    <n v="1.7248000000000003E-2"/>
    <x v="2"/>
  </r>
  <r>
    <x v="2"/>
    <x v="5"/>
    <x v="5"/>
    <x v="7"/>
    <x v="1"/>
    <x v="1"/>
    <n v="1"/>
    <x v="1"/>
    <n v="1"/>
    <n v="1.7248000000000003E-2"/>
    <n v="1.7248000000000003E-2"/>
    <x v="2"/>
  </r>
  <r>
    <x v="2"/>
    <x v="5"/>
    <x v="5"/>
    <x v="7"/>
    <x v="12"/>
    <x v="11"/>
    <n v="1"/>
    <x v="1"/>
    <n v="1"/>
    <n v="5.6672000000000007E-2"/>
    <n v="5.6672000000000007E-2"/>
    <x v="2"/>
  </r>
  <r>
    <x v="2"/>
    <x v="5"/>
    <x v="5"/>
    <x v="7"/>
    <x v="23"/>
    <x v="20"/>
    <n v="1"/>
    <x v="1"/>
    <n v="1"/>
    <n v="3.7240000000000002E-2"/>
    <n v="3.7240000000000002E-2"/>
    <x v="2"/>
  </r>
  <r>
    <x v="2"/>
    <x v="5"/>
    <x v="5"/>
    <x v="7"/>
    <x v="25"/>
    <x v="22"/>
    <n v="2"/>
    <x v="2"/>
    <n v="1"/>
    <n v="3.0400000000000007E-2"/>
    <n v="6.0800000000000014E-2"/>
    <x v="2"/>
  </r>
  <r>
    <x v="2"/>
    <x v="5"/>
    <x v="5"/>
    <x v="7"/>
    <x v="4"/>
    <x v="4"/>
    <n v="1"/>
    <x v="1"/>
    <n v="1"/>
    <n v="2.7E-2"/>
    <n v="2.7E-2"/>
    <x v="2"/>
  </r>
  <r>
    <x v="2"/>
    <x v="5"/>
    <x v="5"/>
    <x v="7"/>
    <x v="9"/>
    <x v="9"/>
    <n v="3"/>
    <x v="2"/>
    <n v="1"/>
    <n v="6.9999999999999993E-2"/>
    <n v="0.20999999999999996"/>
    <x v="2"/>
  </r>
  <r>
    <x v="2"/>
    <x v="6"/>
    <x v="6"/>
    <x v="8"/>
    <x v="30"/>
    <x v="9"/>
    <n v="20"/>
    <x v="2"/>
    <n v="16"/>
    <n v="0.68096999999999996"/>
    <n v="0.91696999999999995"/>
    <x v="2"/>
  </r>
  <r>
    <x v="2"/>
    <x v="6"/>
    <x v="6"/>
    <x v="8"/>
    <x v="27"/>
    <x v="24"/>
    <n v="1"/>
    <x v="1"/>
    <n v="1"/>
    <n v="1.7248000000000003E-2"/>
    <n v="1.7248000000000003E-2"/>
    <x v="2"/>
  </r>
  <r>
    <x v="2"/>
    <x v="6"/>
    <x v="6"/>
    <x v="8"/>
    <x v="1"/>
    <x v="1"/>
    <n v="1"/>
    <x v="1"/>
    <n v="1"/>
    <n v="1.7248000000000003E-2"/>
    <n v="1.7248000000000003E-2"/>
    <x v="2"/>
  </r>
  <r>
    <x v="2"/>
    <x v="6"/>
    <x v="6"/>
    <x v="8"/>
    <x v="22"/>
    <x v="19"/>
    <n v="1"/>
    <x v="1"/>
    <n v="1"/>
    <n v="5.1155999999999993E-2"/>
    <n v="5.1155999999999993E-2"/>
    <x v="2"/>
  </r>
  <r>
    <x v="2"/>
    <x v="6"/>
    <x v="6"/>
    <x v="8"/>
    <x v="12"/>
    <x v="11"/>
    <n v="1"/>
    <x v="1"/>
    <n v="1"/>
    <n v="5.6672000000000007E-2"/>
    <n v="5.6672000000000007E-2"/>
    <x v="2"/>
  </r>
  <r>
    <x v="2"/>
    <x v="6"/>
    <x v="6"/>
    <x v="8"/>
    <x v="31"/>
    <x v="27"/>
    <n v="1"/>
    <x v="1"/>
    <n v="1"/>
    <n v="3.9885999999999998E-2"/>
    <n v="3.9885999999999998E-2"/>
    <x v="2"/>
  </r>
  <r>
    <x v="2"/>
    <x v="6"/>
    <x v="6"/>
    <x v="8"/>
    <x v="23"/>
    <x v="20"/>
    <n v="1"/>
    <x v="1"/>
    <n v="1"/>
    <n v="3.7240000000000002E-2"/>
    <n v="3.7240000000000002E-2"/>
    <x v="2"/>
  </r>
  <r>
    <x v="2"/>
    <x v="6"/>
    <x v="6"/>
    <x v="8"/>
    <x v="20"/>
    <x v="18"/>
    <n v="1"/>
    <x v="1"/>
    <n v="1"/>
    <n v="5.2920000000000002E-2"/>
    <n v="5.2920000000000002E-2"/>
    <x v="2"/>
  </r>
  <r>
    <x v="2"/>
    <x v="6"/>
    <x v="6"/>
    <x v="8"/>
    <x v="24"/>
    <x v="21"/>
    <n v="1"/>
    <x v="2"/>
    <n v="1"/>
    <n v="3.0400000000000007E-2"/>
    <n v="3.0400000000000007E-2"/>
    <x v="2"/>
  </r>
  <r>
    <x v="2"/>
    <x v="6"/>
    <x v="6"/>
    <x v="8"/>
    <x v="32"/>
    <x v="28"/>
    <n v="1"/>
    <x v="2"/>
    <n v="1"/>
    <n v="0"/>
    <n v="0"/>
    <x v="2"/>
  </r>
  <r>
    <x v="2"/>
    <x v="6"/>
    <x v="6"/>
    <x v="8"/>
    <x v="4"/>
    <x v="4"/>
    <n v="1"/>
    <x v="1"/>
    <n v="1"/>
    <n v="2.7E-2"/>
    <n v="2.7E-2"/>
    <x v="2"/>
  </r>
  <r>
    <x v="2"/>
    <x v="6"/>
    <x v="6"/>
    <x v="8"/>
    <x v="33"/>
    <x v="29"/>
    <n v="2"/>
    <x v="2"/>
    <n v="1"/>
    <n v="4.8000000000000008E-2"/>
    <n v="9.6000000000000016E-2"/>
    <x v="2"/>
  </r>
  <r>
    <x v="2"/>
    <x v="6"/>
    <x v="6"/>
    <x v="8"/>
    <x v="8"/>
    <x v="8"/>
    <n v="1"/>
    <x v="2"/>
    <n v="1"/>
    <n v="5.7599999999999998E-2"/>
    <n v="5.7599999999999998E-2"/>
    <x v="2"/>
  </r>
  <r>
    <x v="2"/>
    <x v="6"/>
    <x v="6"/>
    <x v="8"/>
    <x v="29"/>
    <x v="26"/>
    <n v="1"/>
    <x v="2"/>
    <n v="1"/>
    <n v="5.7599999999999998E-2"/>
    <n v="5.7599999999999998E-2"/>
    <x v="2"/>
  </r>
  <r>
    <x v="2"/>
    <x v="6"/>
    <x v="6"/>
    <x v="8"/>
    <x v="9"/>
    <x v="9"/>
    <n v="3"/>
    <x v="2"/>
    <n v="1"/>
    <n v="6.9999999999999993E-2"/>
    <n v="0.20999999999999996"/>
    <x v="2"/>
  </r>
  <r>
    <x v="2"/>
    <x v="6"/>
    <x v="6"/>
    <x v="8"/>
    <x v="16"/>
    <x v="15"/>
    <n v="1"/>
    <x v="2"/>
    <n v="1"/>
    <n v="6.9999999999999993E-2"/>
    <n v="6.9999999999999993E-2"/>
    <x v="2"/>
  </r>
  <r>
    <x v="2"/>
    <x v="6"/>
    <x v="6"/>
    <x v="8"/>
    <x v="10"/>
    <x v="10"/>
    <n v="2"/>
    <x v="2"/>
    <n v="1"/>
    <n v="4.8000000000000008E-2"/>
    <n v="9.6000000000000016E-2"/>
    <x v="2"/>
  </r>
  <r>
    <x v="2"/>
    <x v="7"/>
    <x v="7"/>
    <x v="9"/>
    <x v="30"/>
    <x v="10"/>
    <n v="9"/>
    <x v="2"/>
    <n v="5"/>
    <n v="0.26239999999999997"/>
    <n v="0.49439999999999995"/>
    <x v="2"/>
  </r>
  <r>
    <x v="2"/>
    <x v="7"/>
    <x v="7"/>
    <x v="9"/>
    <x v="28"/>
    <x v="25"/>
    <n v="1"/>
    <x v="2"/>
    <n v="1"/>
    <n v="3.0400000000000007E-2"/>
    <n v="3.0400000000000007E-2"/>
    <x v="2"/>
  </r>
  <r>
    <x v="2"/>
    <x v="7"/>
    <x v="7"/>
    <x v="9"/>
    <x v="34"/>
    <x v="30"/>
    <n v="1"/>
    <x v="2"/>
    <n v="1"/>
    <n v="5.3999999999999999E-2"/>
    <n v="5.3999999999999999E-2"/>
    <x v="2"/>
  </r>
  <r>
    <x v="2"/>
    <x v="7"/>
    <x v="7"/>
    <x v="9"/>
    <x v="6"/>
    <x v="6"/>
    <n v="3"/>
    <x v="2"/>
    <n v="1"/>
    <n v="5.3999999999999999E-2"/>
    <n v="0.16200000000000001"/>
    <x v="2"/>
  </r>
  <r>
    <x v="2"/>
    <x v="7"/>
    <x v="7"/>
    <x v="9"/>
    <x v="35"/>
    <x v="31"/>
    <n v="2"/>
    <x v="2"/>
    <n v="1"/>
    <n v="5.3999999999999999E-2"/>
    <n v="0.108"/>
    <x v="2"/>
  </r>
  <r>
    <x v="2"/>
    <x v="7"/>
    <x v="7"/>
    <x v="9"/>
    <x v="9"/>
    <x v="9"/>
    <n v="2"/>
    <x v="2"/>
    <n v="1"/>
    <n v="6.9999999999999993E-2"/>
    <n v="0.13999999999999999"/>
    <x v="2"/>
  </r>
  <r>
    <x v="3"/>
    <x v="7"/>
    <x v="7"/>
    <x v="10"/>
    <x v="9"/>
    <x v="9"/>
    <n v="2"/>
    <x v="2"/>
    <n v="1"/>
    <n v="6.9999999999999993E-2"/>
    <n v="0.13999999999999999"/>
    <x v="3"/>
  </r>
  <r>
    <x v="3"/>
    <x v="8"/>
    <x v="8"/>
    <x v="11"/>
    <x v="36"/>
    <x v="9"/>
    <n v="91"/>
    <x v="2"/>
    <n v="127"/>
    <n v="0.25854400000000005"/>
    <n v="1.1083560000000003"/>
    <x v="3"/>
  </r>
  <r>
    <x v="3"/>
    <x v="8"/>
    <x v="8"/>
    <x v="11"/>
    <x v="12"/>
    <x v="11"/>
    <n v="10"/>
    <x v="1"/>
    <n v="1"/>
    <n v="5.6672000000000007E-2"/>
    <n v="0.56672000000000011"/>
    <x v="3"/>
  </r>
  <r>
    <x v="3"/>
    <x v="8"/>
    <x v="8"/>
    <x v="11"/>
    <x v="12"/>
    <x v="11"/>
    <n v="30"/>
    <x v="3"/>
    <n v="60"/>
    <n v="5.6672000000000007E-2"/>
    <n v="2.8336000000000004E-2"/>
    <x v="3"/>
  </r>
  <r>
    <x v="3"/>
    <x v="8"/>
    <x v="8"/>
    <x v="11"/>
    <x v="24"/>
    <x v="21"/>
    <n v="3"/>
    <x v="2"/>
    <n v="1"/>
    <n v="3.0400000000000007E-2"/>
    <n v="9.1200000000000017E-2"/>
    <x v="3"/>
  </r>
  <r>
    <x v="3"/>
    <x v="8"/>
    <x v="8"/>
    <x v="11"/>
    <x v="25"/>
    <x v="22"/>
    <n v="1"/>
    <x v="2"/>
    <n v="1"/>
    <n v="3.0400000000000007E-2"/>
    <n v="3.0400000000000007E-2"/>
    <x v="3"/>
  </r>
  <r>
    <x v="3"/>
    <x v="8"/>
    <x v="8"/>
    <x v="11"/>
    <x v="25"/>
    <x v="22"/>
    <n v="8"/>
    <x v="2"/>
    <n v="1"/>
    <n v="3.0400000000000007E-2"/>
    <n v="0.24320000000000006"/>
    <x v="3"/>
  </r>
  <r>
    <x v="3"/>
    <x v="8"/>
    <x v="8"/>
    <x v="11"/>
    <x v="4"/>
    <x v="4"/>
    <n v="5"/>
    <x v="1"/>
    <n v="1"/>
    <n v="2.7E-2"/>
    <n v="0.13500000000000001"/>
    <x v="3"/>
  </r>
  <r>
    <x v="3"/>
    <x v="8"/>
    <x v="8"/>
    <x v="11"/>
    <x v="4"/>
    <x v="4"/>
    <n v="30"/>
    <x v="4"/>
    <n v="60"/>
    <n v="2.7E-2"/>
    <n v="1.35E-2"/>
    <x v="3"/>
  </r>
  <r>
    <x v="3"/>
    <x v="8"/>
    <x v="8"/>
    <x v="11"/>
    <x v="37"/>
    <x v="32"/>
    <n v="2"/>
    <x v="2"/>
    <n v="1"/>
    <n v="0"/>
    <n v="0"/>
    <x v="3"/>
  </r>
  <r>
    <x v="3"/>
    <x v="8"/>
    <x v="8"/>
    <x v="11"/>
    <x v="38"/>
    <x v="33"/>
    <n v="2"/>
    <x v="2"/>
    <n v="1"/>
    <n v="0"/>
    <n v="0"/>
    <x v="3"/>
  </r>
  <r>
    <x v="4"/>
    <x v="8"/>
    <x v="8"/>
    <x v="12"/>
    <x v="38"/>
    <x v="33"/>
    <n v="2"/>
    <x v="2"/>
    <n v="1"/>
    <n v="0"/>
    <n v="0"/>
    <x v="4"/>
  </r>
  <r>
    <x v="4"/>
    <x v="9"/>
    <x v="9"/>
    <x v="13"/>
    <x v="39"/>
    <x v="33"/>
    <n v="20"/>
    <x v="2"/>
    <n v="3"/>
    <n v="9.600000000000003E-2"/>
    <n v="0.64000000000000024"/>
    <x v="4"/>
  </r>
  <r>
    <x v="4"/>
    <x v="9"/>
    <x v="9"/>
    <x v="13"/>
    <x v="3"/>
    <x v="3"/>
    <n v="6"/>
    <x v="2"/>
    <n v="1"/>
    <n v="3.2000000000000008E-2"/>
    <n v="0.19200000000000006"/>
    <x v="4"/>
  </r>
  <r>
    <x v="4"/>
    <x v="9"/>
    <x v="9"/>
    <x v="13"/>
    <x v="40"/>
    <x v="34"/>
    <n v="7"/>
    <x v="2"/>
    <n v="1"/>
    <n v="3.2000000000000008E-2"/>
    <n v="0.22400000000000006"/>
    <x v="4"/>
  </r>
  <r>
    <x v="4"/>
    <x v="9"/>
    <x v="9"/>
    <x v="13"/>
    <x v="41"/>
    <x v="35"/>
    <n v="7"/>
    <x v="2"/>
    <n v="1"/>
    <n v="3.2000000000000008E-2"/>
    <n v="0.22400000000000006"/>
    <x v="4"/>
  </r>
  <r>
    <x v="4"/>
    <x v="10"/>
    <x v="10"/>
    <x v="14"/>
    <x v="42"/>
    <x v="35"/>
    <n v="10"/>
    <x v="2"/>
    <n v="4"/>
    <n v="0.15164800000000001"/>
    <n v="0.46764800000000006"/>
    <x v="4"/>
  </r>
  <r>
    <x v="4"/>
    <x v="10"/>
    <x v="10"/>
    <x v="14"/>
    <x v="1"/>
    <x v="1"/>
    <n v="1"/>
    <x v="1"/>
    <n v="1"/>
    <n v="1.7248000000000003E-2"/>
    <n v="1.7248000000000003E-2"/>
    <x v="4"/>
  </r>
  <r>
    <x v="4"/>
    <x v="10"/>
    <x v="10"/>
    <x v="14"/>
    <x v="24"/>
    <x v="21"/>
    <n v="1"/>
    <x v="2"/>
    <n v="1"/>
    <n v="3.0400000000000007E-2"/>
    <n v="3.0400000000000007E-2"/>
    <x v="4"/>
  </r>
  <r>
    <x v="4"/>
    <x v="10"/>
    <x v="10"/>
    <x v="14"/>
    <x v="5"/>
    <x v="5"/>
    <n v="3"/>
    <x v="2"/>
    <n v="1"/>
    <n v="0.05"/>
    <n v="0.15000000000000002"/>
    <x v="4"/>
  </r>
  <r>
    <x v="4"/>
    <x v="10"/>
    <x v="10"/>
    <x v="14"/>
    <x v="6"/>
    <x v="6"/>
    <n v="5"/>
    <x v="2"/>
    <n v="1"/>
    <n v="5.3999999999999999E-2"/>
    <n v="0.27"/>
    <x v="4"/>
  </r>
  <r>
    <x v="4"/>
    <x v="10"/>
    <x v="11"/>
    <x v="15"/>
    <x v="42"/>
    <x v="6"/>
    <n v="8"/>
    <x v="2"/>
    <n v="4"/>
    <n v="0.29899999999999999"/>
    <n v="0.59799999999999998"/>
    <x v="4"/>
  </r>
  <r>
    <x v="4"/>
    <x v="10"/>
    <x v="11"/>
    <x v="15"/>
    <x v="34"/>
    <x v="30"/>
    <n v="2"/>
    <x v="2"/>
    <n v="1"/>
    <n v="5.3999999999999999E-2"/>
    <n v="0.108"/>
    <x v="4"/>
  </r>
  <r>
    <x v="4"/>
    <x v="10"/>
    <x v="11"/>
    <x v="15"/>
    <x v="26"/>
    <x v="23"/>
    <n v="2"/>
    <x v="2"/>
    <n v="1"/>
    <n v="8.7499999999999994E-2"/>
    <n v="0.17499999999999999"/>
    <x v="4"/>
  </r>
  <r>
    <x v="4"/>
    <x v="10"/>
    <x v="11"/>
    <x v="15"/>
    <x v="15"/>
    <x v="14"/>
    <n v="2"/>
    <x v="2"/>
    <n v="1"/>
    <n v="8.7499999999999994E-2"/>
    <n v="0.17499999999999999"/>
    <x v="4"/>
  </r>
  <r>
    <x v="4"/>
    <x v="10"/>
    <x v="11"/>
    <x v="15"/>
    <x v="16"/>
    <x v="15"/>
    <n v="2"/>
    <x v="2"/>
    <n v="1"/>
    <n v="6.9999999999999993E-2"/>
    <n v="0.13999999999999999"/>
    <x v="4"/>
  </r>
  <r>
    <x v="5"/>
    <x v="10"/>
    <x v="11"/>
    <x v="16"/>
    <x v="16"/>
    <x v="15"/>
    <n v="2"/>
    <x v="2"/>
    <n v="1"/>
    <n v="6.9999999999999993E-2"/>
    <n v="0.13999999999999999"/>
    <x v="5"/>
  </r>
  <r>
    <x v="5"/>
    <x v="11"/>
    <x v="12"/>
    <x v="17"/>
    <x v="43"/>
    <x v="15"/>
    <n v="16"/>
    <x v="2"/>
    <n v="3"/>
    <n v="0.10449600000000001"/>
    <n v="0.38147200000000003"/>
    <x v="5"/>
  </r>
  <r>
    <x v="5"/>
    <x v="11"/>
    <x v="12"/>
    <x v="17"/>
    <x v="1"/>
    <x v="1"/>
    <n v="2"/>
    <x v="1"/>
    <n v="1"/>
    <n v="1.7248000000000003E-2"/>
    <n v="3.4496000000000006E-2"/>
    <x v="5"/>
  </r>
  <r>
    <x v="5"/>
    <x v="11"/>
    <x v="12"/>
    <x v="17"/>
    <x v="1"/>
    <x v="1"/>
    <n v="12"/>
    <x v="1"/>
    <n v="1"/>
    <n v="1.7248000000000003E-2"/>
    <n v="0.20697600000000005"/>
    <x v="5"/>
  </r>
  <r>
    <x v="5"/>
    <x v="11"/>
    <x v="12"/>
    <x v="17"/>
    <x v="16"/>
    <x v="15"/>
    <n v="2"/>
    <x v="2"/>
    <n v="1"/>
    <n v="6.9999999999999993E-2"/>
    <n v="0.13999999999999999"/>
    <x v="5"/>
  </r>
  <r>
    <x v="6"/>
    <x v="11"/>
    <x v="12"/>
    <x v="18"/>
    <x v="16"/>
    <x v="15"/>
    <n v="2"/>
    <x v="2"/>
    <n v="1"/>
    <n v="6.9999999999999993E-2"/>
    <n v="0.13999999999999999"/>
    <x v="6"/>
  </r>
  <r>
    <x v="6"/>
    <x v="12"/>
    <x v="13"/>
    <x v="19"/>
    <x v="44"/>
    <x v="15"/>
    <n v="30"/>
    <x v="2"/>
    <n v="28"/>
    <n v="0.19049600000000003"/>
    <n v="0.71173600000000015"/>
    <x v="6"/>
  </r>
  <r>
    <x v="6"/>
    <x v="12"/>
    <x v="13"/>
    <x v="19"/>
    <x v="1"/>
    <x v="1"/>
    <n v="1"/>
    <x v="1"/>
    <n v="1"/>
    <n v="1.7248000000000003E-2"/>
    <n v="1.7248000000000003E-2"/>
    <x v="6"/>
  </r>
  <r>
    <x v="6"/>
    <x v="12"/>
    <x v="13"/>
    <x v="19"/>
    <x v="1"/>
    <x v="1"/>
    <n v="6"/>
    <x v="1"/>
    <n v="1"/>
    <n v="1.7248000000000003E-2"/>
    <n v="0.10348800000000002"/>
    <x v="6"/>
  </r>
  <r>
    <x v="6"/>
    <x v="12"/>
    <x v="13"/>
    <x v="19"/>
    <x v="34"/>
    <x v="30"/>
    <n v="6"/>
    <x v="2"/>
    <n v="1"/>
    <n v="5.3999999999999999E-2"/>
    <n v="0.32400000000000001"/>
    <x v="6"/>
  </r>
  <r>
    <x v="6"/>
    <x v="12"/>
    <x v="13"/>
    <x v="19"/>
    <x v="34"/>
    <x v="30"/>
    <n v="12"/>
    <x v="4"/>
    <n v="24"/>
    <n v="5.3999999999999999E-2"/>
    <n v="2.7E-2"/>
    <x v="6"/>
  </r>
  <r>
    <x v="6"/>
    <x v="12"/>
    <x v="13"/>
    <x v="19"/>
    <x v="7"/>
    <x v="7"/>
    <n v="5"/>
    <x v="2"/>
    <n v="1"/>
    <n v="4.8000000000000008E-2"/>
    <n v="0.24000000000000005"/>
    <x v="6"/>
  </r>
  <r>
    <x v="7"/>
    <x v="12"/>
    <x v="13"/>
    <x v="20"/>
    <x v="7"/>
    <x v="7"/>
    <n v="5"/>
    <x v="2"/>
    <n v="1"/>
    <n v="4.8000000000000008E-2"/>
    <n v="0.24000000000000005"/>
    <x v="7"/>
  </r>
  <r>
    <x v="7"/>
    <x v="13"/>
    <x v="14"/>
    <x v="21"/>
    <x v="45"/>
    <x v="7"/>
    <n v="5"/>
    <x v="2"/>
    <n v="2"/>
    <n v="0.11052000000000001"/>
    <n v="0.26928000000000002"/>
    <x v="7"/>
  </r>
  <r>
    <x v="7"/>
    <x v="13"/>
    <x v="14"/>
    <x v="21"/>
    <x v="20"/>
    <x v="18"/>
    <n v="4"/>
    <x v="1"/>
    <n v="1"/>
    <n v="5.2920000000000002E-2"/>
    <n v="0.21168000000000001"/>
    <x v="7"/>
  </r>
  <r>
    <x v="7"/>
    <x v="13"/>
    <x v="14"/>
    <x v="21"/>
    <x v="8"/>
    <x v="8"/>
    <n v="1"/>
    <x v="2"/>
    <n v="1"/>
    <n v="5.7599999999999998E-2"/>
    <n v="5.7599999999999998E-2"/>
    <x v="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1" cacheId="10" applyNumberFormats="0" applyBorderFormats="0" applyFontFormats="0" applyPatternFormats="0" applyAlignmentFormats="0" applyWidthHeightFormats="1" dataCaption="Data" updatedVersion="6" minRefreshableVersion="3" showMemberPropertyTips="0" useAutoFormatting="1" itemPrintTitles="1" createdVersion="6" indent="0" compact="0" compactData="0" gridDropZones="1">
  <location ref="A10:L16" firstHeaderRow="1" firstDataRow="2" firstDataCol="8"/>
  <pivotFields count="12">
    <pivotField axis="axisRow" compact="0" outline="0" subtotalTop="0" showAll="0" includeNewItemsInFilter="1" defaultSubtotal="0">
      <items count="8">
        <item h="1" x="4"/>
        <item h="1" x="7"/>
        <item h="1" x="0"/>
        <item h="1" x="2"/>
        <item h="1" x="6"/>
        <item h="1" x="1"/>
        <item h="1" x="3"/>
        <item x="5"/>
      </items>
    </pivotField>
    <pivotField axis="axisRow" compact="0" outline="0" subtotalTop="0" showAll="0" includeNewItemsInFilter="1" defaultSubtotal="0">
      <items count="14">
        <item x="0"/>
        <item x="2"/>
        <item x="3"/>
        <item x="4"/>
        <item x="5"/>
        <item x="1"/>
        <item x="6"/>
        <item x="8"/>
        <item x="9"/>
        <item x="11"/>
        <item x="12"/>
        <item x="10"/>
        <item x="7"/>
        <item x="13"/>
      </items>
    </pivotField>
    <pivotField axis="axisRow" compact="0" outline="0" subtotalTop="0" showAll="0" includeNewItemsInFilter="1" defaultSubtotal="0">
      <items count="15">
        <item x="9"/>
        <item x="13"/>
        <item x="7"/>
        <item x="2"/>
        <item x="4"/>
        <item x="5"/>
        <item x="6"/>
        <item x="11"/>
        <item x="10"/>
        <item x="1"/>
        <item x="12"/>
        <item x="8"/>
        <item x="0"/>
        <item x="3"/>
        <item x="14"/>
      </items>
    </pivotField>
    <pivotField axis="axisRow" compact="0" outline="0" subtotalTop="0" showAll="0" includeNewItemsInFilter="1" defaultSubtotal="0">
      <items count="22">
        <item x="20"/>
        <item x="16"/>
        <item x="18"/>
        <item x="10"/>
        <item x="12"/>
        <item x="3"/>
        <item x="1"/>
        <item x="19"/>
        <item x="11"/>
        <item x="14"/>
        <item x="21"/>
        <item x="8"/>
        <item x="5"/>
        <item x="7"/>
        <item x="13"/>
        <item x="4"/>
        <item x="6"/>
        <item x="9"/>
        <item x="17"/>
        <item x="15"/>
        <item x="0"/>
        <item x="2"/>
      </items>
    </pivotField>
    <pivotField axis="axisRow" compact="0" outline="0" subtotalTop="0" showAll="0" includeNewItemsInFilter="1" defaultSubtotal="0">
      <items count="46">
        <item x="27"/>
        <item x="1"/>
        <item x="2"/>
        <item x="22"/>
        <item x="12"/>
        <item x="18"/>
        <item x="13"/>
        <item x="31"/>
        <item x="23"/>
        <item x="19"/>
        <item x="14"/>
        <item x="20"/>
        <item x="24"/>
        <item x="3"/>
        <item x="40"/>
        <item x="41"/>
        <item x="32"/>
        <item x="28"/>
        <item x="25"/>
        <item x="4"/>
        <item x="5"/>
        <item x="34"/>
        <item x="6"/>
        <item x="35"/>
        <item x="33"/>
        <item x="26"/>
        <item x="15"/>
        <item x="7"/>
        <item x="8"/>
        <item x="29"/>
        <item x="9"/>
        <item x="16"/>
        <item x="10"/>
        <item x="37"/>
        <item x="38"/>
        <item x="39"/>
        <item x="44"/>
        <item x="30"/>
        <item x="17"/>
        <item x="11"/>
        <item x="42"/>
        <item x="43"/>
        <item x="36"/>
        <item x="0"/>
        <item x="21"/>
        <item x="45"/>
      </items>
    </pivotField>
    <pivotField axis="axisRow" compact="0" outline="0" subtotalTop="0" showAll="0" includeNewItemsInFilter="1" defaultSubtotal="0">
      <items count="36">
        <item x="23"/>
        <item x="14"/>
        <item x="29"/>
        <item x="26"/>
        <item x="8"/>
        <item x="15"/>
        <item x="9"/>
        <item x="0"/>
        <item x="28"/>
        <item x="32"/>
        <item x="33"/>
        <item x="10"/>
        <item x="2"/>
        <item x="19"/>
        <item x="25"/>
        <item x="22"/>
        <item x="4"/>
        <item x="7"/>
        <item x="27"/>
        <item x="18"/>
        <item x="5"/>
        <item x="21"/>
        <item x="35"/>
        <item x="3"/>
        <item x="34"/>
        <item x="20"/>
        <item x="31"/>
        <item x="6"/>
        <item x="30"/>
        <item x="11"/>
        <item x="12"/>
        <item x="16"/>
        <item x="13"/>
        <item x="17"/>
        <item x="24"/>
        <item x="1"/>
      </items>
    </pivotField>
    <pivotField dataField="1" compact="0" outline="0" subtotalTop="0" showAll="0" includeNewItemsInFilter="1" defaultSubtotal="0"/>
    <pivotField axis="axisRow" compact="0" outline="0" subtotalTop="0" showAll="0" includeNewItemsInFilter="1" defaultSubtotal="0">
      <items count="5">
        <item x="0"/>
        <item x="2"/>
        <item x="3"/>
        <item x="1"/>
        <item x="4"/>
      </items>
    </pivotField>
    <pivotField dataField="1" compact="0" outline="0" subtotalTop="0" showAll="0" includeNewItemsInFilter="1" defaultSubtotal="0"/>
    <pivotField dataField="1" compact="0" outline="0" subtotalTop="0" showAll="0" includeNewItemsInFilter="1" defaultSubtotal="0"/>
    <pivotField dataField="1" compact="0" outline="0" subtotalTop="0" showAll="0" includeNewItemsInFilter="1" defaultSubtotal="0"/>
    <pivotField axis="axisRow" compact="0" outline="0" subtotalTop="0" showAll="0" includeNewItemsInFilter="1" defaultSubtotal="0">
      <items count="8">
        <item x="4"/>
        <item x="7"/>
        <item x="0"/>
        <item x="2"/>
        <item x="6"/>
        <item x="1"/>
        <item x="3"/>
        <item x="5"/>
      </items>
    </pivotField>
  </pivotFields>
  <rowFields count="8">
    <field x="0"/>
    <field x="1"/>
    <field x="2"/>
    <field x="3"/>
    <field x="4"/>
    <field x="5"/>
    <field x="7"/>
    <field x="11"/>
  </rowFields>
  <rowItems count="5">
    <i>
      <x v="7"/>
      <x v="9"/>
      <x v="10"/>
      <x v="18"/>
      <x v="1"/>
      <x v="35"/>
      <x v="3"/>
      <x v="7"/>
    </i>
    <i r="4">
      <x v="31"/>
      <x v="5"/>
      <x v="1"/>
      <x v="7"/>
    </i>
    <i r="4">
      <x v="41"/>
      <x v="5"/>
      <x v="1"/>
      <x v="7"/>
    </i>
    <i r="1">
      <x v="11"/>
      <x v="7"/>
      <x v="1"/>
      <x v="31"/>
      <x v="5"/>
      <x v="1"/>
      <x v="7"/>
    </i>
    <i t="grand">
      <x/>
    </i>
  </rowItems>
  <colFields count="1">
    <field x="-2"/>
  </colFields>
  <colItems count="4">
    <i>
      <x/>
    </i>
    <i i="1">
      <x v="1"/>
    </i>
    <i i="2">
      <x v="2"/>
    </i>
    <i i="3">
      <x v="3"/>
    </i>
  </colItems>
  <dataFields count="4">
    <dataField name="Sum of Qty" fld="6" baseField="0" baseItem="0"/>
    <dataField name="Sum of Factor" fld="8" baseField="0" baseItem="0"/>
    <dataField name="Sum of CBM" fld="9" baseField="0" baseItem="0"/>
    <dataField name="Sum of CBM value" fld="10"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nabledSubtotals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alesmen" xr10:uid="{3E28D251-9F5C-42D8-9906-2B143E564DC8}" sourceName="Salesmen">
  <pivotTables>
    <pivotTable tabId="2" name="PivotTable1"/>
  </pivotTables>
  <data>
    <tabular pivotCacheId="1">
      <items count="8">
        <i x="4"/>
        <i x="7"/>
        <i x="0"/>
        <i x="2"/>
        <i x="6"/>
        <i x="1"/>
        <i x="3"/>
        <i x="5"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alesmen" xr10:uid="{65ABCC39-D31B-4ACC-84D9-16AD0DCE03E4}" cache="Slicer_Salesmen" caption="Salesmen" columnCount="9"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6"/>
  <sheetViews>
    <sheetView tabSelected="1" workbookViewId="0">
      <selection activeCell="E24" sqref="E24"/>
    </sheetView>
  </sheetViews>
  <sheetFormatPr defaultRowHeight="12.75" x14ac:dyDescent="0.2"/>
  <cols>
    <col min="1" max="1" width="29.28515625" customWidth="1"/>
    <col min="2" max="2" width="12" bestFit="1" customWidth="1"/>
    <col min="3" max="3" width="36" bestFit="1" customWidth="1"/>
    <col min="4" max="4" width="21.42578125" bestFit="1" customWidth="1"/>
    <col min="5" max="5" width="34.28515625" bestFit="1" customWidth="1"/>
    <col min="6" max="6" width="43.85546875" bestFit="1" customWidth="1"/>
    <col min="7" max="7" width="22" bestFit="1" customWidth="1"/>
    <col min="8" max="8" width="80" bestFit="1" customWidth="1"/>
    <col min="9" max="9" width="10.42578125" bestFit="1" customWidth="1"/>
    <col min="10" max="10" width="12.7109375" bestFit="1" customWidth="1"/>
    <col min="11" max="11" width="11.5703125" bestFit="1" customWidth="1"/>
    <col min="12" max="12" width="16.42578125" bestFit="1" customWidth="1"/>
  </cols>
  <sheetData>
    <row r="1" spans="1:12" s="38" customFormat="1" x14ac:dyDescent="0.2"/>
    <row r="2" spans="1:12" s="38" customFormat="1" x14ac:dyDescent="0.2"/>
    <row r="3" spans="1:12" s="38" customFormat="1" x14ac:dyDescent="0.2"/>
    <row r="4" spans="1:12" s="38" customFormat="1" x14ac:dyDescent="0.2"/>
    <row r="5" spans="1:12" s="38" customFormat="1" x14ac:dyDescent="0.2"/>
    <row r="6" spans="1:12" s="38" customFormat="1" x14ac:dyDescent="0.2"/>
    <row r="7" spans="1:12" s="38" customFormat="1" x14ac:dyDescent="0.2"/>
    <row r="8" spans="1:12" s="38" customFormat="1" x14ac:dyDescent="0.2"/>
    <row r="9" spans="1:12" s="38" customFormat="1" x14ac:dyDescent="0.2"/>
    <row r="10" spans="1:12" x14ac:dyDescent="0.2">
      <c r="A10" s="23"/>
      <c r="B10" s="24"/>
      <c r="C10" s="24"/>
      <c r="D10" s="24"/>
      <c r="E10" s="24"/>
      <c r="F10" s="24"/>
      <c r="G10" s="24"/>
      <c r="H10" s="24"/>
      <c r="I10" s="27" t="s">
        <v>151</v>
      </c>
      <c r="J10" s="24"/>
      <c r="K10" s="24"/>
      <c r="L10" s="25"/>
    </row>
    <row r="11" spans="1:12" x14ac:dyDescent="0.2">
      <c r="A11" s="27" t="s">
        <v>0</v>
      </c>
      <c r="B11" s="27" t="s">
        <v>1</v>
      </c>
      <c r="C11" s="27" t="s">
        <v>2</v>
      </c>
      <c r="D11" s="27" t="s">
        <v>3</v>
      </c>
      <c r="E11" s="27" t="s">
        <v>4</v>
      </c>
      <c r="F11" s="27" t="s">
        <v>5</v>
      </c>
      <c r="G11" s="27" t="s">
        <v>7</v>
      </c>
      <c r="H11" s="27" t="s">
        <v>11</v>
      </c>
      <c r="I11" s="23" t="s">
        <v>150</v>
      </c>
      <c r="J11" s="35" t="s">
        <v>152</v>
      </c>
      <c r="K11" s="35" t="s">
        <v>153</v>
      </c>
      <c r="L11" s="30" t="s">
        <v>154</v>
      </c>
    </row>
    <row r="12" spans="1:12" x14ac:dyDescent="0.2">
      <c r="A12" s="23" t="s">
        <v>134</v>
      </c>
      <c r="B12" s="23" t="s">
        <v>135</v>
      </c>
      <c r="C12" s="23" t="s">
        <v>136</v>
      </c>
      <c r="D12" s="23" t="s">
        <v>137</v>
      </c>
      <c r="E12" s="23" t="s">
        <v>17</v>
      </c>
      <c r="F12" s="23" t="s">
        <v>18</v>
      </c>
      <c r="G12" s="23" t="s">
        <v>19</v>
      </c>
      <c r="H12" s="23" t="s">
        <v>134</v>
      </c>
      <c r="I12" s="31">
        <v>14</v>
      </c>
      <c r="J12" s="36">
        <v>2</v>
      </c>
      <c r="K12" s="36">
        <v>3.4496000000000006E-2</v>
      </c>
      <c r="L12" s="32">
        <v>0.24147200000000005</v>
      </c>
    </row>
    <row r="13" spans="1:12" x14ac:dyDescent="0.2">
      <c r="A13" s="26"/>
      <c r="B13" s="26"/>
      <c r="C13" s="26"/>
      <c r="D13" s="26"/>
      <c r="E13" s="23" t="s">
        <v>52</v>
      </c>
      <c r="F13" s="23" t="s">
        <v>53</v>
      </c>
      <c r="G13" s="23" t="s">
        <v>24</v>
      </c>
      <c r="H13" s="23" t="s">
        <v>134</v>
      </c>
      <c r="I13" s="31">
        <v>2</v>
      </c>
      <c r="J13" s="36">
        <v>1</v>
      </c>
      <c r="K13" s="36">
        <v>6.9999999999999993E-2</v>
      </c>
      <c r="L13" s="32">
        <v>0.13999999999999999</v>
      </c>
    </row>
    <row r="14" spans="1:12" x14ac:dyDescent="0.2">
      <c r="A14" s="26"/>
      <c r="B14" s="26"/>
      <c r="C14" s="26"/>
      <c r="D14" s="26"/>
      <c r="E14" s="23" t="s">
        <v>138</v>
      </c>
      <c r="F14" s="23" t="s">
        <v>53</v>
      </c>
      <c r="G14" s="23" t="s">
        <v>24</v>
      </c>
      <c r="H14" s="23" t="s">
        <v>134</v>
      </c>
      <c r="I14" s="31">
        <v>16</v>
      </c>
      <c r="J14" s="36">
        <v>3</v>
      </c>
      <c r="K14" s="36">
        <v>0.10449600000000001</v>
      </c>
      <c r="L14" s="32">
        <v>0.38147200000000003</v>
      </c>
    </row>
    <row r="15" spans="1:12" x14ac:dyDescent="0.2">
      <c r="A15" s="26"/>
      <c r="B15" s="23" t="s">
        <v>128</v>
      </c>
      <c r="C15" s="23" t="s">
        <v>132</v>
      </c>
      <c r="D15" s="23">
        <v>0.38147200000000003</v>
      </c>
      <c r="E15" s="23" t="s">
        <v>52</v>
      </c>
      <c r="F15" s="23" t="s">
        <v>53</v>
      </c>
      <c r="G15" s="23" t="s">
        <v>24</v>
      </c>
      <c r="H15" s="23" t="s">
        <v>134</v>
      </c>
      <c r="I15" s="31">
        <v>2</v>
      </c>
      <c r="J15" s="36">
        <v>1</v>
      </c>
      <c r="K15" s="36">
        <v>6.9999999999999993E-2</v>
      </c>
      <c r="L15" s="32">
        <v>0.13999999999999999</v>
      </c>
    </row>
    <row r="16" spans="1:12" x14ac:dyDescent="0.2">
      <c r="A16" s="28" t="s">
        <v>149</v>
      </c>
      <c r="B16" s="29"/>
      <c r="C16" s="29"/>
      <c r="D16" s="29"/>
      <c r="E16" s="29"/>
      <c r="F16" s="29"/>
      <c r="G16" s="29"/>
      <c r="H16" s="29"/>
      <c r="I16" s="33">
        <v>34</v>
      </c>
      <c r="J16" s="37">
        <v>7</v>
      </c>
      <c r="K16" s="37">
        <v>0.27899200000000002</v>
      </c>
      <c r="L16" s="34">
        <v>0.90294400000000008</v>
      </c>
    </row>
  </sheetData>
  <mergeCells count="1">
    <mergeCell ref="A1:XFD9"/>
  </mergeCells>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L135"/>
  <sheetViews>
    <sheetView showGridLines="0" topLeftCell="A2" workbookViewId="0">
      <selection activeCell="B6" sqref="B6"/>
    </sheetView>
  </sheetViews>
  <sheetFormatPr defaultRowHeight="12.75" outlineLevelRow="1" x14ac:dyDescent="0.2"/>
  <cols>
    <col min="1" max="1" width="27.140625" customWidth="1"/>
    <col min="2" max="2" width="23.85546875" customWidth="1"/>
    <col min="3" max="3" width="19.28515625" customWidth="1"/>
    <col min="4" max="4" width="25" customWidth="1"/>
    <col min="5" max="5" width="21.7109375" customWidth="1"/>
    <col min="6" max="6" width="13.7109375" customWidth="1"/>
    <col min="7" max="7" width="11.140625" customWidth="1"/>
    <col min="8" max="8" width="10.28515625" customWidth="1"/>
    <col min="9" max="9" width="13.7109375" customWidth="1"/>
    <col min="10" max="10" width="4.5703125" customWidth="1"/>
    <col min="11" max="11" width="13.7109375" customWidth="1"/>
    <col min="12" max="12" width="30" customWidth="1"/>
    <col min="13" max="13" width="52.28515625" customWidth="1"/>
  </cols>
  <sheetData>
    <row r="1" spans="1:12" ht="1.35" customHeight="1" x14ac:dyDescent="0.2"/>
    <row r="2" spans="1:12" ht="42.75" x14ac:dyDescent="0.2">
      <c r="A2" s="1" t="s">
        <v>0</v>
      </c>
      <c r="B2" s="1" t="s">
        <v>1</v>
      </c>
      <c r="C2" s="2" t="s">
        <v>2</v>
      </c>
      <c r="D2" s="1" t="s">
        <v>3</v>
      </c>
      <c r="E2" s="2" t="s">
        <v>4</v>
      </c>
      <c r="F2" s="2" t="s">
        <v>5</v>
      </c>
      <c r="G2" s="1" t="s">
        <v>6</v>
      </c>
      <c r="H2" s="1" t="s">
        <v>7</v>
      </c>
      <c r="I2" s="1" t="s">
        <v>8</v>
      </c>
      <c r="J2" s="2" t="s">
        <v>9</v>
      </c>
      <c r="K2" s="1" t="s">
        <v>10</v>
      </c>
      <c r="L2" s="1" t="s">
        <v>11</v>
      </c>
    </row>
    <row r="3" spans="1:12" ht="38.25" x14ac:dyDescent="0.2">
      <c r="A3" s="15" t="s">
        <v>12</v>
      </c>
      <c r="B3" s="5" t="s">
        <v>13</v>
      </c>
      <c r="C3" s="20" t="s">
        <v>14</v>
      </c>
      <c r="D3" s="5" t="s">
        <v>15</v>
      </c>
      <c r="E3" s="7" t="s">
        <v>16</v>
      </c>
      <c r="F3" s="7" t="s">
        <v>5</v>
      </c>
      <c r="G3" s="8">
        <v>414</v>
      </c>
      <c r="H3" s="6" t="s">
        <v>7</v>
      </c>
      <c r="I3" s="8">
        <v>15</v>
      </c>
      <c r="J3" s="21">
        <v>0.66085199999999999</v>
      </c>
      <c r="K3" s="9">
        <v>16.68646</v>
      </c>
      <c r="L3" s="10" t="s">
        <v>12</v>
      </c>
    </row>
    <row r="4" spans="1:12" ht="25.5" outlineLevel="1" collapsed="1" x14ac:dyDescent="0.2">
      <c r="A4" s="15" t="s">
        <v>12</v>
      </c>
      <c r="B4" s="15" t="s">
        <v>13</v>
      </c>
      <c r="C4" s="17" t="s">
        <v>14</v>
      </c>
      <c r="D4" s="15" t="s">
        <v>15</v>
      </c>
      <c r="E4" s="11" t="s">
        <v>17</v>
      </c>
      <c r="F4" s="11" t="s">
        <v>18</v>
      </c>
      <c r="G4" s="12">
        <v>10</v>
      </c>
      <c r="H4" s="13" t="s">
        <v>19</v>
      </c>
      <c r="I4" s="12">
        <v>1</v>
      </c>
      <c r="J4" s="22">
        <v>1.7248000000000003E-2</v>
      </c>
      <c r="K4" s="14">
        <v>0.17248000000000002</v>
      </c>
      <c r="L4" s="13" t="s">
        <v>12</v>
      </c>
    </row>
    <row r="5" spans="1:12" ht="25.5" outlineLevel="1" collapsed="1" x14ac:dyDescent="0.2">
      <c r="A5" s="15" t="s">
        <v>12</v>
      </c>
      <c r="B5" s="15" t="s">
        <v>13</v>
      </c>
      <c r="C5" s="17" t="s">
        <v>14</v>
      </c>
      <c r="D5" s="15" t="s">
        <v>15</v>
      </c>
      <c r="E5" s="11" t="s">
        <v>17</v>
      </c>
      <c r="F5" s="11" t="s">
        <v>18</v>
      </c>
      <c r="G5" s="12">
        <v>100</v>
      </c>
      <c r="H5" s="13" t="s">
        <v>19</v>
      </c>
      <c r="I5" s="12">
        <v>1</v>
      </c>
      <c r="J5" s="22">
        <v>1.7248000000000003E-2</v>
      </c>
      <c r="K5" s="14">
        <v>1.7248000000000003</v>
      </c>
      <c r="L5" s="13" t="s">
        <v>12</v>
      </c>
    </row>
    <row r="6" spans="1:12" ht="38.25" outlineLevel="1" collapsed="1" x14ac:dyDescent="0.2">
      <c r="A6" s="15" t="s">
        <v>12</v>
      </c>
      <c r="B6" s="15" t="s">
        <v>13</v>
      </c>
      <c r="C6" s="17" t="s">
        <v>14</v>
      </c>
      <c r="D6" s="15" t="s">
        <v>15</v>
      </c>
      <c r="E6" s="11" t="s">
        <v>20</v>
      </c>
      <c r="F6" s="11" t="s">
        <v>21</v>
      </c>
      <c r="G6" s="12">
        <v>5</v>
      </c>
      <c r="H6" s="13" t="s">
        <v>19</v>
      </c>
      <c r="I6" s="12">
        <v>1</v>
      </c>
      <c r="J6" s="22">
        <v>5.1155999999999993E-2</v>
      </c>
      <c r="K6" s="14">
        <v>0.25577999999999995</v>
      </c>
      <c r="L6" s="13" t="s">
        <v>12</v>
      </c>
    </row>
    <row r="7" spans="1:12" ht="51" outlineLevel="1" collapsed="1" x14ac:dyDescent="0.2">
      <c r="A7" s="15" t="s">
        <v>12</v>
      </c>
      <c r="B7" s="15" t="s">
        <v>13</v>
      </c>
      <c r="C7" s="17" t="s">
        <v>14</v>
      </c>
      <c r="D7" s="15" t="s">
        <v>15</v>
      </c>
      <c r="E7" s="11" t="s">
        <v>22</v>
      </c>
      <c r="F7" s="11" t="s">
        <v>23</v>
      </c>
      <c r="G7" s="12">
        <v>60</v>
      </c>
      <c r="H7" s="13" t="s">
        <v>24</v>
      </c>
      <c r="I7" s="12">
        <v>1</v>
      </c>
      <c r="J7" s="22">
        <v>3.2000000000000008E-2</v>
      </c>
      <c r="K7" s="14">
        <v>1.9200000000000004</v>
      </c>
      <c r="L7" s="13" t="s">
        <v>12</v>
      </c>
    </row>
    <row r="8" spans="1:12" ht="38.25" outlineLevel="1" collapsed="1" x14ac:dyDescent="0.2">
      <c r="A8" s="15" t="s">
        <v>12</v>
      </c>
      <c r="B8" s="15" t="s">
        <v>13</v>
      </c>
      <c r="C8" s="17" t="s">
        <v>14</v>
      </c>
      <c r="D8" s="15" t="s">
        <v>15</v>
      </c>
      <c r="E8" s="11" t="s">
        <v>25</v>
      </c>
      <c r="F8" s="11" t="s">
        <v>26</v>
      </c>
      <c r="G8" s="12">
        <v>1</v>
      </c>
      <c r="H8" s="13" t="s">
        <v>19</v>
      </c>
      <c r="I8" s="12">
        <v>1</v>
      </c>
      <c r="J8" s="22">
        <v>2.7E-2</v>
      </c>
      <c r="K8" s="14">
        <v>2.7E-2</v>
      </c>
      <c r="L8" s="13" t="s">
        <v>12</v>
      </c>
    </row>
    <row r="9" spans="1:12" ht="38.25" outlineLevel="1" collapsed="1" x14ac:dyDescent="0.2">
      <c r="A9" s="15" t="s">
        <v>12</v>
      </c>
      <c r="B9" s="15" t="s">
        <v>13</v>
      </c>
      <c r="C9" s="17" t="s">
        <v>14</v>
      </c>
      <c r="D9" s="15" t="s">
        <v>15</v>
      </c>
      <c r="E9" s="11" t="s">
        <v>25</v>
      </c>
      <c r="F9" s="11" t="s">
        <v>26</v>
      </c>
      <c r="G9" s="12">
        <v>20</v>
      </c>
      <c r="H9" s="13" t="s">
        <v>19</v>
      </c>
      <c r="I9" s="12">
        <v>1</v>
      </c>
      <c r="J9" s="22">
        <v>2.7E-2</v>
      </c>
      <c r="K9" s="14">
        <v>0.54</v>
      </c>
      <c r="L9" s="13" t="s">
        <v>12</v>
      </c>
    </row>
    <row r="10" spans="1:12" ht="38.25" outlineLevel="1" collapsed="1" x14ac:dyDescent="0.2">
      <c r="A10" s="15" t="s">
        <v>12</v>
      </c>
      <c r="B10" s="15" t="s">
        <v>13</v>
      </c>
      <c r="C10" s="17" t="s">
        <v>14</v>
      </c>
      <c r="D10" s="15" t="s">
        <v>15</v>
      </c>
      <c r="E10" s="11" t="s">
        <v>27</v>
      </c>
      <c r="F10" s="11" t="s">
        <v>28</v>
      </c>
      <c r="G10" s="12">
        <v>2</v>
      </c>
      <c r="H10" s="13" t="s">
        <v>24</v>
      </c>
      <c r="I10" s="12">
        <v>1</v>
      </c>
      <c r="J10" s="22">
        <v>0.05</v>
      </c>
      <c r="K10" s="14">
        <v>0.1</v>
      </c>
      <c r="L10" s="13" t="s">
        <v>12</v>
      </c>
    </row>
    <row r="11" spans="1:12" ht="38.25" outlineLevel="1" collapsed="1" x14ac:dyDescent="0.2">
      <c r="A11" s="15" t="s">
        <v>12</v>
      </c>
      <c r="B11" s="15" t="s">
        <v>13</v>
      </c>
      <c r="C11" s="17" t="s">
        <v>14</v>
      </c>
      <c r="D11" s="15" t="s">
        <v>15</v>
      </c>
      <c r="E11" s="11" t="s">
        <v>27</v>
      </c>
      <c r="F11" s="11" t="s">
        <v>28</v>
      </c>
      <c r="G11" s="12">
        <v>40</v>
      </c>
      <c r="H11" s="13" t="s">
        <v>24</v>
      </c>
      <c r="I11" s="12">
        <v>1</v>
      </c>
      <c r="J11" s="22">
        <v>0.05</v>
      </c>
      <c r="K11" s="14">
        <v>2</v>
      </c>
      <c r="L11" s="13" t="s">
        <v>12</v>
      </c>
    </row>
    <row r="12" spans="1:12" ht="38.25" outlineLevel="1" collapsed="1" x14ac:dyDescent="0.2">
      <c r="A12" s="15" t="s">
        <v>12</v>
      </c>
      <c r="B12" s="15" t="s">
        <v>13</v>
      </c>
      <c r="C12" s="17" t="s">
        <v>14</v>
      </c>
      <c r="D12" s="15" t="s">
        <v>15</v>
      </c>
      <c r="E12" s="11" t="s">
        <v>29</v>
      </c>
      <c r="F12" s="11" t="s">
        <v>30</v>
      </c>
      <c r="G12" s="12">
        <v>2</v>
      </c>
      <c r="H12" s="13" t="s">
        <v>24</v>
      </c>
      <c r="I12" s="12">
        <v>1</v>
      </c>
      <c r="J12" s="22">
        <v>5.3999999999999999E-2</v>
      </c>
      <c r="K12" s="14">
        <v>0.108</v>
      </c>
      <c r="L12" s="13" t="s">
        <v>12</v>
      </c>
    </row>
    <row r="13" spans="1:12" ht="38.25" outlineLevel="1" collapsed="1" x14ac:dyDescent="0.2">
      <c r="A13" s="15" t="s">
        <v>12</v>
      </c>
      <c r="B13" s="15" t="s">
        <v>13</v>
      </c>
      <c r="C13" s="17" t="s">
        <v>14</v>
      </c>
      <c r="D13" s="15" t="s">
        <v>15</v>
      </c>
      <c r="E13" s="11" t="s">
        <v>29</v>
      </c>
      <c r="F13" s="11" t="s">
        <v>30</v>
      </c>
      <c r="G13" s="12">
        <v>40</v>
      </c>
      <c r="H13" s="13" t="s">
        <v>24</v>
      </c>
      <c r="I13" s="12">
        <v>1</v>
      </c>
      <c r="J13" s="22">
        <v>5.3999999999999999E-2</v>
      </c>
      <c r="K13" s="14">
        <v>2.16</v>
      </c>
      <c r="L13" s="13" t="s">
        <v>12</v>
      </c>
    </row>
    <row r="14" spans="1:12" ht="38.25" outlineLevel="1" collapsed="1" x14ac:dyDescent="0.2">
      <c r="A14" s="15" t="s">
        <v>12</v>
      </c>
      <c r="B14" s="15" t="s">
        <v>13</v>
      </c>
      <c r="C14" s="17" t="s">
        <v>14</v>
      </c>
      <c r="D14" s="15" t="s">
        <v>15</v>
      </c>
      <c r="E14" s="11" t="s">
        <v>31</v>
      </c>
      <c r="F14" s="11" t="s">
        <v>32</v>
      </c>
      <c r="G14" s="12">
        <v>20</v>
      </c>
      <c r="H14" s="13" t="s">
        <v>24</v>
      </c>
      <c r="I14" s="12">
        <v>1</v>
      </c>
      <c r="J14" s="22">
        <v>4.8000000000000008E-2</v>
      </c>
      <c r="K14" s="14">
        <v>0.96000000000000019</v>
      </c>
      <c r="L14" s="13" t="s">
        <v>12</v>
      </c>
    </row>
    <row r="15" spans="1:12" ht="25.5" outlineLevel="1" collapsed="1" x14ac:dyDescent="0.2">
      <c r="A15" s="15" t="s">
        <v>12</v>
      </c>
      <c r="B15" s="15" t="s">
        <v>13</v>
      </c>
      <c r="C15" s="17" t="s">
        <v>14</v>
      </c>
      <c r="D15" s="15" t="s">
        <v>15</v>
      </c>
      <c r="E15" s="11" t="s">
        <v>33</v>
      </c>
      <c r="F15" s="11" t="s">
        <v>34</v>
      </c>
      <c r="G15" s="12">
        <v>4</v>
      </c>
      <c r="H15" s="13" t="s">
        <v>24</v>
      </c>
      <c r="I15" s="12">
        <v>1</v>
      </c>
      <c r="J15" s="22">
        <v>5.7599999999999998E-2</v>
      </c>
      <c r="K15" s="14">
        <v>0.23039999999999999</v>
      </c>
      <c r="L15" s="13" t="s">
        <v>12</v>
      </c>
    </row>
    <row r="16" spans="1:12" ht="25.5" outlineLevel="1" collapsed="1" x14ac:dyDescent="0.2">
      <c r="A16" s="15" t="s">
        <v>12</v>
      </c>
      <c r="B16" s="15" t="s">
        <v>13</v>
      </c>
      <c r="C16" s="17" t="s">
        <v>14</v>
      </c>
      <c r="D16" s="15" t="s">
        <v>15</v>
      </c>
      <c r="E16" s="11" t="s">
        <v>33</v>
      </c>
      <c r="F16" s="11" t="s">
        <v>34</v>
      </c>
      <c r="G16" s="12">
        <v>80</v>
      </c>
      <c r="H16" s="13" t="s">
        <v>24</v>
      </c>
      <c r="I16" s="12">
        <v>1</v>
      </c>
      <c r="J16" s="22">
        <v>5.7599999999999998E-2</v>
      </c>
      <c r="K16" s="14">
        <v>4.6079999999999997</v>
      </c>
      <c r="L16" s="13" t="s">
        <v>12</v>
      </c>
    </row>
    <row r="17" spans="1:12" ht="25.5" outlineLevel="1" collapsed="1" x14ac:dyDescent="0.2">
      <c r="A17" s="15" t="s">
        <v>12</v>
      </c>
      <c r="B17" s="15" t="s">
        <v>13</v>
      </c>
      <c r="C17" s="17" t="s">
        <v>14</v>
      </c>
      <c r="D17" s="15" t="s">
        <v>15</v>
      </c>
      <c r="E17" s="11" t="s">
        <v>35</v>
      </c>
      <c r="F17" s="11" t="s">
        <v>36</v>
      </c>
      <c r="G17" s="12">
        <v>20</v>
      </c>
      <c r="H17" s="13" t="s">
        <v>24</v>
      </c>
      <c r="I17" s="12">
        <v>1</v>
      </c>
      <c r="J17" s="22">
        <v>6.9999999999999993E-2</v>
      </c>
      <c r="K17" s="14">
        <v>1.4</v>
      </c>
      <c r="L17" s="13" t="s">
        <v>12</v>
      </c>
    </row>
    <row r="18" spans="1:12" ht="38.25" outlineLevel="1" collapsed="1" x14ac:dyDescent="0.2">
      <c r="A18" s="16" t="s">
        <v>12</v>
      </c>
      <c r="B18" s="16" t="s">
        <v>13</v>
      </c>
      <c r="C18" s="18" t="s">
        <v>14</v>
      </c>
      <c r="D18" s="16" t="s">
        <v>15</v>
      </c>
      <c r="E18" s="11" t="s">
        <v>37</v>
      </c>
      <c r="F18" s="11" t="s">
        <v>38</v>
      </c>
      <c r="G18" s="12">
        <v>10</v>
      </c>
      <c r="H18" s="13" t="s">
        <v>24</v>
      </c>
      <c r="I18" s="12">
        <v>1</v>
      </c>
      <c r="J18" s="22">
        <v>4.8000000000000008E-2</v>
      </c>
      <c r="K18" s="14">
        <v>0.48000000000000009</v>
      </c>
      <c r="L18" s="13" t="s">
        <v>12</v>
      </c>
    </row>
    <row r="19" spans="1:12" ht="38.25" x14ac:dyDescent="0.2">
      <c r="A19" s="5" t="s">
        <v>39</v>
      </c>
      <c r="B19" s="3" t="s">
        <v>13</v>
      </c>
      <c r="C19" s="19" t="s">
        <v>14</v>
      </c>
      <c r="D19" s="4">
        <v>8.454460000000001</v>
      </c>
      <c r="E19" s="5" t="s">
        <v>37</v>
      </c>
      <c r="F19" s="5" t="s">
        <v>38</v>
      </c>
      <c r="G19" s="3">
        <v>10</v>
      </c>
      <c r="H19" s="3" t="s">
        <v>24</v>
      </c>
      <c r="I19" s="3">
        <v>1</v>
      </c>
      <c r="J19" s="5">
        <v>4.8000000000000008E-2</v>
      </c>
      <c r="K19" s="3">
        <v>0.48000000000000009</v>
      </c>
      <c r="L19" s="3" t="s">
        <v>39</v>
      </c>
    </row>
    <row r="20" spans="1:12" ht="12.75" customHeight="1" x14ac:dyDescent="0.2">
      <c r="A20" s="15" t="s">
        <v>39</v>
      </c>
      <c r="B20" s="5" t="s">
        <v>40</v>
      </c>
      <c r="C20" s="20" t="s">
        <v>41</v>
      </c>
      <c r="D20" s="5" t="s">
        <v>42</v>
      </c>
      <c r="E20" s="7" t="s">
        <v>43</v>
      </c>
      <c r="F20" s="7" t="s">
        <v>38</v>
      </c>
      <c r="G20" s="8">
        <v>136</v>
      </c>
      <c r="H20" s="6" t="s">
        <v>24</v>
      </c>
      <c r="I20" s="8">
        <v>7</v>
      </c>
      <c r="J20" s="21">
        <v>0.47751200000000005</v>
      </c>
      <c r="K20" s="9">
        <v>8.454460000000001</v>
      </c>
      <c r="L20" s="10" t="s">
        <v>39</v>
      </c>
    </row>
    <row r="21" spans="1:12" ht="38.25" outlineLevel="1" collapsed="1" x14ac:dyDescent="0.2">
      <c r="A21" s="15" t="s">
        <v>39</v>
      </c>
      <c r="B21" s="15" t="s">
        <v>40</v>
      </c>
      <c r="C21" s="17" t="s">
        <v>41</v>
      </c>
      <c r="D21" s="15" t="s">
        <v>42</v>
      </c>
      <c r="E21" s="11" t="s">
        <v>44</v>
      </c>
      <c r="F21" s="11" t="s">
        <v>45</v>
      </c>
      <c r="G21" s="12">
        <v>5</v>
      </c>
      <c r="H21" s="13" t="s">
        <v>19</v>
      </c>
      <c r="I21" s="12">
        <v>1</v>
      </c>
      <c r="J21" s="22">
        <v>5.6672000000000007E-2</v>
      </c>
      <c r="K21" s="14">
        <v>0.28336000000000006</v>
      </c>
      <c r="L21" s="13" t="s">
        <v>39</v>
      </c>
    </row>
    <row r="22" spans="1:12" ht="38.25" outlineLevel="1" collapsed="1" x14ac:dyDescent="0.2">
      <c r="A22" s="15" t="s">
        <v>39</v>
      </c>
      <c r="B22" s="15" t="s">
        <v>40</v>
      </c>
      <c r="C22" s="17" t="s">
        <v>41</v>
      </c>
      <c r="D22" s="15" t="s">
        <v>42</v>
      </c>
      <c r="E22" s="11" t="s">
        <v>46</v>
      </c>
      <c r="F22" s="11" t="s">
        <v>47</v>
      </c>
      <c r="G22" s="12">
        <v>60</v>
      </c>
      <c r="H22" s="13" t="s">
        <v>19</v>
      </c>
      <c r="I22" s="12">
        <v>1</v>
      </c>
      <c r="J22" s="22">
        <v>5.2920000000000002E-2</v>
      </c>
      <c r="K22" s="14">
        <v>3.1752000000000002</v>
      </c>
      <c r="L22" s="13" t="s">
        <v>39</v>
      </c>
    </row>
    <row r="23" spans="1:12" ht="38.25" outlineLevel="1" collapsed="1" x14ac:dyDescent="0.2">
      <c r="A23" s="15" t="s">
        <v>39</v>
      </c>
      <c r="B23" s="15" t="s">
        <v>40</v>
      </c>
      <c r="C23" s="17" t="s">
        <v>41</v>
      </c>
      <c r="D23" s="15" t="s">
        <v>42</v>
      </c>
      <c r="E23" s="11" t="s">
        <v>48</v>
      </c>
      <c r="F23" s="11" t="s">
        <v>49</v>
      </c>
      <c r="G23" s="12">
        <v>20</v>
      </c>
      <c r="H23" s="13" t="s">
        <v>19</v>
      </c>
      <c r="I23" s="12">
        <v>1</v>
      </c>
      <c r="J23" s="22">
        <v>5.2920000000000002E-2</v>
      </c>
      <c r="K23" s="14">
        <v>1.0584</v>
      </c>
      <c r="L23" s="13" t="s">
        <v>39</v>
      </c>
    </row>
    <row r="24" spans="1:12" ht="51" outlineLevel="1" collapsed="1" x14ac:dyDescent="0.2">
      <c r="A24" s="15" t="s">
        <v>39</v>
      </c>
      <c r="B24" s="15" t="s">
        <v>40</v>
      </c>
      <c r="C24" s="17" t="s">
        <v>41</v>
      </c>
      <c r="D24" s="15" t="s">
        <v>42</v>
      </c>
      <c r="E24" s="11" t="s">
        <v>50</v>
      </c>
      <c r="F24" s="11" t="s">
        <v>51</v>
      </c>
      <c r="G24" s="12">
        <v>1</v>
      </c>
      <c r="H24" s="13" t="s">
        <v>24</v>
      </c>
      <c r="I24" s="12">
        <v>1</v>
      </c>
      <c r="J24" s="22">
        <v>8.7499999999999994E-2</v>
      </c>
      <c r="K24" s="14">
        <v>8.7499999999999994E-2</v>
      </c>
      <c r="L24" s="13" t="s">
        <v>39</v>
      </c>
    </row>
    <row r="25" spans="1:12" ht="51" outlineLevel="1" collapsed="1" x14ac:dyDescent="0.2">
      <c r="A25" s="15" t="s">
        <v>39</v>
      </c>
      <c r="B25" s="15" t="s">
        <v>40</v>
      </c>
      <c r="C25" s="17" t="s">
        <v>41</v>
      </c>
      <c r="D25" s="15" t="s">
        <v>42</v>
      </c>
      <c r="E25" s="11" t="s">
        <v>50</v>
      </c>
      <c r="F25" s="11" t="s">
        <v>51</v>
      </c>
      <c r="G25" s="12">
        <v>20</v>
      </c>
      <c r="H25" s="13" t="s">
        <v>24</v>
      </c>
      <c r="I25" s="12">
        <v>1</v>
      </c>
      <c r="J25" s="22">
        <v>8.7499999999999994E-2</v>
      </c>
      <c r="K25" s="14">
        <v>1.75</v>
      </c>
      <c r="L25" s="13" t="s">
        <v>39</v>
      </c>
    </row>
    <row r="26" spans="1:12" ht="25.5" outlineLevel="1" collapsed="1" x14ac:dyDescent="0.2">
      <c r="A26" s="15" t="s">
        <v>39</v>
      </c>
      <c r="B26" s="15" t="s">
        <v>40</v>
      </c>
      <c r="C26" s="17" t="s">
        <v>41</v>
      </c>
      <c r="D26" s="15" t="s">
        <v>42</v>
      </c>
      <c r="E26" s="11" t="s">
        <v>35</v>
      </c>
      <c r="F26" s="11" t="s">
        <v>36</v>
      </c>
      <c r="G26" s="12">
        <v>10</v>
      </c>
      <c r="H26" s="13" t="s">
        <v>24</v>
      </c>
      <c r="I26" s="12">
        <v>1</v>
      </c>
      <c r="J26" s="22">
        <v>6.9999999999999993E-2</v>
      </c>
      <c r="K26" s="14">
        <v>0.7</v>
      </c>
      <c r="L26" s="13" t="s">
        <v>39</v>
      </c>
    </row>
    <row r="27" spans="1:12" ht="25.5" outlineLevel="1" collapsed="1" x14ac:dyDescent="0.2">
      <c r="A27" s="16" t="s">
        <v>39</v>
      </c>
      <c r="B27" s="16" t="s">
        <v>40</v>
      </c>
      <c r="C27" s="18" t="s">
        <v>41</v>
      </c>
      <c r="D27" s="16" t="s">
        <v>42</v>
      </c>
      <c r="E27" s="11" t="s">
        <v>52</v>
      </c>
      <c r="F27" s="11" t="s">
        <v>53</v>
      </c>
      <c r="G27" s="12">
        <v>20</v>
      </c>
      <c r="H27" s="13" t="s">
        <v>24</v>
      </c>
      <c r="I27" s="12">
        <v>1</v>
      </c>
      <c r="J27" s="22">
        <v>6.9999999999999993E-2</v>
      </c>
      <c r="K27" s="14">
        <v>1.4</v>
      </c>
      <c r="L27" s="13" t="s">
        <v>39</v>
      </c>
    </row>
    <row r="28" spans="1:12" ht="38.25" x14ac:dyDescent="0.2">
      <c r="A28" s="5" t="s">
        <v>54</v>
      </c>
      <c r="B28" s="3" t="s">
        <v>40</v>
      </c>
      <c r="C28" s="19" t="s">
        <v>41</v>
      </c>
      <c r="D28" s="4">
        <v>5.8651900000000001</v>
      </c>
      <c r="E28" s="5" t="s">
        <v>52</v>
      </c>
      <c r="F28" s="5" t="s">
        <v>53</v>
      </c>
      <c r="G28" s="3">
        <v>20</v>
      </c>
      <c r="H28" s="3" t="s">
        <v>24</v>
      </c>
      <c r="I28" s="3">
        <v>1</v>
      </c>
      <c r="J28" s="5">
        <v>6.9999999999999993E-2</v>
      </c>
      <c r="K28" s="3">
        <v>1.4</v>
      </c>
      <c r="L28" s="3" t="s">
        <v>54</v>
      </c>
    </row>
    <row r="29" spans="1:12" ht="38.25" x14ac:dyDescent="0.2">
      <c r="A29" s="15" t="s">
        <v>54</v>
      </c>
      <c r="B29" s="5" t="s">
        <v>55</v>
      </c>
      <c r="C29" s="20" t="s">
        <v>56</v>
      </c>
      <c r="D29" s="5" t="s">
        <v>57</v>
      </c>
      <c r="E29" s="7" t="s">
        <v>58</v>
      </c>
      <c r="F29" s="7" t="s">
        <v>53</v>
      </c>
      <c r="G29" s="8">
        <v>8</v>
      </c>
      <c r="H29" s="6" t="s">
        <v>24</v>
      </c>
      <c r="I29" s="8">
        <v>7</v>
      </c>
      <c r="J29" s="21">
        <v>0.37032599999999999</v>
      </c>
      <c r="K29" s="9">
        <v>0.44032599999999994</v>
      </c>
      <c r="L29" s="10" t="s">
        <v>54</v>
      </c>
    </row>
    <row r="30" spans="1:12" ht="38.25" outlineLevel="1" collapsed="1" x14ac:dyDescent="0.2">
      <c r="A30" s="15" t="s">
        <v>54</v>
      </c>
      <c r="B30" s="15" t="s">
        <v>55</v>
      </c>
      <c r="C30" s="17" t="s">
        <v>56</v>
      </c>
      <c r="D30" s="15" t="s">
        <v>57</v>
      </c>
      <c r="E30" s="11" t="s">
        <v>59</v>
      </c>
      <c r="F30" s="11" t="s">
        <v>60</v>
      </c>
      <c r="G30" s="12">
        <v>1</v>
      </c>
      <c r="H30" s="13" t="s">
        <v>19</v>
      </c>
      <c r="I30" s="12">
        <v>1</v>
      </c>
      <c r="J30" s="22">
        <v>3.9885999999999998E-2</v>
      </c>
      <c r="K30" s="14">
        <v>3.9885999999999998E-2</v>
      </c>
      <c r="L30" s="13" t="s">
        <v>54</v>
      </c>
    </row>
    <row r="31" spans="1:12" ht="38.25" outlineLevel="1" collapsed="1" x14ac:dyDescent="0.2">
      <c r="A31" s="15" t="s">
        <v>54</v>
      </c>
      <c r="B31" s="15" t="s">
        <v>55</v>
      </c>
      <c r="C31" s="17" t="s">
        <v>56</v>
      </c>
      <c r="D31" s="15" t="s">
        <v>57</v>
      </c>
      <c r="E31" s="11" t="s">
        <v>61</v>
      </c>
      <c r="F31" s="11" t="s">
        <v>62</v>
      </c>
      <c r="G31" s="12">
        <v>1</v>
      </c>
      <c r="H31" s="13" t="s">
        <v>19</v>
      </c>
      <c r="I31" s="12">
        <v>1</v>
      </c>
      <c r="J31" s="22">
        <v>5.2920000000000002E-2</v>
      </c>
      <c r="K31" s="14">
        <v>5.2920000000000002E-2</v>
      </c>
      <c r="L31" s="13" t="s">
        <v>54</v>
      </c>
    </row>
    <row r="32" spans="1:12" ht="38.25" outlineLevel="1" collapsed="1" x14ac:dyDescent="0.2">
      <c r="A32" s="15" t="s">
        <v>54</v>
      </c>
      <c r="B32" s="15" t="s">
        <v>55</v>
      </c>
      <c r="C32" s="17" t="s">
        <v>56</v>
      </c>
      <c r="D32" s="15" t="s">
        <v>57</v>
      </c>
      <c r="E32" s="11" t="s">
        <v>63</v>
      </c>
      <c r="F32" s="11" t="s">
        <v>64</v>
      </c>
      <c r="G32" s="12">
        <v>1</v>
      </c>
      <c r="H32" s="13" t="s">
        <v>19</v>
      </c>
      <c r="I32" s="12">
        <v>1</v>
      </c>
      <c r="J32" s="22">
        <v>5.2920000000000002E-2</v>
      </c>
      <c r="K32" s="14">
        <v>5.2920000000000002E-2</v>
      </c>
      <c r="L32" s="13" t="s">
        <v>54</v>
      </c>
    </row>
    <row r="33" spans="1:12" ht="38.25" outlineLevel="1" collapsed="1" x14ac:dyDescent="0.2">
      <c r="A33" s="15" t="s">
        <v>54</v>
      </c>
      <c r="B33" s="15" t="s">
        <v>55</v>
      </c>
      <c r="C33" s="17" t="s">
        <v>56</v>
      </c>
      <c r="D33" s="15" t="s">
        <v>57</v>
      </c>
      <c r="E33" s="11" t="s">
        <v>25</v>
      </c>
      <c r="F33" s="11" t="s">
        <v>26</v>
      </c>
      <c r="G33" s="12">
        <v>1</v>
      </c>
      <c r="H33" s="13" t="s">
        <v>19</v>
      </c>
      <c r="I33" s="12">
        <v>1</v>
      </c>
      <c r="J33" s="22">
        <v>2.7E-2</v>
      </c>
      <c r="K33" s="14">
        <v>2.7E-2</v>
      </c>
      <c r="L33" s="13" t="s">
        <v>54</v>
      </c>
    </row>
    <row r="34" spans="1:12" ht="25.5" outlineLevel="1" collapsed="1" x14ac:dyDescent="0.2">
      <c r="A34" s="15" t="s">
        <v>54</v>
      </c>
      <c r="B34" s="15" t="s">
        <v>55</v>
      </c>
      <c r="C34" s="17" t="s">
        <v>56</v>
      </c>
      <c r="D34" s="15" t="s">
        <v>57</v>
      </c>
      <c r="E34" s="11" t="s">
        <v>33</v>
      </c>
      <c r="F34" s="11" t="s">
        <v>34</v>
      </c>
      <c r="G34" s="12">
        <v>1</v>
      </c>
      <c r="H34" s="13" t="s">
        <v>24</v>
      </c>
      <c r="I34" s="12">
        <v>1</v>
      </c>
      <c r="J34" s="22">
        <v>5.7599999999999998E-2</v>
      </c>
      <c r="K34" s="14">
        <v>5.7599999999999998E-2</v>
      </c>
      <c r="L34" s="13" t="s">
        <v>54</v>
      </c>
    </row>
    <row r="35" spans="1:12" ht="25.5" outlineLevel="1" collapsed="1" x14ac:dyDescent="0.2">
      <c r="A35" s="15" t="s">
        <v>54</v>
      </c>
      <c r="B35" s="15" t="s">
        <v>55</v>
      </c>
      <c r="C35" s="17" t="s">
        <v>56</v>
      </c>
      <c r="D35" s="15" t="s">
        <v>57</v>
      </c>
      <c r="E35" s="11" t="s">
        <v>35</v>
      </c>
      <c r="F35" s="11" t="s">
        <v>36</v>
      </c>
      <c r="G35" s="12">
        <v>2</v>
      </c>
      <c r="H35" s="13" t="s">
        <v>24</v>
      </c>
      <c r="I35" s="12">
        <v>1</v>
      </c>
      <c r="J35" s="22">
        <v>6.9999999999999993E-2</v>
      </c>
      <c r="K35" s="14">
        <v>0.13999999999999999</v>
      </c>
      <c r="L35" s="13" t="s">
        <v>54</v>
      </c>
    </row>
    <row r="36" spans="1:12" ht="25.5" outlineLevel="1" collapsed="1" x14ac:dyDescent="0.2">
      <c r="A36" s="15" t="s">
        <v>54</v>
      </c>
      <c r="B36" s="16" t="s">
        <v>55</v>
      </c>
      <c r="C36" s="18" t="s">
        <v>56</v>
      </c>
      <c r="D36" s="16" t="s">
        <v>57</v>
      </c>
      <c r="E36" s="11" t="s">
        <v>52</v>
      </c>
      <c r="F36" s="11" t="s">
        <v>53</v>
      </c>
      <c r="G36" s="12">
        <v>1</v>
      </c>
      <c r="H36" s="13" t="s">
        <v>24</v>
      </c>
      <c r="I36" s="12">
        <v>1</v>
      </c>
      <c r="J36" s="22">
        <v>6.9999999999999993E-2</v>
      </c>
      <c r="K36" s="14">
        <v>6.9999999999999993E-2</v>
      </c>
      <c r="L36" s="13" t="s">
        <v>54</v>
      </c>
    </row>
    <row r="37" spans="1:12" ht="12.75" customHeight="1" x14ac:dyDescent="0.2">
      <c r="A37" s="15" t="s">
        <v>54</v>
      </c>
      <c r="B37" s="5" t="s">
        <v>65</v>
      </c>
      <c r="C37" s="20" t="s">
        <v>66</v>
      </c>
      <c r="D37" s="5" t="s">
        <v>67</v>
      </c>
      <c r="E37" s="7" t="s">
        <v>68</v>
      </c>
      <c r="F37" s="7" t="s">
        <v>53</v>
      </c>
      <c r="G37" s="8">
        <v>62</v>
      </c>
      <c r="H37" s="6" t="s">
        <v>24</v>
      </c>
      <c r="I37" s="8">
        <v>14</v>
      </c>
      <c r="J37" s="21">
        <v>0.71692200000000006</v>
      </c>
      <c r="K37" s="9">
        <v>3.0295180000000004</v>
      </c>
      <c r="L37" s="10" t="s">
        <v>54</v>
      </c>
    </row>
    <row r="38" spans="1:12" ht="38.25" outlineLevel="1" collapsed="1" x14ac:dyDescent="0.2">
      <c r="A38" s="15" t="s">
        <v>54</v>
      </c>
      <c r="B38" s="15" t="s">
        <v>65</v>
      </c>
      <c r="C38" s="17" t="s">
        <v>66</v>
      </c>
      <c r="D38" s="15" t="s">
        <v>67</v>
      </c>
      <c r="E38" s="11" t="s">
        <v>69</v>
      </c>
      <c r="F38" s="11" t="s">
        <v>70</v>
      </c>
      <c r="G38" s="12">
        <v>2</v>
      </c>
      <c r="H38" s="13" t="s">
        <v>19</v>
      </c>
      <c r="I38" s="12">
        <v>1</v>
      </c>
      <c r="J38" s="22">
        <v>5.1155999999999993E-2</v>
      </c>
      <c r="K38" s="14">
        <v>0.10231199999999999</v>
      </c>
      <c r="L38" s="13" t="s">
        <v>54</v>
      </c>
    </row>
    <row r="39" spans="1:12" ht="38.25" outlineLevel="1" collapsed="1" x14ac:dyDescent="0.2">
      <c r="A39" s="15" t="s">
        <v>54</v>
      </c>
      <c r="B39" s="15" t="s">
        <v>65</v>
      </c>
      <c r="C39" s="17" t="s">
        <v>66</v>
      </c>
      <c r="D39" s="15" t="s">
        <v>67</v>
      </c>
      <c r="E39" s="11" t="s">
        <v>59</v>
      </c>
      <c r="F39" s="11" t="s">
        <v>60</v>
      </c>
      <c r="G39" s="12">
        <v>1</v>
      </c>
      <c r="H39" s="13" t="s">
        <v>19</v>
      </c>
      <c r="I39" s="12">
        <v>1</v>
      </c>
      <c r="J39" s="22">
        <v>3.9885999999999998E-2</v>
      </c>
      <c r="K39" s="14">
        <v>3.9885999999999998E-2</v>
      </c>
      <c r="L39" s="13" t="s">
        <v>54</v>
      </c>
    </row>
    <row r="40" spans="1:12" ht="25.5" outlineLevel="1" collapsed="1" x14ac:dyDescent="0.2">
      <c r="A40" s="15" t="s">
        <v>54</v>
      </c>
      <c r="B40" s="15" t="s">
        <v>65</v>
      </c>
      <c r="C40" s="17" t="s">
        <v>66</v>
      </c>
      <c r="D40" s="15" t="s">
        <v>67</v>
      </c>
      <c r="E40" s="11" t="s">
        <v>71</v>
      </c>
      <c r="F40" s="11" t="s">
        <v>72</v>
      </c>
      <c r="G40" s="12">
        <v>2</v>
      </c>
      <c r="H40" s="13" t="s">
        <v>19</v>
      </c>
      <c r="I40" s="12">
        <v>1</v>
      </c>
      <c r="J40" s="22">
        <v>3.7240000000000002E-2</v>
      </c>
      <c r="K40" s="14">
        <v>7.4480000000000005E-2</v>
      </c>
      <c r="L40" s="13" t="s">
        <v>54</v>
      </c>
    </row>
    <row r="41" spans="1:12" ht="38.25" outlineLevel="1" collapsed="1" x14ac:dyDescent="0.2">
      <c r="A41" s="15" t="s">
        <v>54</v>
      </c>
      <c r="B41" s="15" t="s">
        <v>65</v>
      </c>
      <c r="C41" s="17" t="s">
        <v>66</v>
      </c>
      <c r="D41" s="15" t="s">
        <v>67</v>
      </c>
      <c r="E41" s="11" t="s">
        <v>61</v>
      </c>
      <c r="F41" s="11" t="s">
        <v>62</v>
      </c>
      <c r="G41" s="12">
        <v>1</v>
      </c>
      <c r="H41" s="13" t="s">
        <v>19</v>
      </c>
      <c r="I41" s="12">
        <v>1</v>
      </c>
      <c r="J41" s="22">
        <v>5.2920000000000002E-2</v>
      </c>
      <c r="K41" s="14">
        <v>5.2920000000000002E-2</v>
      </c>
      <c r="L41" s="13" t="s">
        <v>54</v>
      </c>
    </row>
    <row r="42" spans="1:12" ht="38.25" outlineLevel="1" collapsed="1" x14ac:dyDescent="0.2">
      <c r="A42" s="15" t="s">
        <v>54</v>
      </c>
      <c r="B42" s="15" t="s">
        <v>65</v>
      </c>
      <c r="C42" s="17" t="s">
        <v>66</v>
      </c>
      <c r="D42" s="15" t="s">
        <v>67</v>
      </c>
      <c r="E42" s="11" t="s">
        <v>63</v>
      </c>
      <c r="F42" s="11" t="s">
        <v>64</v>
      </c>
      <c r="G42" s="12">
        <v>6</v>
      </c>
      <c r="H42" s="13" t="s">
        <v>19</v>
      </c>
      <c r="I42" s="12">
        <v>1</v>
      </c>
      <c r="J42" s="22">
        <v>5.2920000000000002E-2</v>
      </c>
      <c r="K42" s="14">
        <v>0.31752000000000002</v>
      </c>
      <c r="L42" s="13" t="s">
        <v>54</v>
      </c>
    </row>
    <row r="43" spans="1:12" ht="38.25" outlineLevel="1" collapsed="1" x14ac:dyDescent="0.2">
      <c r="A43" s="15" t="s">
        <v>54</v>
      </c>
      <c r="B43" s="15" t="s">
        <v>65</v>
      </c>
      <c r="C43" s="17" t="s">
        <v>66</v>
      </c>
      <c r="D43" s="15" t="s">
        <v>67</v>
      </c>
      <c r="E43" s="11" t="s">
        <v>73</v>
      </c>
      <c r="F43" s="11" t="s">
        <v>74</v>
      </c>
      <c r="G43" s="12">
        <v>1</v>
      </c>
      <c r="H43" s="13" t="s">
        <v>24</v>
      </c>
      <c r="I43" s="12">
        <v>1</v>
      </c>
      <c r="J43" s="22">
        <v>3.0400000000000007E-2</v>
      </c>
      <c r="K43" s="14">
        <v>3.0400000000000007E-2</v>
      </c>
      <c r="L43" s="13" t="s">
        <v>54</v>
      </c>
    </row>
    <row r="44" spans="1:12" ht="38.25" outlineLevel="1" collapsed="1" x14ac:dyDescent="0.2">
      <c r="A44" s="15" t="s">
        <v>54</v>
      </c>
      <c r="B44" s="15" t="s">
        <v>65</v>
      </c>
      <c r="C44" s="17" t="s">
        <v>66</v>
      </c>
      <c r="D44" s="15" t="s">
        <v>67</v>
      </c>
      <c r="E44" s="11" t="s">
        <v>75</v>
      </c>
      <c r="F44" s="11" t="s">
        <v>76</v>
      </c>
      <c r="G44" s="12">
        <v>15</v>
      </c>
      <c r="H44" s="13" t="s">
        <v>24</v>
      </c>
      <c r="I44" s="12">
        <v>1</v>
      </c>
      <c r="J44" s="22">
        <v>3.0400000000000007E-2</v>
      </c>
      <c r="K44" s="14">
        <v>0.45600000000000013</v>
      </c>
      <c r="L44" s="13" t="s">
        <v>54</v>
      </c>
    </row>
    <row r="45" spans="1:12" ht="38.25" outlineLevel="1" collapsed="1" x14ac:dyDescent="0.2">
      <c r="A45" s="15" t="s">
        <v>54</v>
      </c>
      <c r="B45" s="15" t="s">
        <v>65</v>
      </c>
      <c r="C45" s="17" t="s">
        <v>66</v>
      </c>
      <c r="D45" s="15" t="s">
        <v>67</v>
      </c>
      <c r="E45" s="11" t="s">
        <v>25</v>
      </c>
      <c r="F45" s="11" t="s">
        <v>26</v>
      </c>
      <c r="G45" s="12">
        <v>1</v>
      </c>
      <c r="H45" s="13" t="s">
        <v>19</v>
      </c>
      <c r="I45" s="12">
        <v>1</v>
      </c>
      <c r="J45" s="22">
        <v>2.7E-2</v>
      </c>
      <c r="K45" s="14">
        <v>2.7E-2</v>
      </c>
      <c r="L45" s="13" t="s">
        <v>54</v>
      </c>
    </row>
    <row r="46" spans="1:12" ht="38.25" outlineLevel="1" collapsed="1" x14ac:dyDescent="0.2">
      <c r="A46" s="15" t="s">
        <v>54</v>
      </c>
      <c r="B46" s="15" t="s">
        <v>65</v>
      </c>
      <c r="C46" s="17" t="s">
        <v>66</v>
      </c>
      <c r="D46" s="15" t="s">
        <v>67</v>
      </c>
      <c r="E46" s="11" t="s">
        <v>29</v>
      </c>
      <c r="F46" s="11" t="s">
        <v>30</v>
      </c>
      <c r="G46" s="12">
        <v>15</v>
      </c>
      <c r="H46" s="13" t="s">
        <v>24</v>
      </c>
      <c r="I46" s="12">
        <v>1</v>
      </c>
      <c r="J46" s="22">
        <v>5.3999999999999999E-2</v>
      </c>
      <c r="K46" s="14">
        <v>0.81</v>
      </c>
      <c r="L46" s="13" t="s">
        <v>54</v>
      </c>
    </row>
    <row r="47" spans="1:12" ht="51" outlineLevel="1" collapsed="1" x14ac:dyDescent="0.2">
      <c r="A47" s="15" t="s">
        <v>54</v>
      </c>
      <c r="B47" s="15" t="s">
        <v>65</v>
      </c>
      <c r="C47" s="17" t="s">
        <v>66</v>
      </c>
      <c r="D47" s="15" t="s">
        <v>67</v>
      </c>
      <c r="E47" s="11" t="s">
        <v>77</v>
      </c>
      <c r="F47" s="11" t="s">
        <v>78</v>
      </c>
      <c r="G47" s="12">
        <v>1</v>
      </c>
      <c r="H47" s="13" t="s">
        <v>24</v>
      </c>
      <c r="I47" s="12">
        <v>1</v>
      </c>
      <c r="J47" s="22">
        <v>8.7499999999999994E-2</v>
      </c>
      <c r="K47" s="14">
        <v>8.7499999999999994E-2</v>
      </c>
      <c r="L47" s="13" t="s">
        <v>54</v>
      </c>
    </row>
    <row r="48" spans="1:12" ht="51" outlineLevel="1" collapsed="1" x14ac:dyDescent="0.2">
      <c r="A48" s="15" t="s">
        <v>54</v>
      </c>
      <c r="B48" s="15" t="s">
        <v>65</v>
      </c>
      <c r="C48" s="17" t="s">
        <v>66</v>
      </c>
      <c r="D48" s="15" t="s">
        <v>67</v>
      </c>
      <c r="E48" s="11" t="s">
        <v>50</v>
      </c>
      <c r="F48" s="11" t="s">
        <v>51</v>
      </c>
      <c r="G48" s="12">
        <v>1</v>
      </c>
      <c r="H48" s="13" t="s">
        <v>24</v>
      </c>
      <c r="I48" s="12">
        <v>1</v>
      </c>
      <c r="J48" s="22">
        <v>8.7499999999999994E-2</v>
      </c>
      <c r="K48" s="14">
        <v>8.7499999999999994E-2</v>
      </c>
      <c r="L48" s="13" t="s">
        <v>54</v>
      </c>
    </row>
    <row r="49" spans="1:12" ht="38.25" outlineLevel="1" collapsed="1" x14ac:dyDescent="0.2">
      <c r="A49" s="15" t="s">
        <v>54</v>
      </c>
      <c r="B49" s="15" t="s">
        <v>65</v>
      </c>
      <c r="C49" s="17" t="s">
        <v>66</v>
      </c>
      <c r="D49" s="15" t="s">
        <v>67</v>
      </c>
      <c r="E49" s="11" t="s">
        <v>31</v>
      </c>
      <c r="F49" s="11" t="s">
        <v>32</v>
      </c>
      <c r="G49" s="12">
        <v>5</v>
      </c>
      <c r="H49" s="13" t="s">
        <v>24</v>
      </c>
      <c r="I49" s="12">
        <v>1</v>
      </c>
      <c r="J49" s="22">
        <v>4.8000000000000008E-2</v>
      </c>
      <c r="K49" s="14">
        <v>0.24000000000000005</v>
      </c>
      <c r="L49" s="13" t="s">
        <v>54</v>
      </c>
    </row>
    <row r="50" spans="1:12" ht="25.5" outlineLevel="1" collapsed="1" x14ac:dyDescent="0.2">
      <c r="A50" s="15" t="s">
        <v>54</v>
      </c>
      <c r="B50" s="15" t="s">
        <v>65</v>
      </c>
      <c r="C50" s="17" t="s">
        <v>66</v>
      </c>
      <c r="D50" s="15" t="s">
        <v>67</v>
      </c>
      <c r="E50" s="11" t="s">
        <v>52</v>
      </c>
      <c r="F50" s="11" t="s">
        <v>53</v>
      </c>
      <c r="G50" s="12">
        <v>8</v>
      </c>
      <c r="H50" s="13" t="s">
        <v>24</v>
      </c>
      <c r="I50" s="12">
        <v>1</v>
      </c>
      <c r="J50" s="22">
        <v>6.9999999999999993E-2</v>
      </c>
      <c r="K50" s="14">
        <v>0.55999999999999994</v>
      </c>
      <c r="L50" s="13" t="s">
        <v>54</v>
      </c>
    </row>
    <row r="51" spans="1:12" ht="38.25" outlineLevel="1" collapsed="1" x14ac:dyDescent="0.2">
      <c r="A51" s="15" t="s">
        <v>54</v>
      </c>
      <c r="B51" s="16" t="s">
        <v>65</v>
      </c>
      <c r="C51" s="18" t="s">
        <v>66</v>
      </c>
      <c r="D51" s="16" t="s">
        <v>67</v>
      </c>
      <c r="E51" s="11" t="s">
        <v>37</v>
      </c>
      <c r="F51" s="11" t="s">
        <v>38</v>
      </c>
      <c r="G51" s="12">
        <v>3</v>
      </c>
      <c r="H51" s="13" t="s">
        <v>24</v>
      </c>
      <c r="I51" s="12">
        <v>1</v>
      </c>
      <c r="J51" s="22">
        <v>4.8000000000000008E-2</v>
      </c>
      <c r="K51" s="14">
        <v>0.14400000000000002</v>
      </c>
      <c r="L51" s="13" t="s">
        <v>54</v>
      </c>
    </row>
    <row r="52" spans="1:12" ht="38.25" x14ac:dyDescent="0.2">
      <c r="A52" s="15" t="s">
        <v>54</v>
      </c>
      <c r="B52" s="5" t="s">
        <v>79</v>
      </c>
      <c r="C52" s="20" t="s">
        <v>80</v>
      </c>
      <c r="D52" s="5" t="s">
        <v>81</v>
      </c>
      <c r="E52" s="7" t="s">
        <v>58</v>
      </c>
      <c r="F52" s="7" t="s">
        <v>38</v>
      </c>
      <c r="G52" s="8">
        <v>10</v>
      </c>
      <c r="H52" s="6" t="s">
        <v>24</v>
      </c>
      <c r="I52" s="8">
        <v>9</v>
      </c>
      <c r="J52" s="21">
        <v>0.48776799999999998</v>
      </c>
      <c r="K52" s="9">
        <v>0.55776799999999993</v>
      </c>
      <c r="L52" s="10" t="s">
        <v>54</v>
      </c>
    </row>
    <row r="53" spans="1:12" ht="25.5" outlineLevel="1" collapsed="1" x14ac:dyDescent="0.2">
      <c r="A53" s="15" t="s">
        <v>54</v>
      </c>
      <c r="B53" s="15" t="s">
        <v>79</v>
      </c>
      <c r="C53" s="17" t="s">
        <v>80</v>
      </c>
      <c r="D53" s="15" t="s">
        <v>81</v>
      </c>
      <c r="E53" s="11" t="s">
        <v>82</v>
      </c>
      <c r="F53" s="11" t="s">
        <v>83</v>
      </c>
      <c r="G53" s="12">
        <v>1</v>
      </c>
      <c r="H53" s="13" t="s">
        <v>19</v>
      </c>
      <c r="I53" s="12">
        <v>1</v>
      </c>
      <c r="J53" s="22">
        <v>1.7248000000000003E-2</v>
      </c>
      <c r="K53" s="14">
        <v>1.7248000000000003E-2</v>
      </c>
      <c r="L53" s="13" t="s">
        <v>54</v>
      </c>
    </row>
    <row r="54" spans="1:12" ht="38.25" outlineLevel="1" collapsed="1" x14ac:dyDescent="0.2">
      <c r="A54" s="15" t="s">
        <v>54</v>
      </c>
      <c r="B54" s="15" t="s">
        <v>79</v>
      </c>
      <c r="C54" s="17" t="s">
        <v>80</v>
      </c>
      <c r="D54" s="15" t="s">
        <v>81</v>
      </c>
      <c r="E54" s="11" t="s">
        <v>61</v>
      </c>
      <c r="F54" s="11" t="s">
        <v>62</v>
      </c>
      <c r="G54" s="12">
        <v>1</v>
      </c>
      <c r="H54" s="13" t="s">
        <v>19</v>
      </c>
      <c r="I54" s="12">
        <v>1</v>
      </c>
      <c r="J54" s="22">
        <v>5.2920000000000002E-2</v>
      </c>
      <c r="K54" s="14">
        <v>5.2920000000000002E-2</v>
      </c>
      <c r="L54" s="13" t="s">
        <v>54</v>
      </c>
    </row>
    <row r="55" spans="1:12" ht="38.25" outlineLevel="1" collapsed="1" x14ac:dyDescent="0.2">
      <c r="A55" s="15" t="s">
        <v>54</v>
      </c>
      <c r="B55" s="15" t="s">
        <v>79</v>
      </c>
      <c r="C55" s="17" t="s">
        <v>80</v>
      </c>
      <c r="D55" s="15" t="s">
        <v>81</v>
      </c>
      <c r="E55" s="11" t="s">
        <v>84</v>
      </c>
      <c r="F55" s="11" t="s">
        <v>85</v>
      </c>
      <c r="G55" s="12">
        <v>1</v>
      </c>
      <c r="H55" s="13" t="s">
        <v>24</v>
      </c>
      <c r="I55" s="12">
        <v>1</v>
      </c>
      <c r="J55" s="22">
        <v>3.0400000000000007E-2</v>
      </c>
      <c r="K55" s="14">
        <v>3.0400000000000007E-2</v>
      </c>
      <c r="L55" s="13" t="s">
        <v>54</v>
      </c>
    </row>
    <row r="56" spans="1:12" ht="38.25" outlineLevel="1" collapsed="1" x14ac:dyDescent="0.2">
      <c r="A56" s="15" t="s">
        <v>54</v>
      </c>
      <c r="B56" s="15" t="s">
        <v>79</v>
      </c>
      <c r="C56" s="17" t="s">
        <v>80</v>
      </c>
      <c r="D56" s="15" t="s">
        <v>81</v>
      </c>
      <c r="E56" s="11" t="s">
        <v>25</v>
      </c>
      <c r="F56" s="11" t="s">
        <v>26</v>
      </c>
      <c r="G56" s="12">
        <v>1</v>
      </c>
      <c r="H56" s="13" t="s">
        <v>19</v>
      </c>
      <c r="I56" s="12">
        <v>1</v>
      </c>
      <c r="J56" s="22">
        <v>2.7E-2</v>
      </c>
      <c r="K56" s="14">
        <v>2.7E-2</v>
      </c>
      <c r="L56" s="13" t="s">
        <v>54</v>
      </c>
    </row>
    <row r="57" spans="1:12" ht="51" outlineLevel="1" collapsed="1" x14ac:dyDescent="0.2">
      <c r="A57" s="15" t="s">
        <v>54</v>
      </c>
      <c r="B57" s="15" t="s">
        <v>79</v>
      </c>
      <c r="C57" s="17" t="s">
        <v>80</v>
      </c>
      <c r="D57" s="15" t="s">
        <v>81</v>
      </c>
      <c r="E57" s="11" t="s">
        <v>77</v>
      </c>
      <c r="F57" s="11" t="s">
        <v>78</v>
      </c>
      <c r="G57" s="12">
        <v>1</v>
      </c>
      <c r="H57" s="13" t="s">
        <v>24</v>
      </c>
      <c r="I57" s="12">
        <v>1</v>
      </c>
      <c r="J57" s="22">
        <v>8.7499999999999994E-2</v>
      </c>
      <c r="K57" s="14">
        <v>8.7499999999999994E-2</v>
      </c>
      <c r="L57" s="13" t="s">
        <v>54</v>
      </c>
    </row>
    <row r="58" spans="1:12" ht="51" outlineLevel="1" collapsed="1" x14ac:dyDescent="0.2">
      <c r="A58" s="15" t="s">
        <v>54</v>
      </c>
      <c r="B58" s="15" t="s">
        <v>79</v>
      </c>
      <c r="C58" s="17" t="s">
        <v>80</v>
      </c>
      <c r="D58" s="15" t="s">
        <v>81</v>
      </c>
      <c r="E58" s="11" t="s">
        <v>50</v>
      </c>
      <c r="F58" s="11" t="s">
        <v>51</v>
      </c>
      <c r="G58" s="12">
        <v>1</v>
      </c>
      <c r="H58" s="13" t="s">
        <v>24</v>
      </c>
      <c r="I58" s="12">
        <v>1</v>
      </c>
      <c r="J58" s="22">
        <v>8.7499999999999994E-2</v>
      </c>
      <c r="K58" s="14">
        <v>8.7499999999999994E-2</v>
      </c>
      <c r="L58" s="13" t="s">
        <v>54</v>
      </c>
    </row>
    <row r="59" spans="1:12" ht="25.5" outlineLevel="1" collapsed="1" x14ac:dyDescent="0.2">
      <c r="A59" s="15" t="s">
        <v>54</v>
      </c>
      <c r="B59" s="15" t="s">
        <v>79</v>
      </c>
      <c r="C59" s="17" t="s">
        <v>80</v>
      </c>
      <c r="D59" s="15" t="s">
        <v>81</v>
      </c>
      <c r="E59" s="11" t="s">
        <v>33</v>
      </c>
      <c r="F59" s="11" t="s">
        <v>34</v>
      </c>
      <c r="G59" s="12">
        <v>1</v>
      </c>
      <c r="H59" s="13" t="s">
        <v>24</v>
      </c>
      <c r="I59" s="12">
        <v>1</v>
      </c>
      <c r="J59" s="22">
        <v>5.7599999999999998E-2</v>
      </c>
      <c r="K59" s="14">
        <v>5.7599999999999998E-2</v>
      </c>
      <c r="L59" s="13" t="s">
        <v>54</v>
      </c>
    </row>
    <row r="60" spans="1:12" ht="25.5" outlineLevel="1" collapsed="1" x14ac:dyDescent="0.2">
      <c r="A60" s="15" t="s">
        <v>54</v>
      </c>
      <c r="B60" s="15" t="s">
        <v>79</v>
      </c>
      <c r="C60" s="17" t="s">
        <v>80</v>
      </c>
      <c r="D60" s="15" t="s">
        <v>81</v>
      </c>
      <c r="E60" s="11" t="s">
        <v>86</v>
      </c>
      <c r="F60" s="11" t="s">
        <v>87</v>
      </c>
      <c r="G60" s="12">
        <v>1</v>
      </c>
      <c r="H60" s="13" t="s">
        <v>24</v>
      </c>
      <c r="I60" s="12">
        <v>1</v>
      </c>
      <c r="J60" s="22">
        <v>5.7599999999999998E-2</v>
      </c>
      <c r="K60" s="14">
        <v>5.7599999999999998E-2</v>
      </c>
      <c r="L60" s="13" t="s">
        <v>54</v>
      </c>
    </row>
    <row r="61" spans="1:12" ht="25.5" outlineLevel="1" collapsed="1" x14ac:dyDescent="0.2">
      <c r="A61" s="15" t="s">
        <v>54</v>
      </c>
      <c r="B61" s="16" t="s">
        <v>79</v>
      </c>
      <c r="C61" s="18" t="s">
        <v>80</v>
      </c>
      <c r="D61" s="16" t="s">
        <v>81</v>
      </c>
      <c r="E61" s="11" t="s">
        <v>52</v>
      </c>
      <c r="F61" s="11" t="s">
        <v>53</v>
      </c>
      <c r="G61" s="12">
        <v>2</v>
      </c>
      <c r="H61" s="13" t="s">
        <v>24</v>
      </c>
      <c r="I61" s="12">
        <v>1</v>
      </c>
      <c r="J61" s="22">
        <v>6.9999999999999993E-2</v>
      </c>
      <c r="K61" s="14">
        <v>0.13999999999999999</v>
      </c>
      <c r="L61" s="13" t="s">
        <v>54</v>
      </c>
    </row>
    <row r="62" spans="1:12" ht="38.25" x14ac:dyDescent="0.2">
      <c r="A62" s="15" t="s">
        <v>54</v>
      </c>
      <c r="B62" s="5" t="s">
        <v>88</v>
      </c>
      <c r="C62" s="20" t="s">
        <v>89</v>
      </c>
      <c r="D62" s="5" t="s">
        <v>90</v>
      </c>
      <c r="E62" s="7" t="s">
        <v>91</v>
      </c>
      <c r="F62" s="7" t="s">
        <v>53</v>
      </c>
      <c r="G62" s="8">
        <v>10</v>
      </c>
      <c r="H62" s="6" t="s">
        <v>24</v>
      </c>
      <c r="I62" s="8">
        <v>7</v>
      </c>
      <c r="J62" s="21">
        <v>0.25580800000000004</v>
      </c>
      <c r="K62" s="9">
        <v>0.42620800000000003</v>
      </c>
      <c r="L62" s="10" t="s">
        <v>54</v>
      </c>
    </row>
    <row r="63" spans="1:12" ht="25.5" outlineLevel="1" collapsed="1" x14ac:dyDescent="0.2">
      <c r="A63" s="15" t="s">
        <v>54</v>
      </c>
      <c r="B63" s="15" t="s">
        <v>88</v>
      </c>
      <c r="C63" s="17" t="s">
        <v>89</v>
      </c>
      <c r="D63" s="15" t="s">
        <v>90</v>
      </c>
      <c r="E63" s="11" t="s">
        <v>82</v>
      </c>
      <c r="F63" s="11" t="s">
        <v>83</v>
      </c>
      <c r="G63" s="12">
        <v>1</v>
      </c>
      <c r="H63" s="13" t="s">
        <v>19</v>
      </c>
      <c r="I63" s="12">
        <v>1</v>
      </c>
      <c r="J63" s="22">
        <v>1.7248000000000003E-2</v>
      </c>
      <c r="K63" s="14">
        <v>1.7248000000000003E-2</v>
      </c>
      <c r="L63" s="13" t="s">
        <v>54</v>
      </c>
    </row>
    <row r="64" spans="1:12" ht="25.5" outlineLevel="1" collapsed="1" x14ac:dyDescent="0.2">
      <c r="A64" s="15" t="s">
        <v>54</v>
      </c>
      <c r="B64" s="15" t="s">
        <v>88</v>
      </c>
      <c r="C64" s="17" t="s">
        <v>89</v>
      </c>
      <c r="D64" s="15" t="s">
        <v>90</v>
      </c>
      <c r="E64" s="11" t="s">
        <v>17</v>
      </c>
      <c r="F64" s="11" t="s">
        <v>18</v>
      </c>
      <c r="G64" s="12">
        <v>1</v>
      </c>
      <c r="H64" s="13" t="s">
        <v>19</v>
      </c>
      <c r="I64" s="12">
        <v>1</v>
      </c>
      <c r="J64" s="22">
        <v>1.7248000000000003E-2</v>
      </c>
      <c r="K64" s="14">
        <v>1.7248000000000003E-2</v>
      </c>
      <c r="L64" s="13" t="s">
        <v>54</v>
      </c>
    </row>
    <row r="65" spans="1:12" ht="38.25" outlineLevel="1" collapsed="1" x14ac:dyDescent="0.2">
      <c r="A65" s="15" t="s">
        <v>54</v>
      </c>
      <c r="B65" s="15" t="s">
        <v>88</v>
      </c>
      <c r="C65" s="17" t="s">
        <v>89</v>
      </c>
      <c r="D65" s="15" t="s">
        <v>90</v>
      </c>
      <c r="E65" s="11" t="s">
        <v>44</v>
      </c>
      <c r="F65" s="11" t="s">
        <v>45</v>
      </c>
      <c r="G65" s="12">
        <v>1</v>
      </c>
      <c r="H65" s="13" t="s">
        <v>19</v>
      </c>
      <c r="I65" s="12">
        <v>1</v>
      </c>
      <c r="J65" s="22">
        <v>5.6672000000000007E-2</v>
      </c>
      <c r="K65" s="14">
        <v>5.6672000000000007E-2</v>
      </c>
      <c r="L65" s="13" t="s">
        <v>54</v>
      </c>
    </row>
    <row r="66" spans="1:12" ht="25.5" outlineLevel="1" collapsed="1" x14ac:dyDescent="0.2">
      <c r="A66" s="15" t="s">
        <v>54</v>
      </c>
      <c r="B66" s="15" t="s">
        <v>88</v>
      </c>
      <c r="C66" s="17" t="s">
        <v>89</v>
      </c>
      <c r="D66" s="15" t="s">
        <v>90</v>
      </c>
      <c r="E66" s="11" t="s">
        <v>71</v>
      </c>
      <c r="F66" s="11" t="s">
        <v>72</v>
      </c>
      <c r="G66" s="12">
        <v>1</v>
      </c>
      <c r="H66" s="13" t="s">
        <v>19</v>
      </c>
      <c r="I66" s="12">
        <v>1</v>
      </c>
      <c r="J66" s="22">
        <v>3.7240000000000002E-2</v>
      </c>
      <c r="K66" s="14">
        <v>3.7240000000000002E-2</v>
      </c>
      <c r="L66" s="13" t="s">
        <v>54</v>
      </c>
    </row>
    <row r="67" spans="1:12" ht="38.25" outlineLevel="1" collapsed="1" x14ac:dyDescent="0.2">
      <c r="A67" s="15" t="s">
        <v>54</v>
      </c>
      <c r="B67" s="15" t="s">
        <v>88</v>
      </c>
      <c r="C67" s="17" t="s">
        <v>89</v>
      </c>
      <c r="D67" s="15" t="s">
        <v>90</v>
      </c>
      <c r="E67" s="11" t="s">
        <v>75</v>
      </c>
      <c r="F67" s="11" t="s">
        <v>76</v>
      </c>
      <c r="G67" s="12">
        <v>2</v>
      </c>
      <c r="H67" s="13" t="s">
        <v>24</v>
      </c>
      <c r="I67" s="12">
        <v>1</v>
      </c>
      <c r="J67" s="22">
        <v>3.0400000000000007E-2</v>
      </c>
      <c r="K67" s="14">
        <v>6.0800000000000014E-2</v>
      </c>
      <c r="L67" s="13" t="s">
        <v>54</v>
      </c>
    </row>
    <row r="68" spans="1:12" ht="38.25" outlineLevel="1" collapsed="1" x14ac:dyDescent="0.2">
      <c r="A68" s="15" t="s">
        <v>54</v>
      </c>
      <c r="B68" s="15" t="s">
        <v>88</v>
      </c>
      <c r="C68" s="17" t="s">
        <v>89</v>
      </c>
      <c r="D68" s="15" t="s">
        <v>90</v>
      </c>
      <c r="E68" s="11" t="s">
        <v>25</v>
      </c>
      <c r="F68" s="11" t="s">
        <v>26</v>
      </c>
      <c r="G68" s="12">
        <v>1</v>
      </c>
      <c r="H68" s="13" t="s">
        <v>19</v>
      </c>
      <c r="I68" s="12">
        <v>1</v>
      </c>
      <c r="J68" s="22">
        <v>2.7E-2</v>
      </c>
      <c r="K68" s="14">
        <v>2.7E-2</v>
      </c>
      <c r="L68" s="13" t="s">
        <v>54</v>
      </c>
    </row>
    <row r="69" spans="1:12" ht="25.5" outlineLevel="1" collapsed="1" x14ac:dyDescent="0.2">
      <c r="A69" s="15" t="s">
        <v>54</v>
      </c>
      <c r="B69" s="16" t="s">
        <v>88</v>
      </c>
      <c r="C69" s="18" t="s">
        <v>89</v>
      </c>
      <c r="D69" s="16" t="s">
        <v>90</v>
      </c>
      <c r="E69" s="11" t="s">
        <v>35</v>
      </c>
      <c r="F69" s="11" t="s">
        <v>36</v>
      </c>
      <c r="G69" s="12">
        <v>3</v>
      </c>
      <c r="H69" s="13" t="s">
        <v>24</v>
      </c>
      <c r="I69" s="12">
        <v>1</v>
      </c>
      <c r="J69" s="22">
        <v>6.9999999999999993E-2</v>
      </c>
      <c r="K69" s="14">
        <v>0.20999999999999996</v>
      </c>
      <c r="L69" s="13" t="s">
        <v>54</v>
      </c>
    </row>
    <row r="70" spans="1:12" ht="12.75" customHeight="1" x14ac:dyDescent="0.2">
      <c r="A70" s="15" t="s">
        <v>54</v>
      </c>
      <c r="B70" s="5" t="s">
        <v>92</v>
      </c>
      <c r="C70" s="20" t="s">
        <v>93</v>
      </c>
      <c r="D70" s="5" t="s">
        <v>94</v>
      </c>
      <c r="E70" s="7" t="s">
        <v>91</v>
      </c>
      <c r="F70" s="7" t="s">
        <v>36</v>
      </c>
      <c r="G70" s="8">
        <v>20</v>
      </c>
      <c r="H70" s="6" t="s">
        <v>24</v>
      </c>
      <c r="I70" s="8">
        <v>16</v>
      </c>
      <c r="J70" s="21">
        <v>0.68096999999999996</v>
      </c>
      <c r="K70" s="9">
        <v>0.91696999999999995</v>
      </c>
      <c r="L70" s="10" t="s">
        <v>54</v>
      </c>
    </row>
    <row r="71" spans="1:12" ht="25.5" outlineLevel="1" collapsed="1" x14ac:dyDescent="0.2">
      <c r="A71" s="15" t="s">
        <v>54</v>
      </c>
      <c r="B71" s="15" t="s">
        <v>92</v>
      </c>
      <c r="C71" s="17" t="s">
        <v>93</v>
      </c>
      <c r="D71" s="15" t="s">
        <v>94</v>
      </c>
      <c r="E71" s="11" t="s">
        <v>82</v>
      </c>
      <c r="F71" s="11" t="s">
        <v>83</v>
      </c>
      <c r="G71" s="12">
        <v>1</v>
      </c>
      <c r="H71" s="13" t="s">
        <v>19</v>
      </c>
      <c r="I71" s="12">
        <v>1</v>
      </c>
      <c r="J71" s="22">
        <v>1.7248000000000003E-2</v>
      </c>
      <c r="K71" s="14">
        <v>1.7248000000000003E-2</v>
      </c>
      <c r="L71" s="13" t="s">
        <v>54</v>
      </c>
    </row>
    <row r="72" spans="1:12" ht="25.5" outlineLevel="1" collapsed="1" x14ac:dyDescent="0.2">
      <c r="A72" s="15" t="s">
        <v>54</v>
      </c>
      <c r="B72" s="15" t="s">
        <v>92</v>
      </c>
      <c r="C72" s="17" t="s">
        <v>93</v>
      </c>
      <c r="D72" s="15" t="s">
        <v>94</v>
      </c>
      <c r="E72" s="11" t="s">
        <v>17</v>
      </c>
      <c r="F72" s="11" t="s">
        <v>18</v>
      </c>
      <c r="G72" s="12">
        <v>1</v>
      </c>
      <c r="H72" s="13" t="s">
        <v>19</v>
      </c>
      <c r="I72" s="12">
        <v>1</v>
      </c>
      <c r="J72" s="22">
        <v>1.7248000000000003E-2</v>
      </c>
      <c r="K72" s="14">
        <v>1.7248000000000003E-2</v>
      </c>
      <c r="L72" s="13" t="s">
        <v>54</v>
      </c>
    </row>
    <row r="73" spans="1:12" ht="38.25" outlineLevel="1" collapsed="1" x14ac:dyDescent="0.2">
      <c r="A73" s="15" t="s">
        <v>54</v>
      </c>
      <c r="B73" s="15" t="s">
        <v>92</v>
      </c>
      <c r="C73" s="17" t="s">
        <v>93</v>
      </c>
      <c r="D73" s="15" t="s">
        <v>94</v>
      </c>
      <c r="E73" s="11" t="s">
        <v>69</v>
      </c>
      <c r="F73" s="11" t="s">
        <v>70</v>
      </c>
      <c r="G73" s="12">
        <v>1</v>
      </c>
      <c r="H73" s="13" t="s">
        <v>19</v>
      </c>
      <c r="I73" s="12">
        <v>1</v>
      </c>
      <c r="J73" s="22">
        <v>5.1155999999999993E-2</v>
      </c>
      <c r="K73" s="14">
        <v>5.1155999999999993E-2</v>
      </c>
      <c r="L73" s="13" t="s">
        <v>54</v>
      </c>
    </row>
    <row r="74" spans="1:12" ht="38.25" outlineLevel="1" collapsed="1" x14ac:dyDescent="0.2">
      <c r="A74" s="15" t="s">
        <v>54</v>
      </c>
      <c r="B74" s="15" t="s">
        <v>92</v>
      </c>
      <c r="C74" s="17" t="s">
        <v>93</v>
      </c>
      <c r="D74" s="15" t="s">
        <v>94</v>
      </c>
      <c r="E74" s="11" t="s">
        <v>44</v>
      </c>
      <c r="F74" s="11" t="s">
        <v>45</v>
      </c>
      <c r="G74" s="12">
        <v>1</v>
      </c>
      <c r="H74" s="13" t="s">
        <v>19</v>
      </c>
      <c r="I74" s="12">
        <v>1</v>
      </c>
      <c r="J74" s="22">
        <v>5.6672000000000007E-2</v>
      </c>
      <c r="K74" s="14">
        <v>5.6672000000000007E-2</v>
      </c>
      <c r="L74" s="13" t="s">
        <v>54</v>
      </c>
    </row>
    <row r="75" spans="1:12" ht="38.25" outlineLevel="1" collapsed="1" x14ac:dyDescent="0.2">
      <c r="A75" s="15" t="s">
        <v>54</v>
      </c>
      <c r="B75" s="15" t="s">
        <v>92</v>
      </c>
      <c r="C75" s="17" t="s">
        <v>93</v>
      </c>
      <c r="D75" s="15" t="s">
        <v>94</v>
      </c>
      <c r="E75" s="11" t="s">
        <v>95</v>
      </c>
      <c r="F75" s="11" t="s">
        <v>96</v>
      </c>
      <c r="G75" s="12">
        <v>1</v>
      </c>
      <c r="H75" s="13" t="s">
        <v>19</v>
      </c>
      <c r="I75" s="12">
        <v>1</v>
      </c>
      <c r="J75" s="22">
        <v>3.9885999999999998E-2</v>
      </c>
      <c r="K75" s="14">
        <v>3.9885999999999998E-2</v>
      </c>
      <c r="L75" s="13" t="s">
        <v>54</v>
      </c>
    </row>
    <row r="76" spans="1:12" ht="25.5" outlineLevel="1" collapsed="1" x14ac:dyDescent="0.2">
      <c r="A76" s="15" t="s">
        <v>54</v>
      </c>
      <c r="B76" s="15" t="s">
        <v>92</v>
      </c>
      <c r="C76" s="17" t="s">
        <v>93</v>
      </c>
      <c r="D76" s="15" t="s">
        <v>94</v>
      </c>
      <c r="E76" s="11" t="s">
        <v>71</v>
      </c>
      <c r="F76" s="11" t="s">
        <v>72</v>
      </c>
      <c r="G76" s="12">
        <v>1</v>
      </c>
      <c r="H76" s="13" t="s">
        <v>19</v>
      </c>
      <c r="I76" s="12">
        <v>1</v>
      </c>
      <c r="J76" s="22">
        <v>3.7240000000000002E-2</v>
      </c>
      <c r="K76" s="14">
        <v>3.7240000000000002E-2</v>
      </c>
      <c r="L76" s="13" t="s">
        <v>54</v>
      </c>
    </row>
    <row r="77" spans="1:12" ht="38.25" outlineLevel="1" collapsed="1" x14ac:dyDescent="0.2">
      <c r="A77" s="15" t="s">
        <v>54</v>
      </c>
      <c r="B77" s="15" t="s">
        <v>92</v>
      </c>
      <c r="C77" s="17" t="s">
        <v>93</v>
      </c>
      <c r="D77" s="15" t="s">
        <v>94</v>
      </c>
      <c r="E77" s="11" t="s">
        <v>63</v>
      </c>
      <c r="F77" s="11" t="s">
        <v>64</v>
      </c>
      <c r="G77" s="12">
        <v>1</v>
      </c>
      <c r="H77" s="13" t="s">
        <v>19</v>
      </c>
      <c r="I77" s="12">
        <v>1</v>
      </c>
      <c r="J77" s="22">
        <v>5.2920000000000002E-2</v>
      </c>
      <c r="K77" s="14">
        <v>5.2920000000000002E-2</v>
      </c>
      <c r="L77" s="13" t="s">
        <v>54</v>
      </c>
    </row>
    <row r="78" spans="1:12" ht="38.25" outlineLevel="1" collapsed="1" x14ac:dyDescent="0.2">
      <c r="A78" s="15" t="s">
        <v>54</v>
      </c>
      <c r="B78" s="15" t="s">
        <v>92</v>
      </c>
      <c r="C78" s="17" t="s">
        <v>93</v>
      </c>
      <c r="D78" s="15" t="s">
        <v>94</v>
      </c>
      <c r="E78" s="11" t="s">
        <v>73</v>
      </c>
      <c r="F78" s="11" t="s">
        <v>74</v>
      </c>
      <c r="G78" s="12">
        <v>1</v>
      </c>
      <c r="H78" s="13" t="s">
        <v>24</v>
      </c>
      <c r="I78" s="12">
        <v>1</v>
      </c>
      <c r="J78" s="22">
        <v>3.0400000000000007E-2</v>
      </c>
      <c r="K78" s="14">
        <v>3.0400000000000007E-2</v>
      </c>
      <c r="L78" s="13" t="s">
        <v>54</v>
      </c>
    </row>
    <row r="79" spans="1:12" ht="38.25" outlineLevel="1" collapsed="1" x14ac:dyDescent="0.2">
      <c r="A79" s="15" t="s">
        <v>54</v>
      </c>
      <c r="B79" s="15" t="s">
        <v>92</v>
      </c>
      <c r="C79" s="17" t="s">
        <v>93</v>
      </c>
      <c r="D79" s="15" t="s">
        <v>94</v>
      </c>
      <c r="E79" s="11" t="s">
        <v>97</v>
      </c>
      <c r="F79" s="11" t="s">
        <v>98</v>
      </c>
      <c r="G79" s="12">
        <v>1</v>
      </c>
      <c r="H79" s="13" t="s">
        <v>24</v>
      </c>
      <c r="I79" s="12">
        <v>1</v>
      </c>
      <c r="J79" s="22">
        <v>0</v>
      </c>
      <c r="K79" s="14">
        <v>0</v>
      </c>
      <c r="L79" s="13" t="s">
        <v>54</v>
      </c>
    </row>
    <row r="80" spans="1:12" ht="38.25" outlineLevel="1" collapsed="1" x14ac:dyDescent="0.2">
      <c r="A80" s="15" t="s">
        <v>54</v>
      </c>
      <c r="B80" s="15" t="s">
        <v>92</v>
      </c>
      <c r="C80" s="17" t="s">
        <v>93</v>
      </c>
      <c r="D80" s="15" t="s">
        <v>94</v>
      </c>
      <c r="E80" s="11" t="s">
        <v>25</v>
      </c>
      <c r="F80" s="11" t="s">
        <v>26</v>
      </c>
      <c r="G80" s="12">
        <v>1</v>
      </c>
      <c r="H80" s="13" t="s">
        <v>19</v>
      </c>
      <c r="I80" s="12">
        <v>1</v>
      </c>
      <c r="J80" s="22">
        <v>2.7E-2</v>
      </c>
      <c r="K80" s="14">
        <v>2.7E-2</v>
      </c>
      <c r="L80" s="13" t="s">
        <v>54</v>
      </c>
    </row>
    <row r="81" spans="1:12" ht="38.25" outlineLevel="1" collapsed="1" x14ac:dyDescent="0.2">
      <c r="A81" s="15" t="s">
        <v>54</v>
      </c>
      <c r="B81" s="15" t="s">
        <v>92</v>
      </c>
      <c r="C81" s="17" t="s">
        <v>93</v>
      </c>
      <c r="D81" s="15" t="s">
        <v>94</v>
      </c>
      <c r="E81" s="11" t="s">
        <v>99</v>
      </c>
      <c r="F81" s="11" t="s">
        <v>100</v>
      </c>
      <c r="G81" s="12">
        <v>2</v>
      </c>
      <c r="H81" s="13" t="s">
        <v>24</v>
      </c>
      <c r="I81" s="12">
        <v>1</v>
      </c>
      <c r="J81" s="22">
        <v>4.8000000000000008E-2</v>
      </c>
      <c r="K81" s="14">
        <v>9.6000000000000016E-2</v>
      </c>
      <c r="L81" s="13" t="s">
        <v>54</v>
      </c>
    </row>
    <row r="82" spans="1:12" ht="25.5" outlineLevel="1" collapsed="1" x14ac:dyDescent="0.2">
      <c r="A82" s="15" t="s">
        <v>54</v>
      </c>
      <c r="B82" s="15" t="s">
        <v>92</v>
      </c>
      <c r="C82" s="17" t="s">
        <v>93</v>
      </c>
      <c r="D82" s="15" t="s">
        <v>94</v>
      </c>
      <c r="E82" s="11" t="s">
        <v>33</v>
      </c>
      <c r="F82" s="11" t="s">
        <v>34</v>
      </c>
      <c r="G82" s="12">
        <v>1</v>
      </c>
      <c r="H82" s="13" t="s">
        <v>24</v>
      </c>
      <c r="I82" s="12">
        <v>1</v>
      </c>
      <c r="J82" s="22">
        <v>5.7599999999999998E-2</v>
      </c>
      <c r="K82" s="14">
        <v>5.7599999999999998E-2</v>
      </c>
      <c r="L82" s="13" t="s">
        <v>54</v>
      </c>
    </row>
    <row r="83" spans="1:12" ht="25.5" outlineLevel="1" collapsed="1" x14ac:dyDescent="0.2">
      <c r="A83" s="15" t="s">
        <v>54</v>
      </c>
      <c r="B83" s="15" t="s">
        <v>92</v>
      </c>
      <c r="C83" s="17" t="s">
        <v>93</v>
      </c>
      <c r="D83" s="15" t="s">
        <v>94</v>
      </c>
      <c r="E83" s="11" t="s">
        <v>86</v>
      </c>
      <c r="F83" s="11" t="s">
        <v>87</v>
      </c>
      <c r="G83" s="12">
        <v>1</v>
      </c>
      <c r="H83" s="13" t="s">
        <v>24</v>
      </c>
      <c r="I83" s="12">
        <v>1</v>
      </c>
      <c r="J83" s="22">
        <v>5.7599999999999998E-2</v>
      </c>
      <c r="K83" s="14">
        <v>5.7599999999999998E-2</v>
      </c>
      <c r="L83" s="13" t="s">
        <v>54</v>
      </c>
    </row>
    <row r="84" spans="1:12" ht="25.5" outlineLevel="1" collapsed="1" x14ac:dyDescent="0.2">
      <c r="A84" s="15" t="s">
        <v>54</v>
      </c>
      <c r="B84" s="15" t="s">
        <v>92</v>
      </c>
      <c r="C84" s="17" t="s">
        <v>93</v>
      </c>
      <c r="D84" s="15" t="s">
        <v>94</v>
      </c>
      <c r="E84" s="11" t="s">
        <v>35</v>
      </c>
      <c r="F84" s="11" t="s">
        <v>36</v>
      </c>
      <c r="G84" s="12">
        <v>3</v>
      </c>
      <c r="H84" s="13" t="s">
        <v>24</v>
      </c>
      <c r="I84" s="12">
        <v>1</v>
      </c>
      <c r="J84" s="22">
        <v>6.9999999999999993E-2</v>
      </c>
      <c r="K84" s="14">
        <v>0.20999999999999996</v>
      </c>
      <c r="L84" s="13" t="s">
        <v>54</v>
      </c>
    </row>
    <row r="85" spans="1:12" ht="25.5" outlineLevel="1" collapsed="1" x14ac:dyDescent="0.2">
      <c r="A85" s="15" t="s">
        <v>54</v>
      </c>
      <c r="B85" s="15" t="s">
        <v>92</v>
      </c>
      <c r="C85" s="17" t="s">
        <v>93</v>
      </c>
      <c r="D85" s="15" t="s">
        <v>94</v>
      </c>
      <c r="E85" s="11" t="s">
        <v>52</v>
      </c>
      <c r="F85" s="11" t="s">
        <v>53</v>
      </c>
      <c r="G85" s="12">
        <v>1</v>
      </c>
      <c r="H85" s="13" t="s">
        <v>24</v>
      </c>
      <c r="I85" s="12">
        <v>1</v>
      </c>
      <c r="J85" s="22">
        <v>6.9999999999999993E-2</v>
      </c>
      <c r="K85" s="14">
        <v>6.9999999999999993E-2</v>
      </c>
      <c r="L85" s="13" t="s">
        <v>54</v>
      </c>
    </row>
    <row r="86" spans="1:12" ht="38.25" outlineLevel="1" collapsed="1" x14ac:dyDescent="0.2">
      <c r="A86" s="15" t="s">
        <v>54</v>
      </c>
      <c r="B86" s="16" t="s">
        <v>92</v>
      </c>
      <c r="C86" s="18" t="s">
        <v>93</v>
      </c>
      <c r="D86" s="16" t="s">
        <v>94</v>
      </c>
      <c r="E86" s="11" t="s">
        <v>37</v>
      </c>
      <c r="F86" s="11" t="s">
        <v>38</v>
      </c>
      <c r="G86" s="12">
        <v>2</v>
      </c>
      <c r="H86" s="13" t="s">
        <v>24</v>
      </c>
      <c r="I86" s="12">
        <v>1</v>
      </c>
      <c r="J86" s="22">
        <v>4.8000000000000008E-2</v>
      </c>
      <c r="K86" s="14">
        <v>9.6000000000000016E-2</v>
      </c>
      <c r="L86" s="13" t="s">
        <v>54</v>
      </c>
    </row>
    <row r="87" spans="1:12" ht="38.25" x14ac:dyDescent="0.2">
      <c r="A87" s="15" t="s">
        <v>54</v>
      </c>
      <c r="B87" s="5" t="s">
        <v>101</v>
      </c>
      <c r="C87" s="20" t="s">
        <v>102</v>
      </c>
      <c r="D87" s="5" t="s">
        <v>103</v>
      </c>
      <c r="E87" s="7" t="s">
        <v>91</v>
      </c>
      <c r="F87" s="7" t="s">
        <v>38</v>
      </c>
      <c r="G87" s="8">
        <v>9</v>
      </c>
      <c r="H87" s="6" t="s">
        <v>24</v>
      </c>
      <c r="I87" s="8">
        <v>5</v>
      </c>
      <c r="J87" s="21">
        <v>0.26239999999999997</v>
      </c>
      <c r="K87" s="9">
        <v>0.49439999999999995</v>
      </c>
      <c r="L87" s="10" t="s">
        <v>54</v>
      </c>
    </row>
    <row r="88" spans="1:12" ht="38.25" outlineLevel="1" collapsed="1" x14ac:dyDescent="0.2">
      <c r="A88" s="15" t="s">
        <v>54</v>
      </c>
      <c r="B88" s="15" t="s">
        <v>101</v>
      </c>
      <c r="C88" s="17" t="s">
        <v>102</v>
      </c>
      <c r="D88" s="15" t="s">
        <v>103</v>
      </c>
      <c r="E88" s="11" t="s">
        <v>84</v>
      </c>
      <c r="F88" s="11" t="s">
        <v>85</v>
      </c>
      <c r="G88" s="12">
        <v>1</v>
      </c>
      <c r="H88" s="13" t="s">
        <v>24</v>
      </c>
      <c r="I88" s="12">
        <v>1</v>
      </c>
      <c r="J88" s="22">
        <v>3.0400000000000007E-2</v>
      </c>
      <c r="K88" s="14">
        <v>3.0400000000000007E-2</v>
      </c>
      <c r="L88" s="13" t="s">
        <v>54</v>
      </c>
    </row>
    <row r="89" spans="1:12" ht="25.5" outlineLevel="1" collapsed="1" x14ac:dyDescent="0.2">
      <c r="A89" s="15" t="s">
        <v>54</v>
      </c>
      <c r="B89" s="15" t="s">
        <v>101</v>
      </c>
      <c r="C89" s="17" t="s">
        <v>102</v>
      </c>
      <c r="D89" s="15" t="s">
        <v>103</v>
      </c>
      <c r="E89" s="11" t="s">
        <v>104</v>
      </c>
      <c r="F89" s="11" t="s">
        <v>105</v>
      </c>
      <c r="G89" s="12">
        <v>1</v>
      </c>
      <c r="H89" s="13" t="s">
        <v>24</v>
      </c>
      <c r="I89" s="12">
        <v>1</v>
      </c>
      <c r="J89" s="22">
        <v>5.3999999999999999E-2</v>
      </c>
      <c r="K89" s="14">
        <v>5.3999999999999999E-2</v>
      </c>
      <c r="L89" s="13" t="s">
        <v>54</v>
      </c>
    </row>
    <row r="90" spans="1:12" ht="38.25" outlineLevel="1" collapsed="1" x14ac:dyDescent="0.2">
      <c r="A90" s="15" t="s">
        <v>54</v>
      </c>
      <c r="B90" s="15" t="s">
        <v>101</v>
      </c>
      <c r="C90" s="17" t="s">
        <v>102</v>
      </c>
      <c r="D90" s="15" t="s">
        <v>103</v>
      </c>
      <c r="E90" s="11" t="s">
        <v>29</v>
      </c>
      <c r="F90" s="11" t="s">
        <v>30</v>
      </c>
      <c r="G90" s="12">
        <v>3</v>
      </c>
      <c r="H90" s="13" t="s">
        <v>24</v>
      </c>
      <c r="I90" s="12">
        <v>1</v>
      </c>
      <c r="J90" s="22">
        <v>5.3999999999999999E-2</v>
      </c>
      <c r="K90" s="14">
        <v>0.16200000000000001</v>
      </c>
      <c r="L90" s="13" t="s">
        <v>54</v>
      </c>
    </row>
    <row r="91" spans="1:12" ht="38.25" outlineLevel="1" collapsed="1" x14ac:dyDescent="0.2">
      <c r="A91" s="15" t="s">
        <v>54</v>
      </c>
      <c r="B91" s="15" t="s">
        <v>101</v>
      </c>
      <c r="C91" s="17" t="s">
        <v>102</v>
      </c>
      <c r="D91" s="15" t="s">
        <v>103</v>
      </c>
      <c r="E91" s="11" t="s">
        <v>106</v>
      </c>
      <c r="F91" s="11" t="s">
        <v>107</v>
      </c>
      <c r="G91" s="12">
        <v>2</v>
      </c>
      <c r="H91" s="13" t="s">
        <v>24</v>
      </c>
      <c r="I91" s="12">
        <v>1</v>
      </c>
      <c r="J91" s="22">
        <v>5.3999999999999999E-2</v>
      </c>
      <c r="K91" s="14">
        <v>0.108</v>
      </c>
      <c r="L91" s="13" t="s">
        <v>54</v>
      </c>
    </row>
    <row r="92" spans="1:12" ht="25.5" outlineLevel="1" collapsed="1" x14ac:dyDescent="0.2">
      <c r="A92" s="16" t="s">
        <v>54</v>
      </c>
      <c r="B92" s="16" t="s">
        <v>101</v>
      </c>
      <c r="C92" s="18" t="s">
        <v>102</v>
      </c>
      <c r="D92" s="16" t="s">
        <v>103</v>
      </c>
      <c r="E92" s="11" t="s">
        <v>35</v>
      </c>
      <c r="F92" s="11" t="s">
        <v>36</v>
      </c>
      <c r="G92" s="12">
        <v>2</v>
      </c>
      <c r="H92" s="13" t="s">
        <v>24</v>
      </c>
      <c r="I92" s="12">
        <v>1</v>
      </c>
      <c r="J92" s="22">
        <v>6.9999999999999993E-2</v>
      </c>
      <c r="K92" s="14">
        <v>0.13999999999999999</v>
      </c>
      <c r="L92" s="13" t="s">
        <v>54</v>
      </c>
    </row>
    <row r="93" spans="1:12" ht="25.5" x14ac:dyDescent="0.2">
      <c r="A93" s="5" t="s">
        <v>108</v>
      </c>
      <c r="B93" s="3" t="s">
        <v>101</v>
      </c>
      <c r="C93" s="19" t="s">
        <v>102</v>
      </c>
      <c r="D93" s="4">
        <v>1.1083560000000003</v>
      </c>
      <c r="E93" s="5" t="s">
        <v>35</v>
      </c>
      <c r="F93" s="5" t="s">
        <v>36</v>
      </c>
      <c r="G93" s="3">
        <v>2</v>
      </c>
      <c r="H93" s="3" t="s">
        <v>24</v>
      </c>
      <c r="I93" s="3">
        <v>1</v>
      </c>
      <c r="J93" s="5">
        <v>6.9999999999999993E-2</v>
      </c>
      <c r="K93" s="3">
        <v>0.13999999999999999</v>
      </c>
      <c r="L93" s="3" t="s">
        <v>108</v>
      </c>
    </row>
    <row r="94" spans="1:12" ht="25.5" x14ac:dyDescent="0.2">
      <c r="A94" s="15" t="s">
        <v>108</v>
      </c>
      <c r="B94" s="5" t="s">
        <v>109</v>
      </c>
      <c r="C94" s="20" t="s">
        <v>110</v>
      </c>
      <c r="D94" s="5" t="s">
        <v>111</v>
      </c>
      <c r="E94" s="7" t="s">
        <v>112</v>
      </c>
      <c r="F94" s="7" t="s">
        <v>36</v>
      </c>
      <c r="G94" s="8">
        <v>91</v>
      </c>
      <c r="H94" s="6" t="s">
        <v>24</v>
      </c>
      <c r="I94" s="8">
        <v>127</v>
      </c>
      <c r="J94" s="21">
        <v>0.25854400000000005</v>
      </c>
      <c r="K94" s="9">
        <v>1.1083560000000003</v>
      </c>
      <c r="L94" s="10" t="s">
        <v>108</v>
      </c>
    </row>
    <row r="95" spans="1:12" ht="38.25" outlineLevel="1" collapsed="1" x14ac:dyDescent="0.2">
      <c r="A95" s="15" t="s">
        <v>108</v>
      </c>
      <c r="B95" s="15" t="s">
        <v>109</v>
      </c>
      <c r="C95" s="17" t="s">
        <v>110</v>
      </c>
      <c r="D95" s="15" t="s">
        <v>111</v>
      </c>
      <c r="E95" s="11" t="s">
        <v>44</v>
      </c>
      <c r="F95" s="11" t="s">
        <v>45</v>
      </c>
      <c r="G95" s="12">
        <v>10</v>
      </c>
      <c r="H95" s="13" t="s">
        <v>19</v>
      </c>
      <c r="I95" s="12">
        <v>1</v>
      </c>
      <c r="J95" s="22">
        <v>5.6672000000000007E-2</v>
      </c>
      <c r="K95" s="14">
        <v>0.56672000000000011</v>
      </c>
      <c r="L95" s="13" t="s">
        <v>108</v>
      </c>
    </row>
    <row r="96" spans="1:12" ht="38.25" outlineLevel="1" collapsed="1" x14ac:dyDescent="0.2">
      <c r="A96" s="15" t="s">
        <v>108</v>
      </c>
      <c r="B96" s="15" t="s">
        <v>109</v>
      </c>
      <c r="C96" s="17" t="s">
        <v>110</v>
      </c>
      <c r="D96" s="15" t="s">
        <v>111</v>
      </c>
      <c r="E96" s="11" t="s">
        <v>44</v>
      </c>
      <c r="F96" s="11" t="s">
        <v>45</v>
      </c>
      <c r="G96" s="12">
        <v>30</v>
      </c>
      <c r="H96" s="13" t="s">
        <v>113</v>
      </c>
      <c r="I96" s="12">
        <v>60</v>
      </c>
      <c r="J96" s="22">
        <v>5.6672000000000007E-2</v>
      </c>
      <c r="K96" s="14">
        <v>2.8336000000000004E-2</v>
      </c>
      <c r="L96" s="13" t="s">
        <v>108</v>
      </c>
    </row>
    <row r="97" spans="1:12" ht="38.25" outlineLevel="1" collapsed="1" x14ac:dyDescent="0.2">
      <c r="A97" s="15" t="s">
        <v>108</v>
      </c>
      <c r="B97" s="15" t="s">
        <v>109</v>
      </c>
      <c r="C97" s="17" t="s">
        <v>110</v>
      </c>
      <c r="D97" s="15" t="s">
        <v>111</v>
      </c>
      <c r="E97" s="11" t="s">
        <v>73</v>
      </c>
      <c r="F97" s="11" t="s">
        <v>74</v>
      </c>
      <c r="G97" s="12">
        <v>3</v>
      </c>
      <c r="H97" s="13" t="s">
        <v>24</v>
      </c>
      <c r="I97" s="12">
        <v>1</v>
      </c>
      <c r="J97" s="22">
        <v>3.0400000000000007E-2</v>
      </c>
      <c r="K97" s="14">
        <v>9.1200000000000017E-2</v>
      </c>
      <c r="L97" s="13" t="s">
        <v>108</v>
      </c>
    </row>
    <row r="98" spans="1:12" ht="38.25" outlineLevel="1" collapsed="1" x14ac:dyDescent="0.2">
      <c r="A98" s="15" t="s">
        <v>108</v>
      </c>
      <c r="B98" s="15" t="s">
        <v>109</v>
      </c>
      <c r="C98" s="17" t="s">
        <v>110</v>
      </c>
      <c r="D98" s="15" t="s">
        <v>111</v>
      </c>
      <c r="E98" s="11" t="s">
        <v>75</v>
      </c>
      <c r="F98" s="11" t="s">
        <v>76</v>
      </c>
      <c r="G98" s="12">
        <v>1</v>
      </c>
      <c r="H98" s="13" t="s">
        <v>24</v>
      </c>
      <c r="I98" s="12">
        <v>1</v>
      </c>
      <c r="J98" s="22">
        <v>3.0400000000000007E-2</v>
      </c>
      <c r="K98" s="14">
        <v>3.0400000000000007E-2</v>
      </c>
      <c r="L98" s="13" t="s">
        <v>108</v>
      </c>
    </row>
    <row r="99" spans="1:12" ht="38.25" outlineLevel="1" collapsed="1" x14ac:dyDescent="0.2">
      <c r="A99" s="15" t="s">
        <v>108</v>
      </c>
      <c r="B99" s="15" t="s">
        <v>109</v>
      </c>
      <c r="C99" s="17" t="s">
        <v>110</v>
      </c>
      <c r="D99" s="15" t="s">
        <v>111</v>
      </c>
      <c r="E99" s="11" t="s">
        <v>75</v>
      </c>
      <c r="F99" s="11" t="s">
        <v>76</v>
      </c>
      <c r="G99" s="12">
        <v>8</v>
      </c>
      <c r="H99" s="13" t="s">
        <v>24</v>
      </c>
      <c r="I99" s="12">
        <v>1</v>
      </c>
      <c r="J99" s="22">
        <v>3.0400000000000007E-2</v>
      </c>
      <c r="K99" s="14">
        <v>0.24320000000000006</v>
      </c>
      <c r="L99" s="13" t="s">
        <v>108</v>
      </c>
    </row>
    <row r="100" spans="1:12" ht="38.25" outlineLevel="1" collapsed="1" x14ac:dyDescent="0.2">
      <c r="A100" s="15" t="s">
        <v>108</v>
      </c>
      <c r="B100" s="15" t="s">
        <v>109</v>
      </c>
      <c r="C100" s="17" t="s">
        <v>110</v>
      </c>
      <c r="D100" s="15" t="s">
        <v>111</v>
      </c>
      <c r="E100" s="11" t="s">
        <v>25</v>
      </c>
      <c r="F100" s="11" t="s">
        <v>26</v>
      </c>
      <c r="G100" s="12">
        <v>5</v>
      </c>
      <c r="H100" s="13" t="s">
        <v>19</v>
      </c>
      <c r="I100" s="12">
        <v>1</v>
      </c>
      <c r="J100" s="22">
        <v>2.7E-2</v>
      </c>
      <c r="K100" s="14">
        <v>0.13500000000000001</v>
      </c>
      <c r="L100" s="13" t="s">
        <v>108</v>
      </c>
    </row>
    <row r="101" spans="1:12" ht="38.25" outlineLevel="1" collapsed="1" x14ac:dyDescent="0.2">
      <c r="A101" s="15" t="s">
        <v>108</v>
      </c>
      <c r="B101" s="15" t="s">
        <v>109</v>
      </c>
      <c r="C101" s="17" t="s">
        <v>110</v>
      </c>
      <c r="D101" s="15" t="s">
        <v>111</v>
      </c>
      <c r="E101" s="11" t="s">
        <v>25</v>
      </c>
      <c r="F101" s="11" t="s">
        <v>26</v>
      </c>
      <c r="G101" s="12">
        <v>30</v>
      </c>
      <c r="H101" s="13" t="s">
        <v>114</v>
      </c>
      <c r="I101" s="12">
        <v>60</v>
      </c>
      <c r="J101" s="22">
        <v>2.7E-2</v>
      </c>
      <c r="K101" s="14">
        <v>1.35E-2</v>
      </c>
      <c r="L101" s="13" t="s">
        <v>108</v>
      </c>
    </row>
    <row r="102" spans="1:12" ht="51" outlineLevel="1" collapsed="1" x14ac:dyDescent="0.2">
      <c r="A102" s="15" t="s">
        <v>108</v>
      </c>
      <c r="B102" s="15" t="s">
        <v>109</v>
      </c>
      <c r="C102" s="17" t="s">
        <v>110</v>
      </c>
      <c r="D102" s="15" t="s">
        <v>111</v>
      </c>
      <c r="E102" s="11" t="s">
        <v>115</v>
      </c>
      <c r="F102" s="11" t="s">
        <v>116</v>
      </c>
      <c r="G102" s="12">
        <v>2</v>
      </c>
      <c r="H102" s="13" t="s">
        <v>24</v>
      </c>
      <c r="I102" s="12">
        <v>1</v>
      </c>
      <c r="J102" s="22">
        <v>0</v>
      </c>
      <c r="K102" s="14">
        <v>0</v>
      </c>
      <c r="L102" s="13" t="s">
        <v>108</v>
      </c>
    </row>
    <row r="103" spans="1:12" ht="51" outlineLevel="1" collapsed="1" x14ac:dyDescent="0.2">
      <c r="A103" s="16" t="s">
        <v>108</v>
      </c>
      <c r="B103" s="16" t="s">
        <v>109</v>
      </c>
      <c r="C103" s="18" t="s">
        <v>110</v>
      </c>
      <c r="D103" s="16" t="s">
        <v>111</v>
      </c>
      <c r="E103" s="11" t="s">
        <v>117</v>
      </c>
      <c r="F103" s="11" t="s">
        <v>118</v>
      </c>
      <c r="G103" s="12">
        <v>2</v>
      </c>
      <c r="H103" s="13" t="s">
        <v>24</v>
      </c>
      <c r="I103" s="12">
        <v>1</v>
      </c>
      <c r="J103" s="22">
        <v>0</v>
      </c>
      <c r="K103" s="14">
        <v>0</v>
      </c>
      <c r="L103" s="13" t="s">
        <v>108</v>
      </c>
    </row>
    <row r="104" spans="1:12" ht="51" x14ac:dyDescent="0.2">
      <c r="A104" s="5" t="s">
        <v>119</v>
      </c>
      <c r="B104" s="3" t="s">
        <v>109</v>
      </c>
      <c r="C104" s="19" t="s">
        <v>110</v>
      </c>
      <c r="D104" s="4">
        <v>1.7056480000000003</v>
      </c>
      <c r="E104" s="5" t="s">
        <v>117</v>
      </c>
      <c r="F104" s="5" t="s">
        <v>118</v>
      </c>
      <c r="G104" s="3">
        <v>2</v>
      </c>
      <c r="H104" s="3" t="s">
        <v>24</v>
      </c>
      <c r="I104" s="3">
        <v>1</v>
      </c>
      <c r="J104" s="5">
        <v>0</v>
      </c>
      <c r="K104" s="3">
        <v>0</v>
      </c>
      <c r="L104" s="3" t="s">
        <v>119</v>
      </c>
    </row>
    <row r="105" spans="1:12" ht="51" x14ac:dyDescent="0.2">
      <c r="A105" s="15" t="s">
        <v>119</v>
      </c>
      <c r="B105" s="5" t="s">
        <v>120</v>
      </c>
      <c r="C105" s="20" t="s">
        <v>121</v>
      </c>
      <c r="D105" s="5" t="s">
        <v>122</v>
      </c>
      <c r="E105" s="7" t="s">
        <v>123</v>
      </c>
      <c r="F105" s="7" t="s">
        <v>118</v>
      </c>
      <c r="G105" s="8">
        <v>20</v>
      </c>
      <c r="H105" s="6" t="s">
        <v>24</v>
      </c>
      <c r="I105" s="8">
        <v>3</v>
      </c>
      <c r="J105" s="21">
        <v>9.600000000000003E-2</v>
      </c>
      <c r="K105" s="9">
        <v>0.64000000000000024</v>
      </c>
      <c r="L105" s="10" t="s">
        <v>119</v>
      </c>
    </row>
    <row r="106" spans="1:12" ht="51" outlineLevel="1" collapsed="1" x14ac:dyDescent="0.2">
      <c r="A106" s="15" t="s">
        <v>119</v>
      </c>
      <c r="B106" s="15" t="s">
        <v>120</v>
      </c>
      <c r="C106" s="17" t="s">
        <v>121</v>
      </c>
      <c r="D106" s="15" t="s">
        <v>122</v>
      </c>
      <c r="E106" s="11" t="s">
        <v>22</v>
      </c>
      <c r="F106" s="11" t="s">
        <v>23</v>
      </c>
      <c r="G106" s="12">
        <v>6</v>
      </c>
      <c r="H106" s="13" t="s">
        <v>24</v>
      </c>
      <c r="I106" s="12">
        <v>1</v>
      </c>
      <c r="J106" s="22">
        <v>3.2000000000000008E-2</v>
      </c>
      <c r="K106" s="14">
        <v>0.19200000000000006</v>
      </c>
      <c r="L106" s="13" t="s">
        <v>119</v>
      </c>
    </row>
    <row r="107" spans="1:12" ht="51" outlineLevel="1" collapsed="1" x14ac:dyDescent="0.2">
      <c r="A107" s="15" t="s">
        <v>119</v>
      </c>
      <c r="B107" s="15" t="s">
        <v>120</v>
      </c>
      <c r="C107" s="17" t="s">
        <v>121</v>
      </c>
      <c r="D107" s="15" t="s">
        <v>122</v>
      </c>
      <c r="E107" s="11" t="s">
        <v>124</v>
      </c>
      <c r="F107" s="11" t="s">
        <v>125</v>
      </c>
      <c r="G107" s="12">
        <v>7</v>
      </c>
      <c r="H107" s="13" t="s">
        <v>24</v>
      </c>
      <c r="I107" s="12">
        <v>1</v>
      </c>
      <c r="J107" s="22">
        <v>3.2000000000000008E-2</v>
      </c>
      <c r="K107" s="14">
        <v>0.22400000000000006</v>
      </c>
      <c r="L107" s="13" t="s">
        <v>119</v>
      </c>
    </row>
    <row r="108" spans="1:12" ht="51" outlineLevel="1" collapsed="1" x14ac:dyDescent="0.2">
      <c r="A108" s="15" t="s">
        <v>119</v>
      </c>
      <c r="B108" s="16" t="s">
        <v>120</v>
      </c>
      <c r="C108" s="18" t="s">
        <v>121</v>
      </c>
      <c r="D108" s="16" t="s">
        <v>122</v>
      </c>
      <c r="E108" s="11" t="s">
        <v>126</v>
      </c>
      <c r="F108" s="11" t="s">
        <v>127</v>
      </c>
      <c r="G108" s="12">
        <v>7</v>
      </c>
      <c r="H108" s="13" t="s">
        <v>24</v>
      </c>
      <c r="I108" s="12">
        <v>1</v>
      </c>
      <c r="J108" s="22">
        <v>3.2000000000000008E-2</v>
      </c>
      <c r="K108" s="14">
        <v>0.22400000000000006</v>
      </c>
      <c r="L108" s="13" t="s">
        <v>119</v>
      </c>
    </row>
    <row r="109" spans="1:12" ht="12.75" customHeight="1" x14ac:dyDescent="0.2">
      <c r="A109" s="15" t="s">
        <v>119</v>
      </c>
      <c r="B109" s="5" t="s">
        <v>128</v>
      </c>
      <c r="C109" s="20" t="s">
        <v>129</v>
      </c>
      <c r="D109" s="5" t="s">
        <v>130</v>
      </c>
      <c r="E109" s="7" t="s">
        <v>131</v>
      </c>
      <c r="F109" s="7" t="s">
        <v>127</v>
      </c>
      <c r="G109" s="8">
        <v>10</v>
      </c>
      <c r="H109" s="6" t="s">
        <v>24</v>
      </c>
      <c r="I109" s="8">
        <v>4</v>
      </c>
      <c r="J109" s="21">
        <v>0.15164800000000001</v>
      </c>
      <c r="K109" s="9">
        <v>0.46764800000000006</v>
      </c>
      <c r="L109" s="10" t="s">
        <v>119</v>
      </c>
    </row>
    <row r="110" spans="1:12" ht="25.5" outlineLevel="1" collapsed="1" x14ac:dyDescent="0.2">
      <c r="A110" s="15" t="s">
        <v>119</v>
      </c>
      <c r="B110" s="15" t="s">
        <v>128</v>
      </c>
      <c r="C110" s="17" t="s">
        <v>129</v>
      </c>
      <c r="D110" s="15" t="s">
        <v>130</v>
      </c>
      <c r="E110" s="11" t="s">
        <v>17</v>
      </c>
      <c r="F110" s="11" t="s">
        <v>18</v>
      </c>
      <c r="G110" s="12">
        <v>1</v>
      </c>
      <c r="H110" s="13" t="s">
        <v>19</v>
      </c>
      <c r="I110" s="12">
        <v>1</v>
      </c>
      <c r="J110" s="22">
        <v>1.7248000000000003E-2</v>
      </c>
      <c r="K110" s="14">
        <v>1.7248000000000003E-2</v>
      </c>
      <c r="L110" s="13" t="s">
        <v>119</v>
      </c>
    </row>
    <row r="111" spans="1:12" ht="38.25" outlineLevel="1" collapsed="1" x14ac:dyDescent="0.2">
      <c r="A111" s="15" t="s">
        <v>119</v>
      </c>
      <c r="B111" s="15" t="s">
        <v>128</v>
      </c>
      <c r="C111" s="17" t="s">
        <v>129</v>
      </c>
      <c r="D111" s="15" t="s">
        <v>130</v>
      </c>
      <c r="E111" s="11" t="s">
        <v>73</v>
      </c>
      <c r="F111" s="11" t="s">
        <v>74</v>
      </c>
      <c r="G111" s="12">
        <v>1</v>
      </c>
      <c r="H111" s="13" t="s">
        <v>24</v>
      </c>
      <c r="I111" s="12">
        <v>1</v>
      </c>
      <c r="J111" s="22">
        <v>3.0400000000000007E-2</v>
      </c>
      <c r="K111" s="14">
        <v>3.0400000000000007E-2</v>
      </c>
      <c r="L111" s="13" t="s">
        <v>119</v>
      </c>
    </row>
    <row r="112" spans="1:12" ht="38.25" outlineLevel="1" collapsed="1" x14ac:dyDescent="0.2">
      <c r="A112" s="15" t="s">
        <v>119</v>
      </c>
      <c r="B112" s="15" t="s">
        <v>128</v>
      </c>
      <c r="C112" s="17" t="s">
        <v>129</v>
      </c>
      <c r="D112" s="15" t="s">
        <v>130</v>
      </c>
      <c r="E112" s="11" t="s">
        <v>27</v>
      </c>
      <c r="F112" s="11" t="s">
        <v>28</v>
      </c>
      <c r="G112" s="12">
        <v>3</v>
      </c>
      <c r="H112" s="13" t="s">
        <v>24</v>
      </c>
      <c r="I112" s="12">
        <v>1</v>
      </c>
      <c r="J112" s="22">
        <v>0.05</v>
      </c>
      <c r="K112" s="14">
        <v>0.15000000000000002</v>
      </c>
      <c r="L112" s="13" t="s">
        <v>119</v>
      </c>
    </row>
    <row r="113" spans="1:12" ht="38.25" outlineLevel="1" collapsed="1" x14ac:dyDescent="0.2">
      <c r="A113" s="15" t="s">
        <v>119</v>
      </c>
      <c r="B113" s="15" t="s">
        <v>128</v>
      </c>
      <c r="C113" s="18" t="s">
        <v>129</v>
      </c>
      <c r="D113" s="16" t="s">
        <v>130</v>
      </c>
      <c r="E113" s="11" t="s">
        <v>29</v>
      </c>
      <c r="F113" s="11" t="s">
        <v>30</v>
      </c>
      <c r="G113" s="12">
        <v>5</v>
      </c>
      <c r="H113" s="13" t="s">
        <v>24</v>
      </c>
      <c r="I113" s="12">
        <v>1</v>
      </c>
      <c r="J113" s="22">
        <v>5.3999999999999999E-2</v>
      </c>
      <c r="K113" s="14">
        <v>0.27</v>
      </c>
      <c r="L113" s="13" t="s">
        <v>119</v>
      </c>
    </row>
    <row r="114" spans="1:12" ht="12.75" customHeight="1" x14ac:dyDescent="0.2">
      <c r="A114" s="15" t="s">
        <v>119</v>
      </c>
      <c r="B114" s="15" t="s">
        <v>128</v>
      </c>
      <c r="C114" s="20" t="s">
        <v>132</v>
      </c>
      <c r="D114" s="5" t="s">
        <v>133</v>
      </c>
      <c r="E114" s="7" t="s">
        <v>131</v>
      </c>
      <c r="F114" s="7" t="s">
        <v>30</v>
      </c>
      <c r="G114" s="8">
        <v>8</v>
      </c>
      <c r="H114" s="6" t="s">
        <v>24</v>
      </c>
      <c r="I114" s="8">
        <v>4</v>
      </c>
      <c r="J114" s="21">
        <v>0.29899999999999999</v>
      </c>
      <c r="K114" s="9">
        <v>0.59799999999999998</v>
      </c>
      <c r="L114" s="10" t="s">
        <v>119</v>
      </c>
    </row>
    <row r="115" spans="1:12" ht="25.5" outlineLevel="1" collapsed="1" x14ac:dyDescent="0.2">
      <c r="A115" s="15" t="s">
        <v>119</v>
      </c>
      <c r="B115" s="15" t="s">
        <v>128</v>
      </c>
      <c r="C115" s="17" t="s">
        <v>132</v>
      </c>
      <c r="D115" s="15" t="s">
        <v>133</v>
      </c>
      <c r="E115" s="11" t="s">
        <v>104</v>
      </c>
      <c r="F115" s="11" t="s">
        <v>105</v>
      </c>
      <c r="G115" s="12">
        <v>2</v>
      </c>
      <c r="H115" s="13" t="s">
        <v>24</v>
      </c>
      <c r="I115" s="12">
        <v>1</v>
      </c>
      <c r="J115" s="22">
        <v>5.3999999999999999E-2</v>
      </c>
      <c r="K115" s="14">
        <v>0.108</v>
      </c>
      <c r="L115" s="13" t="s">
        <v>119</v>
      </c>
    </row>
    <row r="116" spans="1:12" ht="51" outlineLevel="1" collapsed="1" x14ac:dyDescent="0.2">
      <c r="A116" s="15" t="s">
        <v>119</v>
      </c>
      <c r="B116" s="15" t="s">
        <v>128</v>
      </c>
      <c r="C116" s="17" t="s">
        <v>132</v>
      </c>
      <c r="D116" s="15" t="s">
        <v>133</v>
      </c>
      <c r="E116" s="11" t="s">
        <v>77</v>
      </c>
      <c r="F116" s="11" t="s">
        <v>78</v>
      </c>
      <c r="G116" s="12">
        <v>2</v>
      </c>
      <c r="H116" s="13" t="s">
        <v>24</v>
      </c>
      <c r="I116" s="12">
        <v>1</v>
      </c>
      <c r="J116" s="22">
        <v>8.7499999999999994E-2</v>
      </c>
      <c r="K116" s="14">
        <v>0.17499999999999999</v>
      </c>
      <c r="L116" s="13" t="s">
        <v>119</v>
      </c>
    </row>
    <row r="117" spans="1:12" ht="51" outlineLevel="1" collapsed="1" x14ac:dyDescent="0.2">
      <c r="A117" s="15" t="s">
        <v>119</v>
      </c>
      <c r="B117" s="15" t="s">
        <v>128</v>
      </c>
      <c r="C117" s="17" t="s">
        <v>132</v>
      </c>
      <c r="D117" s="15" t="s">
        <v>133</v>
      </c>
      <c r="E117" s="11" t="s">
        <v>50</v>
      </c>
      <c r="F117" s="11" t="s">
        <v>51</v>
      </c>
      <c r="G117" s="12">
        <v>2</v>
      </c>
      <c r="H117" s="13" t="s">
        <v>24</v>
      </c>
      <c r="I117" s="12">
        <v>1</v>
      </c>
      <c r="J117" s="22">
        <v>8.7499999999999994E-2</v>
      </c>
      <c r="K117" s="14">
        <v>0.17499999999999999</v>
      </c>
      <c r="L117" s="13" t="s">
        <v>119</v>
      </c>
    </row>
    <row r="118" spans="1:12" ht="25.5" outlineLevel="1" collapsed="1" x14ac:dyDescent="0.2">
      <c r="A118" s="16" t="s">
        <v>119</v>
      </c>
      <c r="B118" s="16" t="s">
        <v>128</v>
      </c>
      <c r="C118" s="18" t="s">
        <v>132</v>
      </c>
      <c r="D118" s="16" t="s">
        <v>133</v>
      </c>
      <c r="E118" s="11" t="s">
        <v>52</v>
      </c>
      <c r="F118" s="11" t="s">
        <v>53</v>
      </c>
      <c r="G118" s="12">
        <v>2</v>
      </c>
      <c r="H118" s="13" t="s">
        <v>24</v>
      </c>
      <c r="I118" s="12">
        <v>1</v>
      </c>
      <c r="J118" s="22">
        <v>6.9999999999999993E-2</v>
      </c>
      <c r="K118" s="14">
        <v>0.13999999999999999</v>
      </c>
      <c r="L118" s="13" t="s">
        <v>119</v>
      </c>
    </row>
    <row r="119" spans="1:12" ht="38.25" x14ac:dyDescent="0.2">
      <c r="A119" s="5" t="s">
        <v>134</v>
      </c>
      <c r="B119" s="3" t="s">
        <v>128</v>
      </c>
      <c r="C119" s="19" t="s">
        <v>132</v>
      </c>
      <c r="D119" s="4">
        <v>0.38147200000000003</v>
      </c>
      <c r="E119" s="5" t="s">
        <v>52</v>
      </c>
      <c r="F119" s="5" t="s">
        <v>53</v>
      </c>
      <c r="G119" s="3">
        <v>2</v>
      </c>
      <c r="H119" s="3" t="s">
        <v>24</v>
      </c>
      <c r="I119" s="3">
        <v>1</v>
      </c>
      <c r="J119" s="5">
        <v>6.9999999999999993E-2</v>
      </c>
      <c r="K119" s="3">
        <v>0.13999999999999999</v>
      </c>
      <c r="L119" s="3" t="s">
        <v>134</v>
      </c>
    </row>
    <row r="120" spans="1:12" ht="12.75" customHeight="1" x14ac:dyDescent="0.2">
      <c r="A120" s="15" t="s">
        <v>134</v>
      </c>
      <c r="B120" s="5" t="s">
        <v>135</v>
      </c>
      <c r="C120" s="20" t="s">
        <v>136</v>
      </c>
      <c r="D120" s="5" t="s">
        <v>137</v>
      </c>
      <c r="E120" s="7" t="s">
        <v>138</v>
      </c>
      <c r="F120" s="7" t="s">
        <v>53</v>
      </c>
      <c r="G120" s="8">
        <v>16</v>
      </c>
      <c r="H120" s="6" t="s">
        <v>24</v>
      </c>
      <c r="I120" s="8">
        <v>3</v>
      </c>
      <c r="J120" s="21">
        <v>0.10449600000000001</v>
      </c>
      <c r="K120" s="9">
        <v>0.38147200000000003</v>
      </c>
      <c r="L120" s="10" t="s">
        <v>134</v>
      </c>
    </row>
    <row r="121" spans="1:12" ht="25.5" outlineLevel="1" collapsed="1" x14ac:dyDescent="0.2">
      <c r="A121" s="15" t="s">
        <v>134</v>
      </c>
      <c r="B121" s="15" t="s">
        <v>135</v>
      </c>
      <c r="C121" s="17" t="s">
        <v>136</v>
      </c>
      <c r="D121" s="15" t="s">
        <v>137</v>
      </c>
      <c r="E121" s="11" t="s">
        <v>17</v>
      </c>
      <c r="F121" s="11" t="s">
        <v>18</v>
      </c>
      <c r="G121" s="12">
        <v>2</v>
      </c>
      <c r="H121" s="13" t="s">
        <v>19</v>
      </c>
      <c r="I121" s="12">
        <v>1</v>
      </c>
      <c r="J121" s="22">
        <v>1.7248000000000003E-2</v>
      </c>
      <c r="K121" s="14">
        <v>3.4496000000000006E-2</v>
      </c>
      <c r="L121" s="13" t="s">
        <v>134</v>
      </c>
    </row>
    <row r="122" spans="1:12" ht="25.5" outlineLevel="1" collapsed="1" x14ac:dyDescent="0.2">
      <c r="A122" s="15" t="s">
        <v>134</v>
      </c>
      <c r="B122" s="15" t="s">
        <v>135</v>
      </c>
      <c r="C122" s="17" t="s">
        <v>136</v>
      </c>
      <c r="D122" s="15" t="s">
        <v>137</v>
      </c>
      <c r="E122" s="11" t="s">
        <v>17</v>
      </c>
      <c r="F122" s="11" t="s">
        <v>18</v>
      </c>
      <c r="G122" s="12">
        <v>12</v>
      </c>
      <c r="H122" s="13" t="s">
        <v>19</v>
      </c>
      <c r="I122" s="12">
        <v>1</v>
      </c>
      <c r="J122" s="22">
        <v>1.7248000000000003E-2</v>
      </c>
      <c r="K122" s="14">
        <v>0.20697600000000005</v>
      </c>
      <c r="L122" s="13" t="s">
        <v>134</v>
      </c>
    </row>
    <row r="123" spans="1:12" ht="25.5" outlineLevel="1" collapsed="1" x14ac:dyDescent="0.2">
      <c r="A123" s="16" t="s">
        <v>134</v>
      </c>
      <c r="B123" s="16" t="s">
        <v>135</v>
      </c>
      <c r="C123" s="18" t="s">
        <v>136</v>
      </c>
      <c r="D123" s="16" t="s">
        <v>137</v>
      </c>
      <c r="E123" s="11" t="s">
        <v>52</v>
      </c>
      <c r="F123" s="11" t="s">
        <v>53</v>
      </c>
      <c r="G123" s="12">
        <v>2</v>
      </c>
      <c r="H123" s="13" t="s">
        <v>24</v>
      </c>
      <c r="I123" s="12">
        <v>1</v>
      </c>
      <c r="J123" s="22">
        <v>6.9999999999999993E-2</v>
      </c>
      <c r="K123" s="14">
        <v>0.13999999999999999</v>
      </c>
      <c r="L123" s="13" t="s">
        <v>134</v>
      </c>
    </row>
    <row r="124" spans="1:12" ht="38.25" x14ac:dyDescent="0.2">
      <c r="A124" s="5" t="s">
        <v>139</v>
      </c>
      <c r="B124" s="3" t="s">
        <v>135</v>
      </c>
      <c r="C124" s="19" t="s">
        <v>136</v>
      </c>
      <c r="D124" s="4">
        <v>0.71173600000000015</v>
      </c>
      <c r="E124" s="5" t="s">
        <v>52</v>
      </c>
      <c r="F124" s="5" t="s">
        <v>53</v>
      </c>
      <c r="G124" s="3">
        <v>2</v>
      </c>
      <c r="H124" s="3" t="s">
        <v>24</v>
      </c>
      <c r="I124" s="3">
        <v>1</v>
      </c>
      <c r="J124" s="5">
        <v>6.9999999999999993E-2</v>
      </c>
      <c r="K124" s="3">
        <v>0.13999999999999999</v>
      </c>
      <c r="L124" s="3" t="s">
        <v>139</v>
      </c>
    </row>
    <row r="125" spans="1:12" ht="12.75" customHeight="1" x14ac:dyDescent="0.2">
      <c r="A125" s="15" t="s">
        <v>139</v>
      </c>
      <c r="B125" s="5" t="s">
        <v>140</v>
      </c>
      <c r="C125" s="20" t="s">
        <v>141</v>
      </c>
      <c r="D125" s="5" t="s">
        <v>142</v>
      </c>
      <c r="E125" s="7" t="s">
        <v>143</v>
      </c>
      <c r="F125" s="7" t="s">
        <v>53</v>
      </c>
      <c r="G125" s="8">
        <v>30</v>
      </c>
      <c r="H125" s="6" t="s">
        <v>24</v>
      </c>
      <c r="I125" s="8">
        <v>28</v>
      </c>
      <c r="J125" s="21">
        <v>0.19049600000000003</v>
      </c>
      <c r="K125" s="9">
        <v>0.71173600000000015</v>
      </c>
      <c r="L125" s="10" t="s">
        <v>139</v>
      </c>
    </row>
    <row r="126" spans="1:12" ht="25.5" outlineLevel="1" collapsed="1" x14ac:dyDescent="0.2">
      <c r="A126" s="15" t="s">
        <v>139</v>
      </c>
      <c r="B126" s="15" t="s">
        <v>140</v>
      </c>
      <c r="C126" s="17" t="s">
        <v>141</v>
      </c>
      <c r="D126" s="15" t="s">
        <v>142</v>
      </c>
      <c r="E126" s="11" t="s">
        <v>17</v>
      </c>
      <c r="F126" s="11" t="s">
        <v>18</v>
      </c>
      <c r="G126" s="12">
        <v>1</v>
      </c>
      <c r="H126" s="13" t="s">
        <v>19</v>
      </c>
      <c r="I126" s="12">
        <v>1</v>
      </c>
      <c r="J126" s="22">
        <v>1.7248000000000003E-2</v>
      </c>
      <c r="K126" s="14">
        <v>1.7248000000000003E-2</v>
      </c>
      <c r="L126" s="13" t="s">
        <v>139</v>
      </c>
    </row>
    <row r="127" spans="1:12" ht="25.5" outlineLevel="1" collapsed="1" x14ac:dyDescent="0.2">
      <c r="A127" s="15" t="s">
        <v>139</v>
      </c>
      <c r="B127" s="15" t="s">
        <v>140</v>
      </c>
      <c r="C127" s="17" t="s">
        <v>141</v>
      </c>
      <c r="D127" s="15" t="s">
        <v>142</v>
      </c>
      <c r="E127" s="11" t="s">
        <v>17</v>
      </c>
      <c r="F127" s="11" t="s">
        <v>18</v>
      </c>
      <c r="G127" s="12">
        <v>6</v>
      </c>
      <c r="H127" s="13" t="s">
        <v>19</v>
      </c>
      <c r="I127" s="12">
        <v>1</v>
      </c>
      <c r="J127" s="22">
        <v>1.7248000000000003E-2</v>
      </c>
      <c r="K127" s="14">
        <v>0.10348800000000002</v>
      </c>
      <c r="L127" s="13" t="s">
        <v>139</v>
      </c>
    </row>
    <row r="128" spans="1:12" ht="25.5" outlineLevel="1" collapsed="1" x14ac:dyDescent="0.2">
      <c r="A128" s="15" t="s">
        <v>139</v>
      </c>
      <c r="B128" s="15" t="s">
        <v>140</v>
      </c>
      <c r="C128" s="17" t="s">
        <v>141</v>
      </c>
      <c r="D128" s="15" t="s">
        <v>142</v>
      </c>
      <c r="E128" s="11" t="s">
        <v>104</v>
      </c>
      <c r="F128" s="11" t="s">
        <v>105</v>
      </c>
      <c r="G128" s="12">
        <v>6</v>
      </c>
      <c r="H128" s="13" t="s">
        <v>24</v>
      </c>
      <c r="I128" s="12">
        <v>1</v>
      </c>
      <c r="J128" s="22">
        <v>5.3999999999999999E-2</v>
      </c>
      <c r="K128" s="14">
        <v>0.32400000000000001</v>
      </c>
      <c r="L128" s="13" t="s">
        <v>139</v>
      </c>
    </row>
    <row r="129" spans="1:12" ht="25.5" outlineLevel="1" collapsed="1" x14ac:dyDescent="0.2">
      <c r="A129" s="15" t="s">
        <v>139</v>
      </c>
      <c r="B129" s="15" t="s">
        <v>140</v>
      </c>
      <c r="C129" s="17" t="s">
        <v>141</v>
      </c>
      <c r="D129" s="15" t="s">
        <v>142</v>
      </c>
      <c r="E129" s="11" t="s">
        <v>104</v>
      </c>
      <c r="F129" s="11" t="s">
        <v>105</v>
      </c>
      <c r="G129" s="12">
        <v>12</v>
      </c>
      <c r="H129" s="13" t="s">
        <v>114</v>
      </c>
      <c r="I129" s="12">
        <v>24</v>
      </c>
      <c r="J129" s="22">
        <v>5.3999999999999999E-2</v>
      </c>
      <c r="K129" s="14">
        <v>2.7E-2</v>
      </c>
      <c r="L129" s="13" t="s">
        <v>139</v>
      </c>
    </row>
    <row r="130" spans="1:12" ht="38.25" outlineLevel="1" collapsed="1" x14ac:dyDescent="0.2">
      <c r="A130" s="16" t="s">
        <v>139</v>
      </c>
      <c r="B130" s="16" t="s">
        <v>140</v>
      </c>
      <c r="C130" s="18" t="s">
        <v>141</v>
      </c>
      <c r="D130" s="16" t="s">
        <v>142</v>
      </c>
      <c r="E130" s="11" t="s">
        <v>31</v>
      </c>
      <c r="F130" s="11" t="s">
        <v>32</v>
      </c>
      <c r="G130" s="12">
        <v>5</v>
      </c>
      <c r="H130" s="13" t="s">
        <v>24</v>
      </c>
      <c r="I130" s="12">
        <v>1</v>
      </c>
      <c r="J130" s="22">
        <v>4.8000000000000008E-2</v>
      </c>
      <c r="K130" s="14">
        <v>0.24000000000000005</v>
      </c>
      <c r="L130" s="13" t="s">
        <v>139</v>
      </c>
    </row>
    <row r="131" spans="1:12" ht="38.25" x14ac:dyDescent="0.2">
      <c r="A131" s="5" t="s">
        <v>144</v>
      </c>
      <c r="B131" s="3" t="s">
        <v>140</v>
      </c>
      <c r="C131" s="19" t="s">
        <v>141</v>
      </c>
      <c r="D131" s="4">
        <v>0.26928000000000002</v>
      </c>
      <c r="E131" s="5" t="s">
        <v>31</v>
      </c>
      <c r="F131" s="5" t="s">
        <v>32</v>
      </c>
      <c r="G131" s="3">
        <v>5</v>
      </c>
      <c r="H131" s="3" t="s">
        <v>24</v>
      </c>
      <c r="I131" s="3">
        <v>1</v>
      </c>
      <c r="J131" s="5">
        <v>4.8000000000000008E-2</v>
      </c>
      <c r="K131" s="3">
        <v>0.24000000000000005</v>
      </c>
      <c r="L131" s="3" t="s">
        <v>144</v>
      </c>
    </row>
    <row r="132" spans="1:12" ht="12.75" customHeight="1" x14ac:dyDescent="0.2">
      <c r="A132" s="15" t="s">
        <v>144</v>
      </c>
      <c r="B132" s="5" t="s">
        <v>145</v>
      </c>
      <c r="C132" s="20" t="s">
        <v>146</v>
      </c>
      <c r="D132" s="5" t="s">
        <v>147</v>
      </c>
      <c r="E132" s="7" t="s">
        <v>148</v>
      </c>
      <c r="F132" s="7" t="s">
        <v>32</v>
      </c>
      <c r="G132" s="8">
        <v>5</v>
      </c>
      <c r="H132" s="6" t="s">
        <v>24</v>
      </c>
      <c r="I132" s="8">
        <v>2</v>
      </c>
      <c r="J132" s="21">
        <v>0.11052000000000001</v>
      </c>
      <c r="K132" s="9">
        <v>0.26928000000000002</v>
      </c>
      <c r="L132" s="10" t="s">
        <v>144</v>
      </c>
    </row>
    <row r="133" spans="1:12" ht="38.25" outlineLevel="1" collapsed="1" x14ac:dyDescent="0.2">
      <c r="A133" s="15" t="s">
        <v>144</v>
      </c>
      <c r="B133" s="15" t="s">
        <v>145</v>
      </c>
      <c r="C133" s="17" t="s">
        <v>146</v>
      </c>
      <c r="D133" s="15" t="s">
        <v>147</v>
      </c>
      <c r="E133" s="11" t="s">
        <v>63</v>
      </c>
      <c r="F133" s="11" t="s">
        <v>64</v>
      </c>
      <c r="G133" s="12">
        <v>4</v>
      </c>
      <c r="H133" s="13" t="s">
        <v>19</v>
      </c>
      <c r="I133" s="12">
        <v>1</v>
      </c>
      <c r="J133" s="22">
        <v>5.2920000000000002E-2</v>
      </c>
      <c r="K133" s="14">
        <v>0.21168000000000001</v>
      </c>
      <c r="L133" s="13" t="s">
        <v>144</v>
      </c>
    </row>
    <row r="134" spans="1:12" ht="25.5" outlineLevel="1" collapsed="1" x14ac:dyDescent="0.2">
      <c r="A134" s="16" t="s">
        <v>144</v>
      </c>
      <c r="B134" s="16" t="s">
        <v>145</v>
      </c>
      <c r="C134" s="18" t="s">
        <v>146</v>
      </c>
      <c r="D134" s="16" t="s">
        <v>147</v>
      </c>
      <c r="E134" s="11" t="s">
        <v>33</v>
      </c>
      <c r="F134" s="11" t="s">
        <v>34</v>
      </c>
      <c r="G134" s="12">
        <v>1</v>
      </c>
      <c r="H134" s="13" t="s">
        <v>24</v>
      </c>
      <c r="I134" s="12">
        <v>1</v>
      </c>
      <c r="J134" s="22">
        <v>5.7599999999999998E-2</v>
      </c>
      <c r="K134" s="14">
        <v>5.7599999999999998E-2</v>
      </c>
      <c r="L134" s="13" t="s">
        <v>144</v>
      </c>
    </row>
    <row r="135" spans="1:12" ht="409.6" hidden="1" customHeight="1" x14ac:dyDescent="0.2"/>
  </sheetData>
  <phoneticPr fontId="0" type="noConversion"/>
  <pageMargins left="1" right="1" top="1" bottom="1" header="1" footer="1"/>
  <pageSetup orientation="portrait" horizontalDpi="0" verticalDpi="0"/>
  <headerFooter alignWithMargins="0">
    <oddFooter>&amp;L&amp;C&amp;R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Pending_Invoices_CBM_test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2017-08-14T11:04:49Z</dcterms:created>
  <dcterms:modified xsi:type="dcterms:W3CDTF">2017-08-14T11:06:11Z</dcterms:modified>
</cp:coreProperties>
</file>