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R26" i="1" l="1"/>
  <c r="S25" i="1"/>
  <c r="T25" i="1" s="1"/>
  <c r="R25" i="1"/>
  <c r="N25" i="1"/>
  <c r="O25" i="1" s="1"/>
  <c r="M25" i="1"/>
  <c r="I25" i="1"/>
  <c r="J25" i="1" s="1"/>
  <c r="H25" i="1"/>
  <c r="D25" i="1"/>
  <c r="E25" i="1" s="1"/>
  <c r="C25" i="1"/>
  <c r="U24" i="1"/>
  <c r="T24" i="1"/>
  <c r="P24" i="1"/>
  <c r="O24" i="1"/>
  <c r="K24" i="1"/>
  <c r="J24" i="1"/>
  <c r="F24" i="1"/>
  <c r="E24" i="1"/>
  <c r="U23" i="1"/>
  <c r="T23" i="1"/>
  <c r="P23" i="1"/>
  <c r="O23" i="1"/>
  <c r="K23" i="1"/>
  <c r="J23" i="1"/>
  <c r="F23" i="1"/>
  <c r="E23" i="1"/>
  <c r="U22" i="1"/>
  <c r="U25" i="1" s="1"/>
  <c r="T22" i="1"/>
  <c r="V22" i="1" s="1"/>
  <c r="P22" i="1"/>
  <c r="O22" i="1"/>
  <c r="Q22" i="1" s="1"/>
  <c r="K22" i="1"/>
  <c r="J22" i="1"/>
  <c r="F22" i="1"/>
  <c r="E22" i="1"/>
  <c r="S21" i="1"/>
  <c r="T21" i="1" s="1"/>
  <c r="R21" i="1"/>
  <c r="N21" i="1"/>
  <c r="M21" i="1"/>
  <c r="I21" i="1"/>
  <c r="J21" i="1" s="1"/>
  <c r="H21" i="1"/>
  <c r="D21" i="1"/>
  <c r="C21" i="1"/>
  <c r="U20" i="1"/>
  <c r="T20" i="1"/>
  <c r="P20" i="1"/>
  <c r="O20" i="1"/>
  <c r="K20" i="1"/>
  <c r="J20" i="1"/>
  <c r="F20" i="1"/>
  <c r="E20" i="1"/>
  <c r="U19" i="1"/>
  <c r="T19" i="1"/>
  <c r="P19" i="1"/>
  <c r="O19" i="1"/>
  <c r="K19" i="1"/>
  <c r="J19" i="1"/>
  <c r="F19" i="1"/>
  <c r="E19" i="1"/>
  <c r="U18" i="1"/>
  <c r="T18" i="1"/>
  <c r="P18" i="1"/>
  <c r="O18" i="1"/>
  <c r="K18" i="1"/>
  <c r="J18" i="1"/>
  <c r="F18" i="1"/>
  <c r="E18" i="1"/>
  <c r="U17" i="1"/>
  <c r="T17" i="1"/>
  <c r="V18" i="1" s="1"/>
  <c r="P17" i="1"/>
  <c r="P21" i="1" s="1"/>
  <c r="O17" i="1"/>
  <c r="K17" i="1"/>
  <c r="K21" i="1" s="1"/>
  <c r="J17" i="1"/>
  <c r="L17" i="1" s="1"/>
  <c r="F17" i="1"/>
  <c r="E17" i="1"/>
  <c r="T16" i="1"/>
  <c r="S16" i="1"/>
  <c r="R16" i="1"/>
  <c r="N16" i="1"/>
  <c r="N26" i="1" s="1"/>
  <c r="M16" i="1"/>
  <c r="M26" i="1" s="1"/>
  <c r="I16" i="1"/>
  <c r="H16" i="1"/>
  <c r="H26" i="1" s="1"/>
  <c r="D16" i="1"/>
  <c r="E16" i="1" s="1"/>
  <c r="C16" i="1"/>
  <c r="C26" i="1" s="1"/>
  <c r="U15" i="1"/>
  <c r="T15" i="1"/>
  <c r="P15" i="1"/>
  <c r="O15" i="1"/>
  <c r="K15" i="1"/>
  <c r="J15" i="1"/>
  <c r="F15" i="1"/>
  <c r="E15" i="1"/>
  <c r="U14" i="1"/>
  <c r="T14" i="1"/>
  <c r="P14" i="1"/>
  <c r="O14" i="1"/>
  <c r="K14" i="1"/>
  <c r="J14" i="1"/>
  <c r="F14" i="1"/>
  <c r="E14" i="1"/>
  <c r="U13" i="1"/>
  <c r="T13" i="1"/>
  <c r="P13" i="1"/>
  <c r="O13" i="1"/>
  <c r="K13" i="1"/>
  <c r="J13" i="1"/>
  <c r="F13" i="1"/>
  <c r="E13" i="1"/>
  <c r="U12" i="1"/>
  <c r="T12" i="1"/>
  <c r="P12" i="1"/>
  <c r="O12" i="1"/>
  <c r="K12" i="1"/>
  <c r="J12" i="1"/>
  <c r="F12" i="1"/>
  <c r="E12" i="1"/>
  <c r="U11" i="1"/>
  <c r="T11" i="1"/>
  <c r="V11" i="1" s="1"/>
  <c r="P11" i="1"/>
  <c r="O11" i="1"/>
  <c r="Q13" i="1" s="1"/>
  <c r="K11" i="1"/>
  <c r="J11" i="1"/>
  <c r="F11" i="1"/>
  <c r="E11" i="1"/>
  <c r="U10" i="1"/>
  <c r="T10" i="1"/>
  <c r="V10" i="1" s="1"/>
  <c r="P10" i="1"/>
  <c r="O10" i="1"/>
  <c r="K10" i="1"/>
  <c r="J10" i="1"/>
  <c r="F10" i="1"/>
  <c r="E10" i="1"/>
  <c r="A7" i="1"/>
  <c r="O26" i="1" l="1"/>
  <c r="Q19" i="1"/>
  <c r="Q24" i="1"/>
  <c r="E21" i="1"/>
  <c r="O21" i="1"/>
  <c r="K25" i="1"/>
  <c r="L12" i="1"/>
  <c r="Q10" i="1"/>
  <c r="I26" i="1"/>
  <c r="J26" i="1" s="1"/>
  <c r="S26" i="1"/>
  <c r="T26" i="1" s="1"/>
  <c r="L23" i="1"/>
  <c r="V23" i="1"/>
  <c r="G13" i="1"/>
  <c r="Q15" i="1"/>
  <c r="Q18" i="1"/>
  <c r="G23" i="1"/>
  <c r="G15" i="1"/>
  <c r="U16" i="1"/>
  <c r="L11" i="1"/>
  <c r="D26" i="1"/>
  <c r="E26" i="1" s="1"/>
  <c r="J16" i="1"/>
  <c r="G19" i="1"/>
  <c r="U21" i="1"/>
  <c r="L19" i="1"/>
  <c r="V20" i="1"/>
  <c r="F25" i="1"/>
  <c r="P25" i="1"/>
  <c r="V24" i="1"/>
  <c r="Q17" i="1"/>
  <c r="K16" i="1"/>
  <c r="K26" i="1" s="1"/>
  <c r="Q12" i="1"/>
  <c r="G14" i="1"/>
  <c r="O16" i="1"/>
  <c r="L20" i="1"/>
  <c r="F16" i="1"/>
  <c r="F26" i="1" s="1"/>
  <c r="P16" i="1"/>
  <c r="P26" i="1" s="1"/>
  <c r="V14" i="1"/>
  <c r="V13" i="1"/>
  <c r="L14" i="1"/>
  <c r="L15" i="1"/>
  <c r="F21" i="1"/>
  <c r="G18" i="1"/>
  <c r="L24" i="1"/>
  <c r="Q23" i="1"/>
  <c r="L13" i="1"/>
  <c r="Q14" i="1"/>
  <c r="V15" i="1"/>
  <c r="V19" i="1"/>
  <c r="G24" i="1"/>
  <c r="L10" i="1"/>
  <c r="Q11" i="1"/>
  <c r="V12" i="1"/>
  <c r="G17" i="1"/>
  <c r="L18" i="1"/>
  <c r="L22" i="1"/>
  <c r="G12" i="1"/>
  <c r="G20" i="1"/>
  <c r="G10" i="1"/>
  <c r="V17" i="1"/>
  <c r="Q20" i="1"/>
  <c r="G22" i="1"/>
  <c r="G11" i="1"/>
  <c r="U26" i="1" l="1"/>
</calcChain>
</file>

<file path=xl/sharedStrings.xml><?xml version="1.0" encoding="utf-8"?>
<sst xmlns="http://schemas.openxmlformats.org/spreadsheetml/2006/main" count="32" uniqueCount="17">
  <si>
    <t>Cosmetics Sales</t>
  </si>
  <si>
    <t>Date:</t>
  </si>
  <si>
    <t>S</t>
  </si>
  <si>
    <t>Name</t>
  </si>
  <si>
    <t>T.O</t>
  </si>
  <si>
    <t>P.C</t>
  </si>
  <si>
    <t>L.P.C</t>
  </si>
  <si>
    <t>E.C</t>
  </si>
  <si>
    <t xml:space="preserve">Plan </t>
  </si>
  <si>
    <t>MTD</t>
  </si>
  <si>
    <t>%</t>
  </si>
  <si>
    <t>P.O.N.D</t>
  </si>
  <si>
    <t>Rank</t>
  </si>
  <si>
    <t>Tele Sales Team</t>
  </si>
  <si>
    <t>Unilever Team</t>
  </si>
  <si>
    <t>Wholesale Team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</si>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</sst>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2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48"/>
      <color rgb="FF000000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48"/>
      <color indexed="18"/>
      <name val="Times New Roman"/>
      <family val="1"/>
    </font>
    <font>
      <b/>
      <sz val="28"/>
      <name val="Times New Roman"/>
      <family val="1"/>
    </font>
    <font>
      <b/>
      <sz val="36"/>
      <color rgb="FFFF0000"/>
      <name val="Times New Roman"/>
      <family val="1"/>
    </font>
    <font>
      <b/>
      <sz val="48"/>
      <name val="Times New Roman"/>
      <family val="1"/>
      <scheme val="major"/>
    </font>
    <font>
      <b/>
      <sz val="26"/>
      <color theme="0"/>
      <name val="Times New Roman"/>
      <family val="1"/>
    </font>
    <font>
      <b/>
      <sz val="26"/>
      <name val="Times New Roman"/>
      <family val="1"/>
    </font>
    <font>
      <b/>
      <u/>
      <sz val="16"/>
      <color indexed="10"/>
      <name val="Times New Roman"/>
      <family val="1"/>
    </font>
    <font>
      <b/>
      <u/>
      <sz val="36"/>
      <color indexed="10"/>
      <name val="Times New Roman"/>
      <family val="1"/>
    </font>
    <font>
      <b/>
      <sz val="36"/>
      <name val="Times New Roman"/>
      <family val="1"/>
    </font>
    <font>
      <b/>
      <sz val="28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color rgb="FF0000FF"/>
      <name val="Times New Roman"/>
      <family val="1"/>
    </font>
    <font>
      <b/>
      <sz val="22"/>
      <color rgb="FF0000CC"/>
      <name val="Times New Roman"/>
      <family val="1"/>
    </font>
    <font>
      <b/>
      <sz val="24"/>
      <color theme="1"/>
      <name val="Times New Roman"/>
      <family val="1"/>
    </font>
    <font>
      <b/>
      <sz val="24"/>
      <color rgb="FF0000FF"/>
      <name val="Times New Roman"/>
      <family val="1"/>
    </font>
    <font>
      <b/>
      <sz val="24"/>
      <color rgb="FF0000CC"/>
      <name val="Times New Roman"/>
      <family val="1"/>
    </font>
    <font>
      <b/>
      <sz val="48"/>
      <color rgb="FFFF0000"/>
      <name val="Times New Roman"/>
      <family val="1"/>
    </font>
    <font>
      <b/>
      <sz val="72"/>
      <name val="Times New Roman"/>
      <family val="1"/>
    </font>
    <font>
      <b/>
      <sz val="28"/>
      <color theme="1"/>
      <name val="Times New Roman"/>
      <family val="1"/>
    </font>
    <font>
      <b/>
      <sz val="16"/>
      <color theme="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thick">
        <color indexed="64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thick">
        <color indexed="64"/>
      </left>
      <right style="medium">
        <color indexed="64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hair">
        <color theme="1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/>
      <diagonal/>
    </border>
    <border>
      <left style="thick">
        <color theme="1"/>
      </left>
      <right style="thick">
        <color indexed="64"/>
      </right>
      <top style="hair">
        <color theme="1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indexed="64"/>
      </right>
      <top/>
      <bottom style="hair">
        <color theme="1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thick">
        <color indexed="64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indexed="64"/>
      </right>
      <top style="double">
        <color theme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4" fillId="2" borderId="0" xfId="2" applyFont="1" applyFill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14" fontId="4" fillId="2" borderId="0" xfId="2" applyNumberFormat="1" applyFont="1" applyFill="1" applyAlignment="1">
      <alignment horizontal="center" vertical="center"/>
    </xf>
    <xf numFmtId="49" fontId="6" fillId="4" borderId="1" xfId="2" applyNumberFormat="1" applyFont="1" applyFill="1" applyBorder="1" applyAlignment="1" applyProtection="1">
      <alignment horizontal="center" vertical="center"/>
      <protection hidden="1"/>
    </xf>
    <xf numFmtId="49" fontId="6" fillId="4" borderId="2" xfId="2" applyNumberFormat="1" applyFont="1" applyFill="1" applyBorder="1" applyAlignment="1" applyProtection="1">
      <alignment horizontal="center" vertical="center"/>
      <protection hidden="1"/>
    </xf>
    <xf numFmtId="0" fontId="7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left" vertical="center"/>
    </xf>
    <xf numFmtId="0" fontId="8" fillId="2" borderId="0" xfId="2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readingOrder="1"/>
    </xf>
    <xf numFmtId="0" fontId="10" fillId="2" borderId="3" xfId="2" applyNumberFormat="1" applyFont="1" applyFill="1" applyBorder="1" applyAlignment="1">
      <alignment horizontal="center" vertical="center"/>
    </xf>
    <xf numFmtId="0" fontId="11" fillId="2" borderId="3" xfId="2" applyNumberFormat="1" applyFont="1" applyFill="1" applyBorder="1" applyAlignment="1">
      <alignment vertical="center"/>
    </xf>
    <xf numFmtId="1" fontId="12" fillId="2" borderId="0" xfId="2" applyNumberFormat="1" applyFont="1" applyFill="1" applyAlignment="1" applyProtection="1">
      <alignment horizontal="center" vertical="center"/>
      <protection hidden="1"/>
    </xf>
    <xf numFmtId="1" fontId="13" fillId="2" borderId="0" xfId="2" applyNumberFormat="1" applyFont="1" applyFill="1" applyAlignment="1" applyProtection="1">
      <alignment horizontal="center" vertical="center"/>
      <protection hidden="1"/>
    </xf>
    <xf numFmtId="0" fontId="4" fillId="2" borderId="0" xfId="2" applyFont="1" applyFill="1" applyAlignment="1" applyProtection="1">
      <alignment horizontal="center" vertical="center"/>
      <protection hidden="1"/>
    </xf>
    <xf numFmtId="9" fontId="4" fillId="2" borderId="0" xfId="1" applyFont="1" applyFill="1" applyAlignment="1" applyProtection="1">
      <alignment horizontal="center" vertical="center"/>
      <protection hidden="1"/>
    </xf>
    <xf numFmtId="0" fontId="7" fillId="6" borderId="4" xfId="2" applyFont="1" applyFill="1" applyBorder="1" applyAlignment="1" applyProtection="1">
      <alignment horizontal="center" vertical="center" shrinkToFit="1"/>
      <protection hidden="1"/>
    </xf>
    <xf numFmtId="0" fontId="14" fillId="6" borderId="1" xfId="2" applyNumberFormat="1" applyFont="1" applyFill="1" applyBorder="1" applyAlignment="1" applyProtection="1">
      <alignment horizontal="center" vertical="center"/>
      <protection hidden="1"/>
    </xf>
    <xf numFmtId="0" fontId="14" fillId="6" borderId="5" xfId="2" applyNumberFormat="1" applyFont="1" applyFill="1" applyBorder="1" applyAlignment="1" applyProtection="1">
      <alignment horizontal="center" vertical="center"/>
      <protection hidden="1"/>
    </xf>
    <xf numFmtId="0" fontId="14" fillId="6" borderId="2" xfId="2" applyNumberFormat="1" applyFont="1" applyFill="1" applyBorder="1" applyAlignment="1" applyProtection="1">
      <alignment horizontal="center" vertical="center"/>
      <protection hidden="1"/>
    </xf>
    <xf numFmtId="0" fontId="7" fillId="6" borderId="6" xfId="2" applyFont="1" applyFill="1" applyBorder="1" applyAlignment="1" applyProtection="1">
      <alignment horizontal="center" vertical="center" shrinkToFit="1"/>
      <protection hidden="1"/>
    </xf>
    <xf numFmtId="0" fontId="15" fillId="7" borderId="7" xfId="2" applyFont="1" applyFill="1" applyBorder="1" applyAlignment="1" applyProtection="1">
      <alignment horizontal="center" vertical="center"/>
      <protection hidden="1"/>
    </xf>
    <xf numFmtId="1" fontId="16" fillId="0" borderId="7" xfId="2" applyNumberFormat="1" applyFont="1" applyFill="1" applyBorder="1" applyAlignment="1" applyProtection="1">
      <alignment horizontal="center" vertical="center"/>
      <protection hidden="1"/>
    </xf>
    <xf numFmtId="1" fontId="16" fillId="0" borderId="1" xfId="2" applyNumberFormat="1" applyFont="1" applyFill="1" applyBorder="1" applyAlignment="1" applyProtection="1">
      <alignment horizontal="center" vertical="center"/>
      <protection hidden="1"/>
    </xf>
    <xf numFmtId="1" fontId="16" fillId="8" borderId="7" xfId="2" applyNumberFormat="1" applyFont="1" applyFill="1" applyBorder="1" applyAlignment="1" applyProtection="1">
      <alignment horizontal="center" vertical="center"/>
      <protection hidden="1"/>
    </xf>
    <xf numFmtId="0" fontId="15" fillId="7" borderId="2" xfId="2" applyFont="1" applyFill="1" applyBorder="1" applyAlignment="1" applyProtection="1">
      <alignment horizontal="center" vertical="center"/>
      <protection hidden="1"/>
    </xf>
    <xf numFmtId="0" fontId="17" fillId="0" borderId="8" xfId="2" applyNumberFormat="1" applyFont="1" applyFill="1" applyBorder="1" applyAlignment="1" applyProtection="1">
      <alignment horizontal="center" vertical="center" shrinkToFit="1"/>
      <protection hidden="1"/>
    </xf>
    <xf numFmtId="0" fontId="18" fillId="3" borderId="9" xfId="2" applyFont="1" applyFill="1" applyBorder="1" applyAlignment="1">
      <alignment horizontal="center" vertical="center"/>
    </xf>
    <xf numFmtId="1" fontId="19" fillId="9" borderId="10" xfId="2" applyNumberFormat="1" applyFont="1" applyFill="1" applyBorder="1" applyAlignment="1" applyProtection="1">
      <alignment horizontal="center" vertical="center" shrinkToFit="1"/>
      <protection hidden="1"/>
    </xf>
    <xf numFmtId="1" fontId="20" fillId="10" borderId="11" xfId="2" applyNumberFormat="1" applyFont="1" applyFill="1" applyBorder="1" applyAlignment="1" applyProtection="1">
      <alignment horizontal="center" vertical="center" shrinkToFit="1"/>
      <protection hidden="1"/>
    </xf>
    <xf numFmtId="9" fontId="20" fillId="0" borderId="12" xfId="1" applyFont="1" applyFill="1" applyBorder="1" applyAlignment="1" applyProtection="1">
      <alignment horizontal="center" vertical="center" shrinkToFit="1"/>
      <protection hidden="1"/>
    </xf>
    <xf numFmtId="1" fontId="20" fillId="0" borderId="12" xfId="1" applyNumberFormat="1" applyFont="1" applyFill="1" applyBorder="1" applyAlignment="1" applyProtection="1">
      <alignment horizontal="center" vertical="center" shrinkToFit="1"/>
      <protection hidden="1"/>
    </xf>
    <xf numFmtId="0" fontId="20" fillId="0" borderId="13" xfId="2" applyNumberFormat="1" applyFont="1" applyFill="1" applyBorder="1" applyAlignment="1" applyProtection="1">
      <alignment horizontal="center" vertical="center" shrinkToFit="1"/>
      <protection hidden="1"/>
    </xf>
    <xf numFmtId="0" fontId="19" fillId="9" borderId="14" xfId="2" applyNumberFormat="1" applyFont="1" applyFill="1" applyBorder="1" applyAlignment="1" applyProtection="1">
      <alignment horizontal="center" vertical="center" shrinkToFit="1"/>
      <protection hidden="1"/>
    </xf>
    <xf numFmtId="0" fontId="17" fillId="0" borderId="15" xfId="2" applyNumberFormat="1" applyFont="1" applyFill="1" applyBorder="1" applyAlignment="1" applyProtection="1">
      <alignment horizontal="center" vertical="center" shrinkToFit="1"/>
      <protection hidden="1"/>
    </xf>
    <xf numFmtId="0" fontId="18" fillId="3" borderId="16" xfId="2" applyFont="1" applyFill="1" applyBorder="1" applyAlignment="1">
      <alignment horizontal="center" vertical="center"/>
    </xf>
    <xf numFmtId="1" fontId="19" fillId="9" borderId="17" xfId="2" applyNumberFormat="1" applyFont="1" applyFill="1" applyBorder="1" applyAlignment="1" applyProtection="1">
      <alignment horizontal="center" vertical="center" shrinkToFit="1"/>
      <protection hidden="1"/>
    </xf>
    <xf numFmtId="1" fontId="20" fillId="10" borderId="18" xfId="2" applyNumberFormat="1" applyFont="1" applyFill="1" applyBorder="1" applyAlignment="1" applyProtection="1">
      <alignment horizontal="center" vertical="center" shrinkToFit="1"/>
      <protection hidden="1"/>
    </xf>
    <xf numFmtId="9" fontId="20" fillId="0" borderId="18" xfId="1" applyFont="1" applyFill="1" applyBorder="1" applyAlignment="1" applyProtection="1">
      <alignment horizontal="center" vertical="center" shrinkToFit="1"/>
      <protection hidden="1"/>
    </xf>
    <xf numFmtId="1" fontId="20" fillId="0" borderId="18" xfId="1" applyNumberFormat="1" applyFont="1" applyFill="1" applyBorder="1" applyAlignment="1" applyProtection="1">
      <alignment horizontal="center" vertical="center" shrinkToFit="1"/>
      <protection hidden="1"/>
    </xf>
    <xf numFmtId="1" fontId="21" fillId="10" borderId="18" xfId="2" applyNumberFormat="1" applyFont="1" applyFill="1" applyBorder="1" applyAlignment="1" applyProtection="1">
      <alignment horizontal="center" vertical="center" shrinkToFit="1"/>
      <protection hidden="1"/>
    </xf>
    <xf numFmtId="0" fontId="19" fillId="9" borderId="19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18" xfId="2" applyNumberFormat="1" applyFont="1" applyFill="1" applyBorder="1" applyAlignment="1" applyProtection="1">
      <alignment horizontal="center" vertical="center" shrinkToFit="1"/>
      <protection hidden="1"/>
    </xf>
    <xf numFmtId="0" fontId="17" fillId="0" borderId="20" xfId="2" applyNumberFormat="1" applyFont="1" applyFill="1" applyBorder="1" applyAlignment="1" applyProtection="1">
      <alignment horizontal="center" vertical="center" shrinkToFit="1"/>
      <protection hidden="1"/>
    </xf>
    <xf numFmtId="0" fontId="18" fillId="3" borderId="21" xfId="2" applyFont="1" applyFill="1" applyBorder="1" applyAlignment="1">
      <alignment horizontal="center" vertical="center"/>
    </xf>
    <xf numFmtId="1" fontId="19" fillId="9" borderId="22" xfId="2" applyNumberFormat="1" applyFont="1" applyFill="1" applyBorder="1" applyAlignment="1" applyProtection="1">
      <alignment horizontal="center" vertical="center" shrinkToFit="1"/>
      <protection hidden="1"/>
    </xf>
    <xf numFmtId="1" fontId="20" fillId="10" borderId="23" xfId="2" applyNumberFormat="1" applyFont="1" applyFill="1" applyBorder="1" applyAlignment="1" applyProtection="1">
      <alignment horizontal="center" vertical="center" shrinkToFit="1"/>
      <protection hidden="1"/>
    </xf>
    <xf numFmtId="9" fontId="20" fillId="0" borderId="23" xfId="1" applyFont="1" applyFill="1" applyBorder="1" applyAlignment="1" applyProtection="1">
      <alignment horizontal="center" vertical="center" shrinkToFit="1"/>
      <protection hidden="1"/>
    </xf>
    <xf numFmtId="1" fontId="20" fillId="0" borderId="23" xfId="1" applyNumberFormat="1" applyFont="1" applyFill="1" applyBorder="1" applyAlignment="1" applyProtection="1">
      <alignment horizontal="center" vertical="center" shrinkToFit="1"/>
      <protection hidden="1"/>
    </xf>
    <xf numFmtId="1" fontId="21" fillId="10" borderId="23" xfId="2" applyNumberFormat="1" applyFont="1" applyFill="1" applyBorder="1" applyAlignment="1" applyProtection="1">
      <alignment horizontal="center" vertical="center" shrinkToFit="1"/>
      <protection hidden="1"/>
    </xf>
    <xf numFmtId="0" fontId="19" fillId="9" borderId="24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23" xfId="2" applyNumberFormat="1" applyFont="1" applyFill="1" applyBorder="1" applyAlignment="1" applyProtection="1">
      <alignment horizontal="center" vertical="center" shrinkToFit="1"/>
      <protection hidden="1"/>
    </xf>
    <xf numFmtId="0" fontId="22" fillId="11" borderId="25" xfId="2" applyFont="1" applyFill="1" applyBorder="1" applyAlignment="1">
      <alignment horizontal="center" vertical="center"/>
    </xf>
    <xf numFmtId="0" fontId="22" fillId="11" borderId="26" xfId="2" applyFont="1" applyFill="1" applyBorder="1" applyAlignment="1">
      <alignment horizontal="center" vertical="center"/>
    </xf>
    <xf numFmtId="1" fontId="19" fillId="11" borderId="26" xfId="2" applyNumberFormat="1" applyFont="1" applyFill="1" applyBorder="1" applyAlignment="1" applyProtection="1">
      <alignment horizontal="center" vertical="center" shrinkToFit="1"/>
      <protection hidden="1"/>
    </xf>
    <xf numFmtId="9" fontId="20" fillId="11" borderId="26" xfId="1" applyFont="1" applyFill="1" applyBorder="1" applyAlignment="1" applyProtection="1">
      <alignment horizontal="center" vertical="center" shrinkToFit="1"/>
      <protection hidden="1"/>
    </xf>
    <xf numFmtId="1" fontId="20" fillId="11" borderId="26" xfId="1" applyNumberFormat="1" applyFont="1" applyFill="1" applyBorder="1" applyAlignment="1" applyProtection="1">
      <alignment horizontal="center" vertical="center" shrinkToFit="1"/>
      <protection hidden="1"/>
    </xf>
    <xf numFmtId="0" fontId="20" fillId="11" borderId="26" xfId="2" applyNumberFormat="1" applyFont="1" applyFill="1" applyBorder="1" applyAlignment="1" applyProtection="1">
      <alignment horizontal="center" vertical="center" shrinkToFit="1"/>
      <protection hidden="1"/>
    </xf>
    <xf numFmtId="0" fontId="19" fillId="11" borderId="26" xfId="2" applyNumberFormat="1" applyFont="1" applyFill="1" applyBorder="1" applyAlignment="1" applyProtection="1">
      <alignment horizontal="center" vertical="center" shrinkToFit="1"/>
      <protection hidden="1"/>
    </xf>
    <xf numFmtId="0" fontId="17" fillId="0" borderId="27" xfId="2" applyNumberFormat="1" applyFont="1" applyFill="1" applyBorder="1" applyAlignment="1" applyProtection="1">
      <alignment horizontal="center" vertical="center" shrinkToFit="1"/>
      <protection hidden="1"/>
    </xf>
    <xf numFmtId="0" fontId="18" fillId="3" borderId="28" xfId="2" applyFont="1" applyFill="1" applyBorder="1" applyAlignment="1">
      <alignment horizontal="center" vertical="center"/>
    </xf>
    <xf numFmtId="1" fontId="19" fillId="9" borderId="29" xfId="2" applyNumberFormat="1" applyFont="1" applyFill="1" applyBorder="1" applyAlignment="1" applyProtection="1">
      <alignment horizontal="center" vertical="center" shrinkToFit="1"/>
      <protection hidden="1"/>
    </xf>
    <xf numFmtId="1" fontId="20" fillId="10" borderId="12" xfId="2" applyNumberFormat="1" applyFont="1" applyFill="1" applyBorder="1" applyAlignment="1" applyProtection="1">
      <alignment horizontal="center" vertical="center" shrinkToFit="1"/>
      <protection hidden="1"/>
    </xf>
    <xf numFmtId="1" fontId="21" fillId="10" borderId="12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12" xfId="2" applyNumberFormat="1" applyFont="1" applyFill="1" applyBorder="1" applyAlignment="1" applyProtection="1">
      <alignment horizontal="center" vertical="center" shrinkToFit="1"/>
      <protection hidden="1"/>
    </xf>
    <xf numFmtId="0" fontId="20" fillId="0" borderId="30" xfId="2" applyNumberFormat="1" applyFont="1" applyFill="1" applyBorder="1" applyAlignment="1" applyProtection="1">
      <alignment horizontal="center" vertical="center" shrinkToFit="1"/>
      <protection hidden="1"/>
    </xf>
    <xf numFmtId="0" fontId="22" fillId="11" borderId="31" xfId="2" applyFont="1" applyFill="1" applyBorder="1" applyAlignment="1">
      <alignment horizontal="center" vertical="center"/>
    </xf>
    <xf numFmtId="0" fontId="22" fillId="11" borderId="32" xfId="2" applyFont="1" applyFill="1" applyBorder="1" applyAlignment="1">
      <alignment horizontal="center" vertical="center"/>
    </xf>
    <xf numFmtId="1" fontId="19" fillId="11" borderId="32" xfId="2" applyNumberFormat="1" applyFont="1" applyFill="1" applyBorder="1" applyAlignment="1" applyProtection="1">
      <alignment horizontal="center" vertical="center" shrinkToFit="1"/>
      <protection hidden="1"/>
    </xf>
    <xf numFmtId="9" fontId="20" fillId="11" borderId="32" xfId="1" applyFont="1" applyFill="1" applyBorder="1" applyAlignment="1" applyProtection="1">
      <alignment horizontal="center" vertical="center" shrinkToFit="1"/>
      <protection hidden="1"/>
    </xf>
    <xf numFmtId="1" fontId="20" fillId="11" borderId="32" xfId="1" applyNumberFormat="1" applyFont="1" applyFill="1" applyBorder="1" applyAlignment="1" applyProtection="1">
      <alignment horizontal="center" vertical="center" shrinkToFit="1"/>
      <protection hidden="1"/>
    </xf>
    <xf numFmtId="0" fontId="20" fillId="11" borderId="32" xfId="2" applyNumberFormat="1" applyFont="1" applyFill="1" applyBorder="1" applyAlignment="1" applyProtection="1">
      <alignment horizontal="center" vertical="center" shrinkToFit="1"/>
      <protection hidden="1"/>
    </xf>
    <xf numFmtId="0" fontId="23" fillId="12" borderId="1" xfId="2" applyNumberFormat="1" applyFont="1" applyFill="1" applyBorder="1" applyAlignment="1" applyProtection="1">
      <alignment horizontal="center" vertical="center" wrapText="1" shrinkToFit="1"/>
      <protection hidden="1"/>
    </xf>
    <xf numFmtId="0" fontId="23" fillId="12" borderId="2" xfId="2" applyNumberFormat="1" applyFont="1" applyFill="1" applyBorder="1" applyAlignment="1" applyProtection="1">
      <alignment horizontal="center" vertical="center" wrapText="1" shrinkToFit="1"/>
      <protection hidden="1"/>
    </xf>
    <xf numFmtId="1" fontId="24" fillId="12" borderId="7" xfId="2" applyNumberFormat="1" applyFont="1" applyFill="1" applyBorder="1" applyAlignment="1" applyProtection="1">
      <alignment horizontal="center" vertical="center" shrinkToFit="1"/>
      <protection hidden="1"/>
    </xf>
    <xf numFmtId="9" fontId="7" fillId="12" borderId="7" xfId="1" applyFont="1" applyFill="1" applyBorder="1" applyAlignment="1" applyProtection="1">
      <alignment horizontal="center" vertical="center" shrinkToFit="1"/>
      <protection hidden="1"/>
    </xf>
    <xf numFmtId="1" fontId="7" fillId="12" borderId="7" xfId="2" applyNumberFormat="1" applyFont="1" applyFill="1" applyBorder="1" applyAlignment="1" applyProtection="1">
      <alignment horizontal="center" vertical="center" shrinkToFit="1"/>
      <protection hidden="1"/>
    </xf>
    <xf numFmtId="0" fontId="25" fillId="3" borderId="0" xfId="0" applyFont="1" applyFill="1" applyAlignment="1">
      <alignment horizontal="center" vertical="center"/>
    </xf>
    <xf numFmtId="1" fontId="7" fillId="12" borderId="7" xfId="1" applyNumberFormat="1" applyFont="1" applyFill="1" applyBorder="1" applyAlignment="1" applyProtection="1">
      <alignment horizontal="center" vertical="center" shrinkToFit="1"/>
      <protection hidden="1"/>
    </xf>
    <xf numFmtId="0" fontId="20" fillId="11" borderId="33" xfId="2" applyNumberFormat="1" applyFont="1" applyFill="1" applyBorder="1" applyAlignment="1" applyProtection="1">
      <alignment horizontal="center" vertical="center" shrinkToFit="1"/>
      <protection hidden="1"/>
    </xf>
    <xf numFmtId="0" fontId="20" fillId="11" borderId="34" xfId="2" applyNumberFormat="1" applyFont="1" applyFill="1" applyBorder="1" applyAlignment="1" applyProtection="1">
      <alignment horizontal="center" vertical="center" shrinkToFit="1"/>
      <protection hidden="1"/>
    </xf>
  </cellXfs>
  <cellStyles count="3">
    <cellStyle name="%" xfId="2"/>
    <cellStyle name="Normal" xfId="0" builtinId="0"/>
    <cellStyle name="Percent" xfId="1" builtinId="5"/>
  </cellStyles>
  <dxfs count="72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254</xdr:col>
      <xdr:colOff>609600</xdr:colOff>
      <xdr:row>0</xdr:row>
      <xdr:rowOff>95250</xdr:rowOff>
    </xdr:from>
    <xdr:to>
      <xdr:col>255</xdr:col>
      <xdr:colOff>9525</xdr:colOff>
      <xdr:row>4</xdr:row>
      <xdr:rowOff>552450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43850" y="95250"/>
          <a:ext cx="857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728663</xdr:colOff>
          <xdr:row>4</xdr:row>
          <xdr:rowOff>147637</xdr:rowOff>
        </xdr:from>
        <xdr:to>
          <xdr:col>8</xdr:col>
          <xdr:colOff>766762</xdr:colOff>
          <xdr:row>5</xdr:row>
          <xdr:rowOff>466725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82296" tIns="77724" rIns="82296" bIns="77724" anchor="ctr" upright="1"/>
            <a:lstStyle/>
            <a:p>
              <a:pPr algn="ctr" rtl="0">
                <a:defRPr sz="1000"/>
              </a:pPr>
              <a:r>
                <a:rPr lang="en-US" sz="4800" b="1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Delete Data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r.%20Yasser%20Albann\Desktop\Ran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ank"/>
    </sheetNames>
    <definedNames>
      <definedName name="Delete"/>
      <definedName name="Sheet2.Ali_Count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10"/>
  <sheetViews>
    <sheetView tabSelected="1" zoomScale="40" zoomScaleNormal="40" workbookViewId="0">
      <selection activeCell="I12" sqref="I12"/>
    </sheetView>
  </sheetViews>
  <sheetFormatPr defaultRowHeight="20.25" x14ac:dyDescent="0.2"/>
  <cols>
    <col min="1" max="1" width="10.375" style="2" customWidth="1"/>
    <col min="2" max="2" width="70.5" style="2" customWidth="1"/>
    <col min="3" max="3" width="21.125" style="2" customWidth="1"/>
    <col min="4" max="4" width="22.625" style="2" customWidth="1"/>
    <col min="5" max="5" width="15.375" style="2" customWidth="1"/>
    <col min="6" max="6" width="19.875" style="2" bestFit="1" customWidth="1"/>
    <col min="7" max="7" width="15.375" style="2" customWidth="1"/>
    <col min="8" max="8" width="21.125" style="2" customWidth="1"/>
    <col min="9" max="9" width="22.625" style="2" customWidth="1"/>
    <col min="10" max="10" width="15.375" style="2" customWidth="1"/>
    <col min="11" max="11" width="19.875" style="2" customWidth="1"/>
    <col min="12" max="12" width="15.375" style="2" customWidth="1"/>
    <col min="13" max="13" width="21.125" style="2" customWidth="1"/>
    <col min="14" max="14" width="22.625" style="2" customWidth="1"/>
    <col min="15" max="15" width="15.375" style="2" customWidth="1"/>
    <col min="16" max="16" width="19.875" style="2" bestFit="1" customWidth="1"/>
    <col min="17" max="17" width="15.375" style="2" customWidth="1"/>
    <col min="18" max="18" width="21.125" style="2" customWidth="1"/>
    <col min="19" max="19" width="22.625" style="2" customWidth="1"/>
    <col min="20" max="20" width="15.375" style="2" customWidth="1"/>
    <col min="21" max="21" width="19.875" style="2" bestFit="1" customWidth="1"/>
    <col min="22" max="22" width="15.375" style="2" customWidth="1"/>
    <col min="23" max="28" width="9" style="2"/>
    <col min="29" max="29" width="9" style="2" customWidth="1"/>
    <col min="30" max="257" width="9" style="2"/>
    <col min="258" max="258" width="9.25" style="2" customWidth="1"/>
    <col min="259" max="259" width="82.25" style="2" customWidth="1"/>
    <col min="260" max="260" width="3.125" style="2" customWidth="1"/>
    <col min="261" max="261" width="33.375" style="2" customWidth="1"/>
    <col min="262" max="262" width="30.375" style="2" customWidth="1"/>
    <col min="263" max="263" width="17.875" style="2" customWidth="1"/>
    <col min="264" max="264" width="23.25" style="2" customWidth="1"/>
    <col min="265" max="265" width="17" style="2" customWidth="1"/>
    <col min="266" max="266" width="3" style="2" customWidth="1"/>
    <col min="267" max="270" width="29" style="2" customWidth="1"/>
    <col min="271" max="271" width="17" style="2" customWidth="1"/>
    <col min="272" max="272" width="3.75" style="2" customWidth="1"/>
    <col min="273" max="276" width="29" style="2" customWidth="1"/>
    <col min="277" max="277" width="17" style="2" customWidth="1"/>
    <col min="278" max="278" width="52" style="2" bestFit="1" customWidth="1"/>
    <col min="279" max="513" width="9" style="2"/>
    <col min="514" max="514" width="9.25" style="2" customWidth="1"/>
    <col min="515" max="515" width="82.25" style="2" customWidth="1"/>
    <col min="516" max="516" width="3.125" style="2" customWidth="1"/>
    <col min="517" max="517" width="33.375" style="2" customWidth="1"/>
    <col min="518" max="518" width="30.375" style="2" customWidth="1"/>
    <col min="519" max="519" width="17.875" style="2" customWidth="1"/>
    <col min="520" max="520" width="23.25" style="2" customWidth="1"/>
    <col min="521" max="521" width="17" style="2" customWidth="1"/>
    <col min="522" max="522" width="3" style="2" customWidth="1"/>
    <col min="523" max="526" width="29" style="2" customWidth="1"/>
    <col min="527" max="527" width="17" style="2" customWidth="1"/>
    <col min="528" max="528" width="3.75" style="2" customWidth="1"/>
    <col min="529" max="532" width="29" style="2" customWidth="1"/>
    <col min="533" max="533" width="17" style="2" customWidth="1"/>
    <col min="534" max="534" width="52" style="2" bestFit="1" customWidth="1"/>
    <col min="535" max="769" width="9" style="2"/>
    <col min="770" max="770" width="9.25" style="2" customWidth="1"/>
    <col min="771" max="771" width="82.25" style="2" customWidth="1"/>
    <col min="772" max="772" width="3.125" style="2" customWidth="1"/>
    <col min="773" max="773" width="33.375" style="2" customWidth="1"/>
    <col min="774" max="774" width="30.375" style="2" customWidth="1"/>
    <col min="775" max="775" width="17.875" style="2" customWidth="1"/>
    <col min="776" max="776" width="23.25" style="2" customWidth="1"/>
    <col min="777" max="777" width="17" style="2" customWidth="1"/>
    <col min="778" max="778" width="3" style="2" customWidth="1"/>
    <col min="779" max="782" width="29" style="2" customWidth="1"/>
    <col min="783" max="783" width="17" style="2" customWidth="1"/>
    <col min="784" max="784" width="3.75" style="2" customWidth="1"/>
    <col min="785" max="788" width="29" style="2" customWidth="1"/>
    <col min="789" max="789" width="17" style="2" customWidth="1"/>
    <col min="790" max="790" width="52" style="2" bestFit="1" customWidth="1"/>
    <col min="791" max="1025" width="9" style="2"/>
    <col min="1026" max="1026" width="9.25" style="2" customWidth="1"/>
    <col min="1027" max="1027" width="82.25" style="2" customWidth="1"/>
    <col min="1028" max="1028" width="3.125" style="2" customWidth="1"/>
    <col min="1029" max="1029" width="33.375" style="2" customWidth="1"/>
    <col min="1030" max="1030" width="30.375" style="2" customWidth="1"/>
    <col min="1031" max="1031" width="17.875" style="2" customWidth="1"/>
    <col min="1032" max="1032" width="23.25" style="2" customWidth="1"/>
    <col min="1033" max="1033" width="17" style="2" customWidth="1"/>
    <col min="1034" max="1034" width="3" style="2" customWidth="1"/>
    <col min="1035" max="1038" width="29" style="2" customWidth="1"/>
    <col min="1039" max="1039" width="17" style="2" customWidth="1"/>
    <col min="1040" max="1040" width="3.75" style="2" customWidth="1"/>
    <col min="1041" max="1044" width="29" style="2" customWidth="1"/>
    <col min="1045" max="1045" width="17" style="2" customWidth="1"/>
    <col min="1046" max="1046" width="52" style="2" bestFit="1" customWidth="1"/>
    <col min="1047" max="1281" width="9" style="2"/>
    <col min="1282" max="1282" width="9.25" style="2" customWidth="1"/>
    <col min="1283" max="1283" width="82.25" style="2" customWidth="1"/>
    <col min="1284" max="1284" width="3.125" style="2" customWidth="1"/>
    <col min="1285" max="1285" width="33.375" style="2" customWidth="1"/>
    <col min="1286" max="1286" width="30.375" style="2" customWidth="1"/>
    <col min="1287" max="1287" width="17.875" style="2" customWidth="1"/>
    <col min="1288" max="1288" width="23.25" style="2" customWidth="1"/>
    <col min="1289" max="1289" width="17" style="2" customWidth="1"/>
    <col min="1290" max="1290" width="3" style="2" customWidth="1"/>
    <col min="1291" max="1294" width="29" style="2" customWidth="1"/>
    <col min="1295" max="1295" width="17" style="2" customWidth="1"/>
    <col min="1296" max="1296" width="3.75" style="2" customWidth="1"/>
    <col min="1297" max="1300" width="29" style="2" customWidth="1"/>
    <col min="1301" max="1301" width="17" style="2" customWidth="1"/>
    <col min="1302" max="1302" width="52" style="2" bestFit="1" customWidth="1"/>
    <col min="1303" max="1537" width="9" style="2"/>
    <col min="1538" max="1538" width="9.25" style="2" customWidth="1"/>
    <col min="1539" max="1539" width="82.25" style="2" customWidth="1"/>
    <col min="1540" max="1540" width="3.125" style="2" customWidth="1"/>
    <col min="1541" max="1541" width="33.375" style="2" customWidth="1"/>
    <col min="1542" max="1542" width="30.375" style="2" customWidth="1"/>
    <col min="1543" max="1543" width="17.875" style="2" customWidth="1"/>
    <col min="1544" max="1544" width="23.25" style="2" customWidth="1"/>
    <col min="1545" max="1545" width="17" style="2" customWidth="1"/>
    <col min="1546" max="1546" width="3" style="2" customWidth="1"/>
    <col min="1547" max="1550" width="29" style="2" customWidth="1"/>
    <col min="1551" max="1551" width="17" style="2" customWidth="1"/>
    <col min="1552" max="1552" width="3.75" style="2" customWidth="1"/>
    <col min="1553" max="1556" width="29" style="2" customWidth="1"/>
    <col min="1557" max="1557" width="17" style="2" customWidth="1"/>
    <col min="1558" max="1558" width="52" style="2" bestFit="1" customWidth="1"/>
    <col min="1559" max="1793" width="9" style="2"/>
    <col min="1794" max="1794" width="9.25" style="2" customWidth="1"/>
    <col min="1795" max="1795" width="82.25" style="2" customWidth="1"/>
    <col min="1796" max="1796" width="3.125" style="2" customWidth="1"/>
    <col min="1797" max="1797" width="33.375" style="2" customWidth="1"/>
    <col min="1798" max="1798" width="30.375" style="2" customWidth="1"/>
    <col min="1799" max="1799" width="17.875" style="2" customWidth="1"/>
    <col min="1800" max="1800" width="23.25" style="2" customWidth="1"/>
    <col min="1801" max="1801" width="17" style="2" customWidth="1"/>
    <col min="1802" max="1802" width="3" style="2" customWidth="1"/>
    <col min="1803" max="1806" width="29" style="2" customWidth="1"/>
    <col min="1807" max="1807" width="17" style="2" customWidth="1"/>
    <col min="1808" max="1808" width="3.75" style="2" customWidth="1"/>
    <col min="1809" max="1812" width="29" style="2" customWidth="1"/>
    <col min="1813" max="1813" width="17" style="2" customWidth="1"/>
    <col min="1814" max="1814" width="52" style="2" bestFit="1" customWidth="1"/>
    <col min="1815" max="2049" width="9" style="2"/>
    <col min="2050" max="2050" width="9.25" style="2" customWidth="1"/>
    <col min="2051" max="2051" width="82.25" style="2" customWidth="1"/>
    <col min="2052" max="2052" width="3.125" style="2" customWidth="1"/>
    <col min="2053" max="2053" width="33.375" style="2" customWidth="1"/>
    <col min="2054" max="2054" width="30.375" style="2" customWidth="1"/>
    <col min="2055" max="2055" width="17.875" style="2" customWidth="1"/>
    <col min="2056" max="2056" width="23.25" style="2" customWidth="1"/>
    <col min="2057" max="2057" width="17" style="2" customWidth="1"/>
    <col min="2058" max="2058" width="3" style="2" customWidth="1"/>
    <col min="2059" max="2062" width="29" style="2" customWidth="1"/>
    <col min="2063" max="2063" width="17" style="2" customWidth="1"/>
    <col min="2064" max="2064" width="3.75" style="2" customWidth="1"/>
    <col min="2065" max="2068" width="29" style="2" customWidth="1"/>
    <col min="2069" max="2069" width="17" style="2" customWidth="1"/>
    <col min="2070" max="2070" width="52" style="2" bestFit="1" customWidth="1"/>
    <col min="2071" max="2305" width="9" style="2"/>
    <col min="2306" max="2306" width="9.25" style="2" customWidth="1"/>
    <col min="2307" max="2307" width="82.25" style="2" customWidth="1"/>
    <col min="2308" max="2308" width="3.125" style="2" customWidth="1"/>
    <col min="2309" max="2309" width="33.375" style="2" customWidth="1"/>
    <col min="2310" max="2310" width="30.375" style="2" customWidth="1"/>
    <col min="2311" max="2311" width="17.875" style="2" customWidth="1"/>
    <col min="2312" max="2312" width="23.25" style="2" customWidth="1"/>
    <col min="2313" max="2313" width="17" style="2" customWidth="1"/>
    <col min="2314" max="2314" width="3" style="2" customWidth="1"/>
    <col min="2315" max="2318" width="29" style="2" customWidth="1"/>
    <col min="2319" max="2319" width="17" style="2" customWidth="1"/>
    <col min="2320" max="2320" width="3.75" style="2" customWidth="1"/>
    <col min="2321" max="2324" width="29" style="2" customWidth="1"/>
    <col min="2325" max="2325" width="17" style="2" customWidth="1"/>
    <col min="2326" max="2326" width="52" style="2" bestFit="1" customWidth="1"/>
    <col min="2327" max="2561" width="9" style="2"/>
    <col min="2562" max="2562" width="9.25" style="2" customWidth="1"/>
    <col min="2563" max="2563" width="82.25" style="2" customWidth="1"/>
    <col min="2564" max="2564" width="3.125" style="2" customWidth="1"/>
    <col min="2565" max="2565" width="33.375" style="2" customWidth="1"/>
    <col min="2566" max="2566" width="30.375" style="2" customWidth="1"/>
    <col min="2567" max="2567" width="17.875" style="2" customWidth="1"/>
    <col min="2568" max="2568" width="23.25" style="2" customWidth="1"/>
    <col min="2569" max="2569" width="17" style="2" customWidth="1"/>
    <col min="2570" max="2570" width="3" style="2" customWidth="1"/>
    <col min="2571" max="2574" width="29" style="2" customWidth="1"/>
    <col min="2575" max="2575" width="17" style="2" customWidth="1"/>
    <col min="2576" max="2576" width="3.75" style="2" customWidth="1"/>
    <col min="2577" max="2580" width="29" style="2" customWidth="1"/>
    <col min="2581" max="2581" width="17" style="2" customWidth="1"/>
    <col min="2582" max="2582" width="52" style="2" bestFit="1" customWidth="1"/>
    <col min="2583" max="2817" width="9" style="2"/>
    <col min="2818" max="2818" width="9.25" style="2" customWidth="1"/>
    <col min="2819" max="2819" width="82.25" style="2" customWidth="1"/>
    <col min="2820" max="2820" width="3.125" style="2" customWidth="1"/>
    <col min="2821" max="2821" width="33.375" style="2" customWidth="1"/>
    <col min="2822" max="2822" width="30.375" style="2" customWidth="1"/>
    <col min="2823" max="2823" width="17.875" style="2" customWidth="1"/>
    <col min="2824" max="2824" width="23.25" style="2" customWidth="1"/>
    <col min="2825" max="2825" width="17" style="2" customWidth="1"/>
    <col min="2826" max="2826" width="3" style="2" customWidth="1"/>
    <col min="2827" max="2830" width="29" style="2" customWidth="1"/>
    <col min="2831" max="2831" width="17" style="2" customWidth="1"/>
    <col min="2832" max="2832" width="3.75" style="2" customWidth="1"/>
    <col min="2833" max="2836" width="29" style="2" customWidth="1"/>
    <col min="2837" max="2837" width="17" style="2" customWidth="1"/>
    <col min="2838" max="2838" width="52" style="2" bestFit="1" customWidth="1"/>
    <col min="2839" max="3073" width="9" style="2"/>
    <col min="3074" max="3074" width="9.25" style="2" customWidth="1"/>
    <col min="3075" max="3075" width="82.25" style="2" customWidth="1"/>
    <col min="3076" max="3076" width="3.125" style="2" customWidth="1"/>
    <col min="3077" max="3077" width="33.375" style="2" customWidth="1"/>
    <col min="3078" max="3078" width="30.375" style="2" customWidth="1"/>
    <col min="3079" max="3079" width="17.875" style="2" customWidth="1"/>
    <col min="3080" max="3080" width="23.25" style="2" customWidth="1"/>
    <col min="3081" max="3081" width="17" style="2" customWidth="1"/>
    <col min="3082" max="3082" width="3" style="2" customWidth="1"/>
    <col min="3083" max="3086" width="29" style="2" customWidth="1"/>
    <col min="3087" max="3087" width="17" style="2" customWidth="1"/>
    <col min="3088" max="3088" width="3.75" style="2" customWidth="1"/>
    <col min="3089" max="3092" width="29" style="2" customWidth="1"/>
    <col min="3093" max="3093" width="17" style="2" customWidth="1"/>
    <col min="3094" max="3094" width="52" style="2" bestFit="1" customWidth="1"/>
    <col min="3095" max="3329" width="9" style="2"/>
    <col min="3330" max="3330" width="9.25" style="2" customWidth="1"/>
    <col min="3331" max="3331" width="82.25" style="2" customWidth="1"/>
    <col min="3332" max="3332" width="3.125" style="2" customWidth="1"/>
    <col min="3333" max="3333" width="33.375" style="2" customWidth="1"/>
    <col min="3334" max="3334" width="30.375" style="2" customWidth="1"/>
    <col min="3335" max="3335" width="17.875" style="2" customWidth="1"/>
    <col min="3336" max="3336" width="23.25" style="2" customWidth="1"/>
    <col min="3337" max="3337" width="17" style="2" customWidth="1"/>
    <col min="3338" max="3338" width="3" style="2" customWidth="1"/>
    <col min="3339" max="3342" width="29" style="2" customWidth="1"/>
    <col min="3343" max="3343" width="17" style="2" customWidth="1"/>
    <col min="3344" max="3344" width="3.75" style="2" customWidth="1"/>
    <col min="3345" max="3348" width="29" style="2" customWidth="1"/>
    <col min="3349" max="3349" width="17" style="2" customWidth="1"/>
    <col min="3350" max="3350" width="52" style="2" bestFit="1" customWidth="1"/>
    <col min="3351" max="3585" width="9" style="2"/>
    <col min="3586" max="3586" width="9.25" style="2" customWidth="1"/>
    <col min="3587" max="3587" width="82.25" style="2" customWidth="1"/>
    <col min="3588" max="3588" width="3.125" style="2" customWidth="1"/>
    <col min="3589" max="3589" width="33.375" style="2" customWidth="1"/>
    <col min="3590" max="3590" width="30.375" style="2" customWidth="1"/>
    <col min="3591" max="3591" width="17.875" style="2" customWidth="1"/>
    <col min="3592" max="3592" width="23.25" style="2" customWidth="1"/>
    <col min="3593" max="3593" width="17" style="2" customWidth="1"/>
    <col min="3594" max="3594" width="3" style="2" customWidth="1"/>
    <col min="3595" max="3598" width="29" style="2" customWidth="1"/>
    <col min="3599" max="3599" width="17" style="2" customWidth="1"/>
    <col min="3600" max="3600" width="3.75" style="2" customWidth="1"/>
    <col min="3601" max="3604" width="29" style="2" customWidth="1"/>
    <col min="3605" max="3605" width="17" style="2" customWidth="1"/>
    <col min="3606" max="3606" width="52" style="2" bestFit="1" customWidth="1"/>
    <col min="3607" max="3841" width="9" style="2"/>
    <col min="3842" max="3842" width="9.25" style="2" customWidth="1"/>
    <col min="3843" max="3843" width="82.25" style="2" customWidth="1"/>
    <col min="3844" max="3844" width="3.125" style="2" customWidth="1"/>
    <col min="3845" max="3845" width="33.375" style="2" customWidth="1"/>
    <col min="3846" max="3846" width="30.375" style="2" customWidth="1"/>
    <col min="3847" max="3847" width="17.875" style="2" customWidth="1"/>
    <col min="3848" max="3848" width="23.25" style="2" customWidth="1"/>
    <col min="3849" max="3849" width="17" style="2" customWidth="1"/>
    <col min="3850" max="3850" width="3" style="2" customWidth="1"/>
    <col min="3851" max="3854" width="29" style="2" customWidth="1"/>
    <col min="3855" max="3855" width="17" style="2" customWidth="1"/>
    <col min="3856" max="3856" width="3.75" style="2" customWidth="1"/>
    <col min="3857" max="3860" width="29" style="2" customWidth="1"/>
    <col min="3861" max="3861" width="17" style="2" customWidth="1"/>
    <col min="3862" max="3862" width="52" style="2" bestFit="1" customWidth="1"/>
    <col min="3863" max="4097" width="9" style="2"/>
    <col min="4098" max="4098" width="9.25" style="2" customWidth="1"/>
    <col min="4099" max="4099" width="82.25" style="2" customWidth="1"/>
    <col min="4100" max="4100" width="3.125" style="2" customWidth="1"/>
    <col min="4101" max="4101" width="33.375" style="2" customWidth="1"/>
    <col min="4102" max="4102" width="30.375" style="2" customWidth="1"/>
    <col min="4103" max="4103" width="17.875" style="2" customWidth="1"/>
    <col min="4104" max="4104" width="23.25" style="2" customWidth="1"/>
    <col min="4105" max="4105" width="17" style="2" customWidth="1"/>
    <col min="4106" max="4106" width="3" style="2" customWidth="1"/>
    <col min="4107" max="4110" width="29" style="2" customWidth="1"/>
    <col min="4111" max="4111" width="17" style="2" customWidth="1"/>
    <col min="4112" max="4112" width="3.75" style="2" customWidth="1"/>
    <col min="4113" max="4116" width="29" style="2" customWidth="1"/>
    <col min="4117" max="4117" width="17" style="2" customWidth="1"/>
    <col min="4118" max="4118" width="52" style="2" bestFit="1" customWidth="1"/>
    <col min="4119" max="4353" width="9" style="2"/>
    <col min="4354" max="4354" width="9.25" style="2" customWidth="1"/>
    <col min="4355" max="4355" width="82.25" style="2" customWidth="1"/>
    <col min="4356" max="4356" width="3.125" style="2" customWidth="1"/>
    <col min="4357" max="4357" width="33.375" style="2" customWidth="1"/>
    <col min="4358" max="4358" width="30.375" style="2" customWidth="1"/>
    <col min="4359" max="4359" width="17.875" style="2" customWidth="1"/>
    <col min="4360" max="4360" width="23.25" style="2" customWidth="1"/>
    <col min="4361" max="4361" width="17" style="2" customWidth="1"/>
    <col min="4362" max="4362" width="3" style="2" customWidth="1"/>
    <col min="4363" max="4366" width="29" style="2" customWidth="1"/>
    <col min="4367" max="4367" width="17" style="2" customWidth="1"/>
    <col min="4368" max="4368" width="3.75" style="2" customWidth="1"/>
    <col min="4369" max="4372" width="29" style="2" customWidth="1"/>
    <col min="4373" max="4373" width="17" style="2" customWidth="1"/>
    <col min="4374" max="4374" width="52" style="2" bestFit="1" customWidth="1"/>
    <col min="4375" max="4609" width="9" style="2"/>
    <col min="4610" max="4610" width="9.25" style="2" customWidth="1"/>
    <col min="4611" max="4611" width="82.25" style="2" customWidth="1"/>
    <col min="4612" max="4612" width="3.125" style="2" customWidth="1"/>
    <col min="4613" max="4613" width="33.375" style="2" customWidth="1"/>
    <col min="4614" max="4614" width="30.375" style="2" customWidth="1"/>
    <col min="4615" max="4615" width="17.875" style="2" customWidth="1"/>
    <col min="4616" max="4616" width="23.25" style="2" customWidth="1"/>
    <col min="4617" max="4617" width="17" style="2" customWidth="1"/>
    <col min="4618" max="4618" width="3" style="2" customWidth="1"/>
    <col min="4619" max="4622" width="29" style="2" customWidth="1"/>
    <col min="4623" max="4623" width="17" style="2" customWidth="1"/>
    <col min="4624" max="4624" width="3.75" style="2" customWidth="1"/>
    <col min="4625" max="4628" width="29" style="2" customWidth="1"/>
    <col min="4629" max="4629" width="17" style="2" customWidth="1"/>
    <col min="4630" max="4630" width="52" style="2" bestFit="1" customWidth="1"/>
    <col min="4631" max="4865" width="9" style="2"/>
    <col min="4866" max="4866" width="9.25" style="2" customWidth="1"/>
    <col min="4867" max="4867" width="82.25" style="2" customWidth="1"/>
    <col min="4868" max="4868" width="3.125" style="2" customWidth="1"/>
    <col min="4869" max="4869" width="33.375" style="2" customWidth="1"/>
    <col min="4870" max="4870" width="30.375" style="2" customWidth="1"/>
    <col min="4871" max="4871" width="17.875" style="2" customWidth="1"/>
    <col min="4872" max="4872" width="23.25" style="2" customWidth="1"/>
    <col min="4873" max="4873" width="17" style="2" customWidth="1"/>
    <col min="4874" max="4874" width="3" style="2" customWidth="1"/>
    <col min="4875" max="4878" width="29" style="2" customWidth="1"/>
    <col min="4879" max="4879" width="17" style="2" customWidth="1"/>
    <col min="4880" max="4880" width="3.75" style="2" customWidth="1"/>
    <col min="4881" max="4884" width="29" style="2" customWidth="1"/>
    <col min="4885" max="4885" width="17" style="2" customWidth="1"/>
    <col min="4886" max="4886" width="52" style="2" bestFit="1" customWidth="1"/>
    <col min="4887" max="5121" width="9" style="2"/>
    <col min="5122" max="5122" width="9.25" style="2" customWidth="1"/>
    <col min="5123" max="5123" width="82.25" style="2" customWidth="1"/>
    <col min="5124" max="5124" width="3.125" style="2" customWidth="1"/>
    <col min="5125" max="5125" width="33.375" style="2" customWidth="1"/>
    <col min="5126" max="5126" width="30.375" style="2" customWidth="1"/>
    <col min="5127" max="5127" width="17.875" style="2" customWidth="1"/>
    <col min="5128" max="5128" width="23.25" style="2" customWidth="1"/>
    <col min="5129" max="5129" width="17" style="2" customWidth="1"/>
    <col min="5130" max="5130" width="3" style="2" customWidth="1"/>
    <col min="5131" max="5134" width="29" style="2" customWidth="1"/>
    <col min="5135" max="5135" width="17" style="2" customWidth="1"/>
    <col min="5136" max="5136" width="3.75" style="2" customWidth="1"/>
    <col min="5137" max="5140" width="29" style="2" customWidth="1"/>
    <col min="5141" max="5141" width="17" style="2" customWidth="1"/>
    <col min="5142" max="5142" width="52" style="2" bestFit="1" customWidth="1"/>
    <col min="5143" max="5377" width="9" style="2"/>
    <col min="5378" max="5378" width="9.25" style="2" customWidth="1"/>
    <col min="5379" max="5379" width="82.25" style="2" customWidth="1"/>
    <col min="5380" max="5380" width="3.125" style="2" customWidth="1"/>
    <col min="5381" max="5381" width="33.375" style="2" customWidth="1"/>
    <col min="5382" max="5382" width="30.375" style="2" customWidth="1"/>
    <col min="5383" max="5383" width="17.875" style="2" customWidth="1"/>
    <col min="5384" max="5384" width="23.25" style="2" customWidth="1"/>
    <col min="5385" max="5385" width="17" style="2" customWidth="1"/>
    <col min="5386" max="5386" width="3" style="2" customWidth="1"/>
    <col min="5387" max="5390" width="29" style="2" customWidth="1"/>
    <col min="5391" max="5391" width="17" style="2" customWidth="1"/>
    <col min="5392" max="5392" width="3.75" style="2" customWidth="1"/>
    <col min="5393" max="5396" width="29" style="2" customWidth="1"/>
    <col min="5397" max="5397" width="17" style="2" customWidth="1"/>
    <col min="5398" max="5398" width="52" style="2" bestFit="1" customWidth="1"/>
    <col min="5399" max="5633" width="9" style="2"/>
    <col min="5634" max="5634" width="9.25" style="2" customWidth="1"/>
    <col min="5635" max="5635" width="82.25" style="2" customWidth="1"/>
    <col min="5636" max="5636" width="3.125" style="2" customWidth="1"/>
    <col min="5637" max="5637" width="33.375" style="2" customWidth="1"/>
    <col min="5638" max="5638" width="30.375" style="2" customWidth="1"/>
    <col min="5639" max="5639" width="17.875" style="2" customWidth="1"/>
    <col min="5640" max="5640" width="23.25" style="2" customWidth="1"/>
    <col min="5641" max="5641" width="17" style="2" customWidth="1"/>
    <col min="5642" max="5642" width="3" style="2" customWidth="1"/>
    <col min="5643" max="5646" width="29" style="2" customWidth="1"/>
    <col min="5647" max="5647" width="17" style="2" customWidth="1"/>
    <col min="5648" max="5648" width="3.75" style="2" customWidth="1"/>
    <col min="5649" max="5652" width="29" style="2" customWidth="1"/>
    <col min="5653" max="5653" width="17" style="2" customWidth="1"/>
    <col min="5654" max="5654" width="52" style="2" bestFit="1" customWidth="1"/>
    <col min="5655" max="5889" width="9" style="2"/>
    <col min="5890" max="5890" width="9.25" style="2" customWidth="1"/>
    <col min="5891" max="5891" width="82.25" style="2" customWidth="1"/>
    <col min="5892" max="5892" width="3.125" style="2" customWidth="1"/>
    <col min="5893" max="5893" width="33.375" style="2" customWidth="1"/>
    <col min="5894" max="5894" width="30.375" style="2" customWidth="1"/>
    <col min="5895" max="5895" width="17.875" style="2" customWidth="1"/>
    <col min="5896" max="5896" width="23.25" style="2" customWidth="1"/>
    <col min="5897" max="5897" width="17" style="2" customWidth="1"/>
    <col min="5898" max="5898" width="3" style="2" customWidth="1"/>
    <col min="5899" max="5902" width="29" style="2" customWidth="1"/>
    <col min="5903" max="5903" width="17" style="2" customWidth="1"/>
    <col min="5904" max="5904" width="3.75" style="2" customWidth="1"/>
    <col min="5905" max="5908" width="29" style="2" customWidth="1"/>
    <col min="5909" max="5909" width="17" style="2" customWidth="1"/>
    <col min="5910" max="5910" width="52" style="2" bestFit="1" customWidth="1"/>
    <col min="5911" max="6145" width="9" style="2"/>
    <col min="6146" max="6146" width="9.25" style="2" customWidth="1"/>
    <col min="6147" max="6147" width="82.25" style="2" customWidth="1"/>
    <col min="6148" max="6148" width="3.125" style="2" customWidth="1"/>
    <col min="6149" max="6149" width="33.375" style="2" customWidth="1"/>
    <col min="6150" max="6150" width="30.375" style="2" customWidth="1"/>
    <col min="6151" max="6151" width="17.875" style="2" customWidth="1"/>
    <col min="6152" max="6152" width="23.25" style="2" customWidth="1"/>
    <col min="6153" max="6153" width="17" style="2" customWidth="1"/>
    <col min="6154" max="6154" width="3" style="2" customWidth="1"/>
    <col min="6155" max="6158" width="29" style="2" customWidth="1"/>
    <col min="6159" max="6159" width="17" style="2" customWidth="1"/>
    <col min="6160" max="6160" width="3.75" style="2" customWidth="1"/>
    <col min="6161" max="6164" width="29" style="2" customWidth="1"/>
    <col min="6165" max="6165" width="17" style="2" customWidth="1"/>
    <col min="6166" max="6166" width="52" style="2" bestFit="1" customWidth="1"/>
    <col min="6167" max="6401" width="9" style="2"/>
    <col min="6402" max="6402" width="9.25" style="2" customWidth="1"/>
    <col min="6403" max="6403" width="82.25" style="2" customWidth="1"/>
    <col min="6404" max="6404" width="3.125" style="2" customWidth="1"/>
    <col min="6405" max="6405" width="33.375" style="2" customWidth="1"/>
    <col min="6406" max="6406" width="30.375" style="2" customWidth="1"/>
    <col min="6407" max="6407" width="17.875" style="2" customWidth="1"/>
    <col min="6408" max="6408" width="23.25" style="2" customWidth="1"/>
    <col min="6409" max="6409" width="17" style="2" customWidth="1"/>
    <col min="6410" max="6410" width="3" style="2" customWidth="1"/>
    <col min="6411" max="6414" width="29" style="2" customWidth="1"/>
    <col min="6415" max="6415" width="17" style="2" customWidth="1"/>
    <col min="6416" max="6416" width="3.75" style="2" customWidth="1"/>
    <col min="6417" max="6420" width="29" style="2" customWidth="1"/>
    <col min="6421" max="6421" width="17" style="2" customWidth="1"/>
    <col min="6422" max="6422" width="52" style="2" bestFit="1" customWidth="1"/>
    <col min="6423" max="6657" width="9" style="2"/>
    <col min="6658" max="6658" width="9.25" style="2" customWidth="1"/>
    <col min="6659" max="6659" width="82.25" style="2" customWidth="1"/>
    <col min="6660" max="6660" width="3.125" style="2" customWidth="1"/>
    <col min="6661" max="6661" width="33.375" style="2" customWidth="1"/>
    <col min="6662" max="6662" width="30.375" style="2" customWidth="1"/>
    <col min="6663" max="6663" width="17.875" style="2" customWidth="1"/>
    <col min="6664" max="6664" width="23.25" style="2" customWidth="1"/>
    <col min="6665" max="6665" width="17" style="2" customWidth="1"/>
    <col min="6666" max="6666" width="3" style="2" customWidth="1"/>
    <col min="6667" max="6670" width="29" style="2" customWidth="1"/>
    <col min="6671" max="6671" width="17" style="2" customWidth="1"/>
    <col min="6672" max="6672" width="3.75" style="2" customWidth="1"/>
    <col min="6673" max="6676" width="29" style="2" customWidth="1"/>
    <col min="6677" max="6677" width="17" style="2" customWidth="1"/>
    <col min="6678" max="6678" width="52" style="2" bestFit="1" customWidth="1"/>
    <col min="6679" max="6913" width="9" style="2"/>
    <col min="6914" max="6914" width="9.25" style="2" customWidth="1"/>
    <col min="6915" max="6915" width="82.25" style="2" customWidth="1"/>
    <col min="6916" max="6916" width="3.125" style="2" customWidth="1"/>
    <col min="6917" max="6917" width="33.375" style="2" customWidth="1"/>
    <col min="6918" max="6918" width="30.375" style="2" customWidth="1"/>
    <col min="6919" max="6919" width="17.875" style="2" customWidth="1"/>
    <col min="6920" max="6920" width="23.25" style="2" customWidth="1"/>
    <col min="6921" max="6921" width="17" style="2" customWidth="1"/>
    <col min="6922" max="6922" width="3" style="2" customWidth="1"/>
    <col min="6923" max="6926" width="29" style="2" customWidth="1"/>
    <col min="6927" max="6927" width="17" style="2" customWidth="1"/>
    <col min="6928" max="6928" width="3.75" style="2" customWidth="1"/>
    <col min="6929" max="6932" width="29" style="2" customWidth="1"/>
    <col min="6933" max="6933" width="17" style="2" customWidth="1"/>
    <col min="6934" max="6934" width="52" style="2" bestFit="1" customWidth="1"/>
    <col min="6935" max="7169" width="9" style="2"/>
    <col min="7170" max="7170" width="9.25" style="2" customWidth="1"/>
    <col min="7171" max="7171" width="82.25" style="2" customWidth="1"/>
    <col min="7172" max="7172" width="3.125" style="2" customWidth="1"/>
    <col min="7173" max="7173" width="33.375" style="2" customWidth="1"/>
    <col min="7174" max="7174" width="30.375" style="2" customWidth="1"/>
    <col min="7175" max="7175" width="17.875" style="2" customWidth="1"/>
    <col min="7176" max="7176" width="23.25" style="2" customWidth="1"/>
    <col min="7177" max="7177" width="17" style="2" customWidth="1"/>
    <col min="7178" max="7178" width="3" style="2" customWidth="1"/>
    <col min="7179" max="7182" width="29" style="2" customWidth="1"/>
    <col min="7183" max="7183" width="17" style="2" customWidth="1"/>
    <col min="7184" max="7184" width="3.75" style="2" customWidth="1"/>
    <col min="7185" max="7188" width="29" style="2" customWidth="1"/>
    <col min="7189" max="7189" width="17" style="2" customWidth="1"/>
    <col min="7190" max="7190" width="52" style="2" bestFit="1" customWidth="1"/>
    <col min="7191" max="7425" width="9" style="2"/>
    <col min="7426" max="7426" width="9.25" style="2" customWidth="1"/>
    <col min="7427" max="7427" width="82.25" style="2" customWidth="1"/>
    <col min="7428" max="7428" width="3.125" style="2" customWidth="1"/>
    <col min="7429" max="7429" width="33.375" style="2" customWidth="1"/>
    <col min="7430" max="7430" width="30.375" style="2" customWidth="1"/>
    <col min="7431" max="7431" width="17.875" style="2" customWidth="1"/>
    <col min="7432" max="7432" width="23.25" style="2" customWidth="1"/>
    <col min="7433" max="7433" width="17" style="2" customWidth="1"/>
    <col min="7434" max="7434" width="3" style="2" customWidth="1"/>
    <col min="7435" max="7438" width="29" style="2" customWidth="1"/>
    <col min="7439" max="7439" width="17" style="2" customWidth="1"/>
    <col min="7440" max="7440" width="3.75" style="2" customWidth="1"/>
    <col min="7441" max="7444" width="29" style="2" customWidth="1"/>
    <col min="7445" max="7445" width="17" style="2" customWidth="1"/>
    <col min="7446" max="7446" width="52" style="2" bestFit="1" customWidth="1"/>
    <col min="7447" max="7681" width="9" style="2"/>
    <col min="7682" max="7682" width="9.25" style="2" customWidth="1"/>
    <col min="7683" max="7683" width="82.25" style="2" customWidth="1"/>
    <col min="7684" max="7684" width="3.125" style="2" customWidth="1"/>
    <col min="7685" max="7685" width="33.375" style="2" customWidth="1"/>
    <col min="7686" max="7686" width="30.375" style="2" customWidth="1"/>
    <col min="7687" max="7687" width="17.875" style="2" customWidth="1"/>
    <col min="7688" max="7688" width="23.25" style="2" customWidth="1"/>
    <col min="7689" max="7689" width="17" style="2" customWidth="1"/>
    <col min="7690" max="7690" width="3" style="2" customWidth="1"/>
    <col min="7691" max="7694" width="29" style="2" customWidth="1"/>
    <col min="7695" max="7695" width="17" style="2" customWidth="1"/>
    <col min="7696" max="7696" width="3.75" style="2" customWidth="1"/>
    <col min="7697" max="7700" width="29" style="2" customWidth="1"/>
    <col min="7701" max="7701" width="17" style="2" customWidth="1"/>
    <col min="7702" max="7702" width="52" style="2" bestFit="1" customWidth="1"/>
    <col min="7703" max="7937" width="9" style="2"/>
    <col min="7938" max="7938" width="9.25" style="2" customWidth="1"/>
    <col min="7939" max="7939" width="82.25" style="2" customWidth="1"/>
    <col min="7940" max="7940" width="3.125" style="2" customWidth="1"/>
    <col min="7941" max="7941" width="33.375" style="2" customWidth="1"/>
    <col min="7942" max="7942" width="30.375" style="2" customWidth="1"/>
    <col min="7943" max="7943" width="17.875" style="2" customWidth="1"/>
    <col min="7944" max="7944" width="23.25" style="2" customWidth="1"/>
    <col min="7945" max="7945" width="17" style="2" customWidth="1"/>
    <col min="7946" max="7946" width="3" style="2" customWidth="1"/>
    <col min="7947" max="7950" width="29" style="2" customWidth="1"/>
    <col min="7951" max="7951" width="17" style="2" customWidth="1"/>
    <col min="7952" max="7952" width="3.75" style="2" customWidth="1"/>
    <col min="7953" max="7956" width="29" style="2" customWidth="1"/>
    <col min="7957" max="7957" width="17" style="2" customWidth="1"/>
    <col min="7958" max="7958" width="52" style="2" bestFit="1" customWidth="1"/>
    <col min="7959" max="8193" width="9" style="2"/>
    <col min="8194" max="8194" width="9.25" style="2" customWidth="1"/>
    <col min="8195" max="8195" width="82.25" style="2" customWidth="1"/>
    <col min="8196" max="8196" width="3.125" style="2" customWidth="1"/>
    <col min="8197" max="8197" width="33.375" style="2" customWidth="1"/>
    <col min="8198" max="8198" width="30.375" style="2" customWidth="1"/>
    <col min="8199" max="8199" width="17.875" style="2" customWidth="1"/>
    <col min="8200" max="8200" width="23.25" style="2" customWidth="1"/>
    <col min="8201" max="8201" width="17" style="2" customWidth="1"/>
    <col min="8202" max="8202" width="3" style="2" customWidth="1"/>
    <col min="8203" max="8206" width="29" style="2" customWidth="1"/>
    <col min="8207" max="8207" width="17" style="2" customWidth="1"/>
    <col min="8208" max="8208" width="3.75" style="2" customWidth="1"/>
    <col min="8209" max="8212" width="29" style="2" customWidth="1"/>
    <col min="8213" max="8213" width="17" style="2" customWidth="1"/>
    <col min="8214" max="8214" width="52" style="2" bestFit="1" customWidth="1"/>
    <col min="8215" max="8449" width="9" style="2"/>
    <col min="8450" max="8450" width="9.25" style="2" customWidth="1"/>
    <col min="8451" max="8451" width="82.25" style="2" customWidth="1"/>
    <col min="8452" max="8452" width="3.125" style="2" customWidth="1"/>
    <col min="8453" max="8453" width="33.375" style="2" customWidth="1"/>
    <col min="8454" max="8454" width="30.375" style="2" customWidth="1"/>
    <col min="8455" max="8455" width="17.875" style="2" customWidth="1"/>
    <col min="8456" max="8456" width="23.25" style="2" customWidth="1"/>
    <col min="8457" max="8457" width="17" style="2" customWidth="1"/>
    <col min="8458" max="8458" width="3" style="2" customWidth="1"/>
    <col min="8459" max="8462" width="29" style="2" customWidth="1"/>
    <col min="8463" max="8463" width="17" style="2" customWidth="1"/>
    <col min="8464" max="8464" width="3.75" style="2" customWidth="1"/>
    <col min="8465" max="8468" width="29" style="2" customWidth="1"/>
    <col min="8469" max="8469" width="17" style="2" customWidth="1"/>
    <col min="8470" max="8470" width="52" style="2" bestFit="1" customWidth="1"/>
    <col min="8471" max="8705" width="9" style="2"/>
    <col min="8706" max="8706" width="9.25" style="2" customWidth="1"/>
    <col min="8707" max="8707" width="82.25" style="2" customWidth="1"/>
    <col min="8708" max="8708" width="3.125" style="2" customWidth="1"/>
    <col min="8709" max="8709" width="33.375" style="2" customWidth="1"/>
    <col min="8710" max="8710" width="30.375" style="2" customWidth="1"/>
    <col min="8711" max="8711" width="17.875" style="2" customWidth="1"/>
    <col min="8712" max="8712" width="23.25" style="2" customWidth="1"/>
    <col min="8713" max="8713" width="17" style="2" customWidth="1"/>
    <col min="8714" max="8714" width="3" style="2" customWidth="1"/>
    <col min="8715" max="8718" width="29" style="2" customWidth="1"/>
    <col min="8719" max="8719" width="17" style="2" customWidth="1"/>
    <col min="8720" max="8720" width="3.75" style="2" customWidth="1"/>
    <col min="8721" max="8724" width="29" style="2" customWidth="1"/>
    <col min="8725" max="8725" width="17" style="2" customWidth="1"/>
    <col min="8726" max="8726" width="52" style="2" bestFit="1" customWidth="1"/>
    <col min="8727" max="8961" width="9" style="2"/>
    <col min="8962" max="8962" width="9.25" style="2" customWidth="1"/>
    <col min="8963" max="8963" width="82.25" style="2" customWidth="1"/>
    <col min="8964" max="8964" width="3.125" style="2" customWidth="1"/>
    <col min="8965" max="8965" width="33.375" style="2" customWidth="1"/>
    <col min="8966" max="8966" width="30.375" style="2" customWidth="1"/>
    <col min="8967" max="8967" width="17.875" style="2" customWidth="1"/>
    <col min="8968" max="8968" width="23.25" style="2" customWidth="1"/>
    <col min="8969" max="8969" width="17" style="2" customWidth="1"/>
    <col min="8970" max="8970" width="3" style="2" customWidth="1"/>
    <col min="8971" max="8974" width="29" style="2" customWidth="1"/>
    <col min="8975" max="8975" width="17" style="2" customWidth="1"/>
    <col min="8976" max="8976" width="3.75" style="2" customWidth="1"/>
    <col min="8977" max="8980" width="29" style="2" customWidth="1"/>
    <col min="8981" max="8981" width="17" style="2" customWidth="1"/>
    <col min="8982" max="8982" width="52" style="2" bestFit="1" customWidth="1"/>
    <col min="8983" max="9217" width="9" style="2"/>
    <col min="9218" max="9218" width="9.25" style="2" customWidth="1"/>
    <col min="9219" max="9219" width="82.25" style="2" customWidth="1"/>
    <col min="9220" max="9220" width="3.125" style="2" customWidth="1"/>
    <col min="9221" max="9221" width="33.375" style="2" customWidth="1"/>
    <col min="9222" max="9222" width="30.375" style="2" customWidth="1"/>
    <col min="9223" max="9223" width="17.875" style="2" customWidth="1"/>
    <col min="9224" max="9224" width="23.25" style="2" customWidth="1"/>
    <col min="9225" max="9225" width="17" style="2" customWidth="1"/>
    <col min="9226" max="9226" width="3" style="2" customWidth="1"/>
    <col min="9227" max="9230" width="29" style="2" customWidth="1"/>
    <col min="9231" max="9231" width="17" style="2" customWidth="1"/>
    <col min="9232" max="9232" width="3.75" style="2" customWidth="1"/>
    <col min="9233" max="9236" width="29" style="2" customWidth="1"/>
    <col min="9237" max="9237" width="17" style="2" customWidth="1"/>
    <col min="9238" max="9238" width="52" style="2" bestFit="1" customWidth="1"/>
    <col min="9239" max="9473" width="9" style="2"/>
    <col min="9474" max="9474" width="9.25" style="2" customWidth="1"/>
    <col min="9475" max="9475" width="82.25" style="2" customWidth="1"/>
    <col min="9476" max="9476" width="3.125" style="2" customWidth="1"/>
    <col min="9477" max="9477" width="33.375" style="2" customWidth="1"/>
    <col min="9478" max="9478" width="30.375" style="2" customWidth="1"/>
    <col min="9479" max="9479" width="17.875" style="2" customWidth="1"/>
    <col min="9480" max="9480" width="23.25" style="2" customWidth="1"/>
    <col min="9481" max="9481" width="17" style="2" customWidth="1"/>
    <col min="9482" max="9482" width="3" style="2" customWidth="1"/>
    <col min="9483" max="9486" width="29" style="2" customWidth="1"/>
    <col min="9487" max="9487" width="17" style="2" customWidth="1"/>
    <col min="9488" max="9488" width="3.75" style="2" customWidth="1"/>
    <col min="9489" max="9492" width="29" style="2" customWidth="1"/>
    <col min="9493" max="9493" width="17" style="2" customWidth="1"/>
    <col min="9494" max="9494" width="52" style="2" bestFit="1" customWidth="1"/>
    <col min="9495" max="9729" width="9" style="2"/>
    <col min="9730" max="9730" width="9.25" style="2" customWidth="1"/>
    <col min="9731" max="9731" width="82.25" style="2" customWidth="1"/>
    <col min="9732" max="9732" width="3.125" style="2" customWidth="1"/>
    <col min="9733" max="9733" width="33.375" style="2" customWidth="1"/>
    <col min="9734" max="9734" width="30.375" style="2" customWidth="1"/>
    <col min="9735" max="9735" width="17.875" style="2" customWidth="1"/>
    <col min="9736" max="9736" width="23.25" style="2" customWidth="1"/>
    <col min="9737" max="9737" width="17" style="2" customWidth="1"/>
    <col min="9738" max="9738" width="3" style="2" customWidth="1"/>
    <col min="9739" max="9742" width="29" style="2" customWidth="1"/>
    <col min="9743" max="9743" width="17" style="2" customWidth="1"/>
    <col min="9744" max="9744" width="3.75" style="2" customWidth="1"/>
    <col min="9745" max="9748" width="29" style="2" customWidth="1"/>
    <col min="9749" max="9749" width="17" style="2" customWidth="1"/>
    <col min="9750" max="9750" width="52" style="2" bestFit="1" customWidth="1"/>
    <col min="9751" max="9985" width="9" style="2"/>
    <col min="9986" max="9986" width="9.25" style="2" customWidth="1"/>
    <col min="9987" max="9987" width="82.25" style="2" customWidth="1"/>
    <col min="9988" max="9988" width="3.125" style="2" customWidth="1"/>
    <col min="9989" max="9989" width="33.375" style="2" customWidth="1"/>
    <col min="9990" max="9990" width="30.375" style="2" customWidth="1"/>
    <col min="9991" max="9991" width="17.875" style="2" customWidth="1"/>
    <col min="9992" max="9992" width="23.25" style="2" customWidth="1"/>
    <col min="9993" max="9993" width="17" style="2" customWidth="1"/>
    <col min="9994" max="9994" width="3" style="2" customWidth="1"/>
    <col min="9995" max="9998" width="29" style="2" customWidth="1"/>
    <col min="9999" max="9999" width="17" style="2" customWidth="1"/>
    <col min="10000" max="10000" width="3.75" style="2" customWidth="1"/>
    <col min="10001" max="10004" width="29" style="2" customWidth="1"/>
    <col min="10005" max="10005" width="17" style="2" customWidth="1"/>
    <col min="10006" max="10006" width="52" style="2" bestFit="1" customWidth="1"/>
    <col min="10007" max="10241" width="9" style="2"/>
    <col min="10242" max="10242" width="9.25" style="2" customWidth="1"/>
    <col min="10243" max="10243" width="82.25" style="2" customWidth="1"/>
    <col min="10244" max="10244" width="3.125" style="2" customWidth="1"/>
    <col min="10245" max="10245" width="33.375" style="2" customWidth="1"/>
    <col min="10246" max="10246" width="30.375" style="2" customWidth="1"/>
    <col min="10247" max="10247" width="17.875" style="2" customWidth="1"/>
    <col min="10248" max="10248" width="23.25" style="2" customWidth="1"/>
    <col min="10249" max="10249" width="17" style="2" customWidth="1"/>
    <col min="10250" max="10250" width="3" style="2" customWidth="1"/>
    <col min="10251" max="10254" width="29" style="2" customWidth="1"/>
    <col min="10255" max="10255" width="17" style="2" customWidth="1"/>
    <col min="10256" max="10256" width="3.75" style="2" customWidth="1"/>
    <col min="10257" max="10260" width="29" style="2" customWidth="1"/>
    <col min="10261" max="10261" width="17" style="2" customWidth="1"/>
    <col min="10262" max="10262" width="52" style="2" bestFit="1" customWidth="1"/>
    <col min="10263" max="10497" width="9" style="2"/>
    <col min="10498" max="10498" width="9.25" style="2" customWidth="1"/>
    <col min="10499" max="10499" width="82.25" style="2" customWidth="1"/>
    <col min="10500" max="10500" width="3.125" style="2" customWidth="1"/>
    <col min="10501" max="10501" width="33.375" style="2" customWidth="1"/>
    <col min="10502" max="10502" width="30.375" style="2" customWidth="1"/>
    <col min="10503" max="10503" width="17.875" style="2" customWidth="1"/>
    <col min="10504" max="10504" width="23.25" style="2" customWidth="1"/>
    <col min="10505" max="10505" width="17" style="2" customWidth="1"/>
    <col min="10506" max="10506" width="3" style="2" customWidth="1"/>
    <col min="10507" max="10510" width="29" style="2" customWidth="1"/>
    <col min="10511" max="10511" width="17" style="2" customWidth="1"/>
    <col min="10512" max="10512" width="3.75" style="2" customWidth="1"/>
    <col min="10513" max="10516" width="29" style="2" customWidth="1"/>
    <col min="10517" max="10517" width="17" style="2" customWidth="1"/>
    <col min="10518" max="10518" width="52" style="2" bestFit="1" customWidth="1"/>
    <col min="10519" max="10753" width="9" style="2"/>
    <col min="10754" max="10754" width="9.25" style="2" customWidth="1"/>
    <col min="10755" max="10755" width="82.25" style="2" customWidth="1"/>
    <col min="10756" max="10756" width="3.125" style="2" customWidth="1"/>
    <col min="10757" max="10757" width="33.375" style="2" customWidth="1"/>
    <col min="10758" max="10758" width="30.375" style="2" customWidth="1"/>
    <col min="10759" max="10759" width="17.875" style="2" customWidth="1"/>
    <col min="10760" max="10760" width="23.25" style="2" customWidth="1"/>
    <col min="10761" max="10761" width="17" style="2" customWidth="1"/>
    <col min="10762" max="10762" width="3" style="2" customWidth="1"/>
    <col min="10763" max="10766" width="29" style="2" customWidth="1"/>
    <col min="10767" max="10767" width="17" style="2" customWidth="1"/>
    <col min="10768" max="10768" width="3.75" style="2" customWidth="1"/>
    <col min="10769" max="10772" width="29" style="2" customWidth="1"/>
    <col min="10773" max="10773" width="17" style="2" customWidth="1"/>
    <col min="10774" max="10774" width="52" style="2" bestFit="1" customWidth="1"/>
    <col min="10775" max="11009" width="9" style="2"/>
    <col min="11010" max="11010" width="9.25" style="2" customWidth="1"/>
    <col min="11011" max="11011" width="82.25" style="2" customWidth="1"/>
    <col min="11012" max="11012" width="3.125" style="2" customWidth="1"/>
    <col min="11013" max="11013" width="33.375" style="2" customWidth="1"/>
    <col min="11014" max="11014" width="30.375" style="2" customWidth="1"/>
    <col min="11015" max="11015" width="17.875" style="2" customWidth="1"/>
    <col min="11016" max="11016" width="23.25" style="2" customWidth="1"/>
    <col min="11017" max="11017" width="17" style="2" customWidth="1"/>
    <col min="11018" max="11018" width="3" style="2" customWidth="1"/>
    <col min="11019" max="11022" width="29" style="2" customWidth="1"/>
    <col min="11023" max="11023" width="17" style="2" customWidth="1"/>
    <col min="11024" max="11024" width="3.75" style="2" customWidth="1"/>
    <col min="11025" max="11028" width="29" style="2" customWidth="1"/>
    <col min="11029" max="11029" width="17" style="2" customWidth="1"/>
    <col min="11030" max="11030" width="52" style="2" bestFit="1" customWidth="1"/>
    <col min="11031" max="11265" width="9" style="2"/>
    <col min="11266" max="11266" width="9.25" style="2" customWidth="1"/>
    <col min="11267" max="11267" width="82.25" style="2" customWidth="1"/>
    <col min="11268" max="11268" width="3.125" style="2" customWidth="1"/>
    <col min="11269" max="11269" width="33.375" style="2" customWidth="1"/>
    <col min="11270" max="11270" width="30.375" style="2" customWidth="1"/>
    <col min="11271" max="11271" width="17.875" style="2" customWidth="1"/>
    <col min="11272" max="11272" width="23.25" style="2" customWidth="1"/>
    <col min="11273" max="11273" width="17" style="2" customWidth="1"/>
    <col min="11274" max="11274" width="3" style="2" customWidth="1"/>
    <col min="11275" max="11278" width="29" style="2" customWidth="1"/>
    <col min="11279" max="11279" width="17" style="2" customWidth="1"/>
    <col min="11280" max="11280" width="3.75" style="2" customWidth="1"/>
    <col min="11281" max="11284" width="29" style="2" customWidth="1"/>
    <col min="11285" max="11285" width="17" style="2" customWidth="1"/>
    <col min="11286" max="11286" width="52" style="2" bestFit="1" customWidth="1"/>
    <col min="11287" max="11521" width="9" style="2"/>
    <col min="11522" max="11522" width="9.25" style="2" customWidth="1"/>
    <col min="11523" max="11523" width="82.25" style="2" customWidth="1"/>
    <col min="11524" max="11524" width="3.125" style="2" customWidth="1"/>
    <col min="11525" max="11525" width="33.375" style="2" customWidth="1"/>
    <col min="11526" max="11526" width="30.375" style="2" customWidth="1"/>
    <col min="11527" max="11527" width="17.875" style="2" customWidth="1"/>
    <col min="11528" max="11528" width="23.25" style="2" customWidth="1"/>
    <col min="11529" max="11529" width="17" style="2" customWidth="1"/>
    <col min="11530" max="11530" width="3" style="2" customWidth="1"/>
    <col min="11531" max="11534" width="29" style="2" customWidth="1"/>
    <col min="11535" max="11535" width="17" style="2" customWidth="1"/>
    <col min="11536" max="11536" width="3.75" style="2" customWidth="1"/>
    <col min="11537" max="11540" width="29" style="2" customWidth="1"/>
    <col min="11541" max="11541" width="17" style="2" customWidth="1"/>
    <col min="11542" max="11542" width="52" style="2" bestFit="1" customWidth="1"/>
    <col min="11543" max="11777" width="9" style="2"/>
    <col min="11778" max="11778" width="9.25" style="2" customWidth="1"/>
    <col min="11779" max="11779" width="82.25" style="2" customWidth="1"/>
    <col min="11780" max="11780" width="3.125" style="2" customWidth="1"/>
    <col min="11781" max="11781" width="33.375" style="2" customWidth="1"/>
    <col min="11782" max="11782" width="30.375" style="2" customWidth="1"/>
    <col min="11783" max="11783" width="17.875" style="2" customWidth="1"/>
    <col min="11784" max="11784" width="23.25" style="2" customWidth="1"/>
    <col min="11785" max="11785" width="17" style="2" customWidth="1"/>
    <col min="11786" max="11786" width="3" style="2" customWidth="1"/>
    <col min="11787" max="11790" width="29" style="2" customWidth="1"/>
    <col min="11791" max="11791" width="17" style="2" customWidth="1"/>
    <col min="11792" max="11792" width="3.75" style="2" customWidth="1"/>
    <col min="11793" max="11796" width="29" style="2" customWidth="1"/>
    <col min="11797" max="11797" width="17" style="2" customWidth="1"/>
    <col min="11798" max="11798" width="52" style="2" bestFit="1" customWidth="1"/>
    <col min="11799" max="12033" width="9" style="2"/>
    <col min="12034" max="12034" width="9.25" style="2" customWidth="1"/>
    <col min="12035" max="12035" width="82.25" style="2" customWidth="1"/>
    <col min="12036" max="12036" width="3.125" style="2" customWidth="1"/>
    <col min="12037" max="12037" width="33.375" style="2" customWidth="1"/>
    <col min="12038" max="12038" width="30.375" style="2" customWidth="1"/>
    <col min="12039" max="12039" width="17.875" style="2" customWidth="1"/>
    <col min="12040" max="12040" width="23.25" style="2" customWidth="1"/>
    <col min="12041" max="12041" width="17" style="2" customWidth="1"/>
    <col min="12042" max="12042" width="3" style="2" customWidth="1"/>
    <col min="12043" max="12046" width="29" style="2" customWidth="1"/>
    <col min="12047" max="12047" width="17" style="2" customWidth="1"/>
    <col min="12048" max="12048" width="3.75" style="2" customWidth="1"/>
    <col min="12049" max="12052" width="29" style="2" customWidth="1"/>
    <col min="12053" max="12053" width="17" style="2" customWidth="1"/>
    <col min="12054" max="12054" width="52" style="2" bestFit="1" customWidth="1"/>
    <col min="12055" max="12289" width="9" style="2"/>
    <col min="12290" max="12290" width="9.25" style="2" customWidth="1"/>
    <col min="12291" max="12291" width="82.25" style="2" customWidth="1"/>
    <col min="12292" max="12292" width="3.125" style="2" customWidth="1"/>
    <col min="12293" max="12293" width="33.375" style="2" customWidth="1"/>
    <col min="12294" max="12294" width="30.375" style="2" customWidth="1"/>
    <col min="12295" max="12295" width="17.875" style="2" customWidth="1"/>
    <col min="12296" max="12296" width="23.25" style="2" customWidth="1"/>
    <col min="12297" max="12297" width="17" style="2" customWidth="1"/>
    <col min="12298" max="12298" width="3" style="2" customWidth="1"/>
    <col min="12299" max="12302" width="29" style="2" customWidth="1"/>
    <col min="12303" max="12303" width="17" style="2" customWidth="1"/>
    <col min="12304" max="12304" width="3.75" style="2" customWidth="1"/>
    <col min="12305" max="12308" width="29" style="2" customWidth="1"/>
    <col min="12309" max="12309" width="17" style="2" customWidth="1"/>
    <col min="12310" max="12310" width="52" style="2" bestFit="1" customWidth="1"/>
    <col min="12311" max="12545" width="9" style="2"/>
    <col min="12546" max="12546" width="9.25" style="2" customWidth="1"/>
    <col min="12547" max="12547" width="82.25" style="2" customWidth="1"/>
    <col min="12548" max="12548" width="3.125" style="2" customWidth="1"/>
    <col min="12549" max="12549" width="33.375" style="2" customWidth="1"/>
    <col min="12550" max="12550" width="30.375" style="2" customWidth="1"/>
    <col min="12551" max="12551" width="17.875" style="2" customWidth="1"/>
    <col min="12552" max="12552" width="23.25" style="2" customWidth="1"/>
    <col min="12553" max="12553" width="17" style="2" customWidth="1"/>
    <col min="12554" max="12554" width="3" style="2" customWidth="1"/>
    <col min="12555" max="12558" width="29" style="2" customWidth="1"/>
    <col min="12559" max="12559" width="17" style="2" customWidth="1"/>
    <col min="12560" max="12560" width="3.75" style="2" customWidth="1"/>
    <col min="12561" max="12564" width="29" style="2" customWidth="1"/>
    <col min="12565" max="12565" width="17" style="2" customWidth="1"/>
    <col min="12566" max="12566" width="52" style="2" bestFit="1" customWidth="1"/>
    <col min="12567" max="12801" width="9" style="2"/>
    <col min="12802" max="12802" width="9.25" style="2" customWidth="1"/>
    <col min="12803" max="12803" width="82.25" style="2" customWidth="1"/>
    <col min="12804" max="12804" width="3.125" style="2" customWidth="1"/>
    <col min="12805" max="12805" width="33.375" style="2" customWidth="1"/>
    <col min="12806" max="12806" width="30.375" style="2" customWidth="1"/>
    <col min="12807" max="12807" width="17.875" style="2" customWidth="1"/>
    <col min="12808" max="12808" width="23.25" style="2" customWidth="1"/>
    <col min="12809" max="12809" width="17" style="2" customWidth="1"/>
    <col min="12810" max="12810" width="3" style="2" customWidth="1"/>
    <col min="12811" max="12814" width="29" style="2" customWidth="1"/>
    <col min="12815" max="12815" width="17" style="2" customWidth="1"/>
    <col min="12816" max="12816" width="3.75" style="2" customWidth="1"/>
    <col min="12817" max="12820" width="29" style="2" customWidth="1"/>
    <col min="12821" max="12821" width="17" style="2" customWidth="1"/>
    <col min="12822" max="12822" width="52" style="2" bestFit="1" customWidth="1"/>
    <col min="12823" max="13057" width="9" style="2"/>
    <col min="13058" max="13058" width="9.25" style="2" customWidth="1"/>
    <col min="13059" max="13059" width="82.25" style="2" customWidth="1"/>
    <col min="13060" max="13060" width="3.125" style="2" customWidth="1"/>
    <col min="13061" max="13061" width="33.375" style="2" customWidth="1"/>
    <col min="13062" max="13062" width="30.375" style="2" customWidth="1"/>
    <col min="13063" max="13063" width="17.875" style="2" customWidth="1"/>
    <col min="13064" max="13064" width="23.25" style="2" customWidth="1"/>
    <col min="13065" max="13065" width="17" style="2" customWidth="1"/>
    <col min="13066" max="13066" width="3" style="2" customWidth="1"/>
    <col min="13067" max="13070" width="29" style="2" customWidth="1"/>
    <col min="13071" max="13071" width="17" style="2" customWidth="1"/>
    <col min="13072" max="13072" width="3.75" style="2" customWidth="1"/>
    <col min="13073" max="13076" width="29" style="2" customWidth="1"/>
    <col min="13077" max="13077" width="17" style="2" customWidth="1"/>
    <col min="13078" max="13078" width="52" style="2" bestFit="1" customWidth="1"/>
    <col min="13079" max="13313" width="9" style="2"/>
    <col min="13314" max="13314" width="9.25" style="2" customWidth="1"/>
    <col min="13315" max="13315" width="82.25" style="2" customWidth="1"/>
    <col min="13316" max="13316" width="3.125" style="2" customWidth="1"/>
    <col min="13317" max="13317" width="33.375" style="2" customWidth="1"/>
    <col min="13318" max="13318" width="30.375" style="2" customWidth="1"/>
    <col min="13319" max="13319" width="17.875" style="2" customWidth="1"/>
    <col min="13320" max="13320" width="23.25" style="2" customWidth="1"/>
    <col min="13321" max="13321" width="17" style="2" customWidth="1"/>
    <col min="13322" max="13322" width="3" style="2" customWidth="1"/>
    <col min="13323" max="13326" width="29" style="2" customWidth="1"/>
    <col min="13327" max="13327" width="17" style="2" customWidth="1"/>
    <col min="13328" max="13328" width="3.75" style="2" customWidth="1"/>
    <col min="13329" max="13332" width="29" style="2" customWidth="1"/>
    <col min="13333" max="13333" width="17" style="2" customWidth="1"/>
    <col min="13334" max="13334" width="52" style="2" bestFit="1" customWidth="1"/>
    <col min="13335" max="13569" width="9" style="2"/>
    <col min="13570" max="13570" width="9.25" style="2" customWidth="1"/>
    <col min="13571" max="13571" width="82.25" style="2" customWidth="1"/>
    <col min="13572" max="13572" width="3.125" style="2" customWidth="1"/>
    <col min="13573" max="13573" width="33.375" style="2" customWidth="1"/>
    <col min="13574" max="13574" width="30.375" style="2" customWidth="1"/>
    <col min="13575" max="13575" width="17.875" style="2" customWidth="1"/>
    <col min="13576" max="13576" width="23.25" style="2" customWidth="1"/>
    <col min="13577" max="13577" width="17" style="2" customWidth="1"/>
    <col min="13578" max="13578" width="3" style="2" customWidth="1"/>
    <col min="13579" max="13582" width="29" style="2" customWidth="1"/>
    <col min="13583" max="13583" width="17" style="2" customWidth="1"/>
    <col min="13584" max="13584" width="3.75" style="2" customWidth="1"/>
    <col min="13585" max="13588" width="29" style="2" customWidth="1"/>
    <col min="13589" max="13589" width="17" style="2" customWidth="1"/>
    <col min="13590" max="13590" width="52" style="2" bestFit="1" customWidth="1"/>
    <col min="13591" max="13825" width="9" style="2"/>
    <col min="13826" max="13826" width="9.25" style="2" customWidth="1"/>
    <col min="13827" max="13827" width="82.25" style="2" customWidth="1"/>
    <col min="13828" max="13828" width="3.125" style="2" customWidth="1"/>
    <col min="13829" max="13829" width="33.375" style="2" customWidth="1"/>
    <col min="13830" max="13830" width="30.375" style="2" customWidth="1"/>
    <col min="13831" max="13831" width="17.875" style="2" customWidth="1"/>
    <col min="13832" max="13832" width="23.25" style="2" customWidth="1"/>
    <col min="13833" max="13833" width="17" style="2" customWidth="1"/>
    <col min="13834" max="13834" width="3" style="2" customWidth="1"/>
    <col min="13835" max="13838" width="29" style="2" customWidth="1"/>
    <col min="13839" max="13839" width="17" style="2" customWidth="1"/>
    <col min="13840" max="13840" width="3.75" style="2" customWidth="1"/>
    <col min="13841" max="13844" width="29" style="2" customWidth="1"/>
    <col min="13845" max="13845" width="17" style="2" customWidth="1"/>
    <col min="13846" max="13846" width="52" style="2" bestFit="1" customWidth="1"/>
    <col min="13847" max="14081" width="9" style="2"/>
    <col min="14082" max="14082" width="9.25" style="2" customWidth="1"/>
    <col min="14083" max="14083" width="82.25" style="2" customWidth="1"/>
    <col min="14084" max="14084" width="3.125" style="2" customWidth="1"/>
    <col min="14085" max="14085" width="33.375" style="2" customWidth="1"/>
    <col min="14086" max="14086" width="30.375" style="2" customWidth="1"/>
    <col min="14087" max="14087" width="17.875" style="2" customWidth="1"/>
    <col min="14088" max="14088" width="23.25" style="2" customWidth="1"/>
    <col min="14089" max="14089" width="17" style="2" customWidth="1"/>
    <col min="14090" max="14090" width="3" style="2" customWidth="1"/>
    <col min="14091" max="14094" width="29" style="2" customWidth="1"/>
    <col min="14095" max="14095" width="17" style="2" customWidth="1"/>
    <col min="14096" max="14096" width="3.75" style="2" customWidth="1"/>
    <col min="14097" max="14100" width="29" style="2" customWidth="1"/>
    <col min="14101" max="14101" width="17" style="2" customWidth="1"/>
    <col min="14102" max="14102" width="52" style="2" bestFit="1" customWidth="1"/>
    <col min="14103" max="14337" width="9" style="2"/>
    <col min="14338" max="14338" width="9.25" style="2" customWidth="1"/>
    <col min="14339" max="14339" width="82.25" style="2" customWidth="1"/>
    <col min="14340" max="14340" width="3.125" style="2" customWidth="1"/>
    <col min="14341" max="14341" width="33.375" style="2" customWidth="1"/>
    <col min="14342" max="14342" width="30.375" style="2" customWidth="1"/>
    <col min="14343" max="14343" width="17.875" style="2" customWidth="1"/>
    <col min="14344" max="14344" width="23.25" style="2" customWidth="1"/>
    <col min="14345" max="14345" width="17" style="2" customWidth="1"/>
    <col min="14346" max="14346" width="3" style="2" customWidth="1"/>
    <col min="14347" max="14350" width="29" style="2" customWidth="1"/>
    <col min="14351" max="14351" width="17" style="2" customWidth="1"/>
    <col min="14352" max="14352" width="3.75" style="2" customWidth="1"/>
    <col min="14353" max="14356" width="29" style="2" customWidth="1"/>
    <col min="14357" max="14357" width="17" style="2" customWidth="1"/>
    <col min="14358" max="14358" width="52" style="2" bestFit="1" customWidth="1"/>
    <col min="14359" max="14593" width="9" style="2"/>
    <col min="14594" max="14594" width="9.25" style="2" customWidth="1"/>
    <col min="14595" max="14595" width="82.25" style="2" customWidth="1"/>
    <col min="14596" max="14596" width="3.125" style="2" customWidth="1"/>
    <col min="14597" max="14597" width="33.375" style="2" customWidth="1"/>
    <col min="14598" max="14598" width="30.375" style="2" customWidth="1"/>
    <col min="14599" max="14599" width="17.875" style="2" customWidth="1"/>
    <col min="14600" max="14600" width="23.25" style="2" customWidth="1"/>
    <col min="14601" max="14601" width="17" style="2" customWidth="1"/>
    <col min="14602" max="14602" width="3" style="2" customWidth="1"/>
    <col min="14603" max="14606" width="29" style="2" customWidth="1"/>
    <col min="14607" max="14607" width="17" style="2" customWidth="1"/>
    <col min="14608" max="14608" width="3.75" style="2" customWidth="1"/>
    <col min="14609" max="14612" width="29" style="2" customWidth="1"/>
    <col min="14613" max="14613" width="17" style="2" customWidth="1"/>
    <col min="14614" max="14614" width="52" style="2" bestFit="1" customWidth="1"/>
    <col min="14615" max="14849" width="9" style="2"/>
    <col min="14850" max="14850" width="9.25" style="2" customWidth="1"/>
    <col min="14851" max="14851" width="82.25" style="2" customWidth="1"/>
    <col min="14852" max="14852" width="3.125" style="2" customWidth="1"/>
    <col min="14853" max="14853" width="33.375" style="2" customWidth="1"/>
    <col min="14854" max="14854" width="30.375" style="2" customWidth="1"/>
    <col min="14855" max="14855" width="17.875" style="2" customWidth="1"/>
    <col min="14856" max="14856" width="23.25" style="2" customWidth="1"/>
    <col min="14857" max="14857" width="17" style="2" customWidth="1"/>
    <col min="14858" max="14858" width="3" style="2" customWidth="1"/>
    <col min="14859" max="14862" width="29" style="2" customWidth="1"/>
    <col min="14863" max="14863" width="17" style="2" customWidth="1"/>
    <col min="14864" max="14864" width="3.75" style="2" customWidth="1"/>
    <col min="14865" max="14868" width="29" style="2" customWidth="1"/>
    <col min="14869" max="14869" width="17" style="2" customWidth="1"/>
    <col min="14870" max="14870" width="52" style="2" bestFit="1" customWidth="1"/>
    <col min="14871" max="15105" width="9" style="2"/>
    <col min="15106" max="15106" width="9.25" style="2" customWidth="1"/>
    <col min="15107" max="15107" width="82.25" style="2" customWidth="1"/>
    <col min="15108" max="15108" width="3.125" style="2" customWidth="1"/>
    <col min="15109" max="15109" width="33.375" style="2" customWidth="1"/>
    <col min="15110" max="15110" width="30.375" style="2" customWidth="1"/>
    <col min="15111" max="15111" width="17.875" style="2" customWidth="1"/>
    <col min="15112" max="15112" width="23.25" style="2" customWidth="1"/>
    <col min="15113" max="15113" width="17" style="2" customWidth="1"/>
    <col min="15114" max="15114" width="3" style="2" customWidth="1"/>
    <col min="15115" max="15118" width="29" style="2" customWidth="1"/>
    <col min="15119" max="15119" width="17" style="2" customWidth="1"/>
    <col min="15120" max="15120" width="3.75" style="2" customWidth="1"/>
    <col min="15121" max="15124" width="29" style="2" customWidth="1"/>
    <col min="15125" max="15125" width="17" style="2" customWidth="1"/>
    <col min="15126" max="15126" width="52" style="2" bestFit="1" customWidth="1"/>
    <col min="15127" max="15361" width="9" style="2"/>
    <col min="15362" max="15362" width="9.25" style="2" customWidth="1"/>
    <col min="15363" max="15363" width="82.25" style="2" customWidth="1"/>
    <col min="15364" max="15364" width="3.125" style="2" customWidth="1"/>
    <col min="15365" max="15365" width="33.375" style="2" customWidth="1"/>
    <col min="15366" max="15366" width="30.375" style="2" customWidth="1"/>
    <col min="15367" max="15367" width="17.875" style="2" customWidth="1"/>
    <col min="15368" max="15368" width="23.25" style="2" customWidth="1"/>
    <col min="15369" max="15369" width="17" style="2" customWidth="1"/>
    <col min="15370" max="15370" width="3" style="2" customWidth="1"/>
    <col min="15371" max="15374" width="29" style="2" customWidth="1"/>
    <col min="15375" max="15375" width="17" style="2" customWidth="1"/>
    <col min="15376" max="15376" width="3.75" style="2" customWidth="1"/>
    <col min="15377" max="15380" width="29" style="2" customWidth="1"/>
    <col min="15381" max="15381" width="17" style="2" customWidth="1"/>
    <col min="15382" max="15382" width="52" style="2" bestFit="1" customWidth="1"/>
    <col min="15383" max="15617" width="9" style="2"/>
    <col min="15618" max="15618" width="9.25" style="2" customWidth="1"/>
    <col min="15619" max="15619" width="82.25" style="2" customWidth="1"/>
    <col min="15620" max="15620" width="3.125" style="2" customWidth="1"/>
    <col min="15621" max="15621" width="33.375" style="2" customWidth="1"/>
    <col min="15622" max="15622" width="30.375" style="2" customWidth="1"/>
    <col min="15623" max="15623" width="17.875" style="2" customWidth="1"/>
    <col min="15624" max="15624" width="23.25" style="2" customWidth="1"/>
    <col min="15625" max="15625" width="17" style="2" customWidth="1"/>
    <col min="15626" max="15626" width="3" style="2" customWidth="1"/>
    <col min="15627" max="15630" width="29" style="2" customWidth="1"/>
    <col min="15631" max="15631" width="17" style="2" customWidth="1"/>
    <col min="15632" max="15632" width="3.75" style="2" customWidth="1"/>
    <col min="15633" max="15636" width="29" style="2" customWidth="1"/>
    <col min="15637" max="15637" width="17" style="2" customWidth="1"/>
    <col min="15638" max="15638" width="52" style="2" bestFit="1" customWidth="1"/>
    <col min="15639" max="15873" width="9" style="2"/>
    <col min="15874" max="15874" width="9.25" style="2" customWidth="1"/>
    <col min="15875" max="15875" width="82.25" style="2" customWidth="1"/>
    <col min="15876" max="15876" width="3.125" style="2" customWidth="1"/>
    <col min="15877" max="15877" width="33.375" style="2" customWidth="1"/>
    <col min="15878" max="15878" width="30.375" style="2" customWidth="1"/>
    <col min="15879" max="15879" width="17.875" style="2" customWidth="1"/>
    <col min="15880" max="15880" width="23.25" style="2" customWidth="1"/>
    <col min="15881" max="15881" width="17" style="2" customWidth="1"/>
    <col min="15882" max="15882" width="3" style="2" customWidth="1"/>
    <col min="15883" max="15886" width="29" style="2" customWidth="1"/>
    <col min="15887" max="15887" width="17" style="2" customWidth="1"/>
    <col min="15888" max="15888" width="3.75" style="2" customWidth="1"/>
    <col min="15889" max="15892" width="29" style="2" customWidth="1"/>
    <col min="15893" max="15893" width="17" style="2" customWidth="1"/>
    <col min="15894" max="15894" width="52" style="2" bestFit="1" customWidth="1"/>
    <col min="15895" max="16129" width="9" style="2"/>
    <col min="16130" max="16130" width="9.25" style="2" customWidth="1"/>
    <col min="16131" max="16131" width="82.25" style="2" customWidth="1"/>
    <col min="16132" max="16132" width="3.125" style="2" customWidth="1"/>
    <col min="16133" max="16133" width="33.375" style="2" customWidth="1"/>
    <col min="16134" max="16134" width="30.375" style="2" customWidth="1"/>
    <col min="16135" max="16135" width="17.875" style="2" customWidth="1"/>
    <col min="16136" max="16136" width="23.25" style="2" customWidth="1"/>
    <col min="16137" max="16137" width="17" style="2" customWidth="1"/>
    <col min="16138" max="16138" width="3" style="2" customWidth="1"/>
    <col min="16139" max="16142" width="29" style="2" customWidth="1"/>
    <col min="16143" max="16143" width="17" style="2" customWidth="1"/>
    <col min="16144" max="16144" width="3.75" style="2" customWidth="1"/>
    <col min="16145" max="16148" width="29" style="2" customWidth="1"/>
    <col min="16149" max="16149" width="17" style="2" customWidth="1"/>
    <col min="16150" max="16150" width="52" style="2" bestFit="1" customWidth="1"/>
    <col min="16151" max="16384" width="9" style="2"/>
  </cols>
  <sheetData>
    <row r="1" spans="1:3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7.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">
      <c r="A3" s="1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61.5" customHeight="1" thickBot="1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62.25" customHeight="1" thickTop="1" thickBot="1" x14ac:dyDescent="0.25">
      <c r="A6" s="4" t="s">
        <v>0</v>
      </c>
      <c r="B6" s="5"/>
      <c r="C6" s="6" t="s">
        <v>1</v>
      </c>
      <c r="D6" s="7">
        <f ca="1">TODAY()</f>
        <v>42963</v>
      </c>
      <c r="E6" s="7"/>
      <c r="F6" s="7"/>
      <c r="G6" s="1"/>
      <c r="H6" s="1"/>
      <c r="I6" s="1"/>
      <c r="J6" s="1"/>
      <c r="K6" s="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65.25" customHeight="1" thickTop="1" thickBot="1" x14ac:dyDescent="0.25">
      <c r="A7" s="9" t="str">
        <f ca="1">TEXT(TODAY(),"mmm-yyyy")</f>
        <v>Aug-2017</v>
      </c>
      <c r="B7" s="10"/>
      <c r="C7" s="11">
        <v>27</v>
      </c>
      <c r="D7" s="12">
        <v>14</v>
      </c>
      <c r="E7" s="13"/>
      <c r="F7" s="14"/>
      <c r="G7" s="14"/>
      <c r="H7" s="14"/>
      <c r="I7" s="14"/>
      <c r="J7" s="14"/>
      <c r="K7" s="15"/>
      <c r="L7" s="14"/>
      <c r="M7" s="14"/>
      <c r="O7" s="14"/>
      <c r="P7" s="14"/>
      <c r="Q7" s="14"/>
      <c r="R7" s="16"/>
      <c r="S7" s="16"/>
      <c r="T7" s="17"/>
      <c r="U7" s="17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54.75" customHeight="1" thickTop="1" thickBot="1" x14ac:dyDescent="0.25">
      <c r="A8" s="18" t="s">
        <v>2</v>
      </c>
      <c r="B8" s="18" t="s">
        <v>3</v>
      </c>
      <c r="C8" s="19" t="s">
        <v>4</v>
      </c>
      <c r="D8" s="20"/>
      <c r="E8" s="20"/>
      <c r="F8" s="20"/>
      <c r="G8" s="21"/>
      <c r="H8" s="20" t="s">
        <v>5</v>
      </c>
      <c r="I8" s="20"/>
      <c r="J8" s="20"/>
      <c r="K8" s="20"/>
      <c r="L8" s="21"/>
      <c r="M8" s="19" t="s">
        <v>6</v>
      </c>
      <c r="N8" s="20"/>
      <c r="O8" s="20"/>
      <c r="P8" s="20"/>
      <c r="Q8" s="21"/>
      <c r="R8" s="19" t="s">
        <v>7</v>
      </c>
      <c r="S8" s="20"/>
      <c r="T8" s="20"/>
      <c r="U8" s="20"/>
      <c r="V8" s="2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55.5" customHeight="1" thickTop="1" thickBot="1" x14ac:dyDescent="0.25">
      <c r="A9" s="22"/>
      <c r="B9" s="22"/>
      <c r="C9" s="23" t="s">
        <v>8</v>
      </c>
      <c r="D9" s="24" t="s">
        <v>9</v>
      </c>
      <c r="E9" s="24" t="s">
        <v>10</v>
      </c>
      <c r="F9" s="25" t="s">
        <v>11</v>
      </c>
      <c r="G9" s="26" t="s">
        <v>12</v>
      </c>
      <c r="H9" s="27" t="s">
        <v>8</v>
      </c>
      <c r="I9" s="24" t="s">
        <v>9</v>
      </c>
      <c r="J9" s="24" t="s">
        <v>10</v>
      </c>
      <c r="K9" s="25" t="s">
        <v>11</v>
      </c>
      <c r="L9" s="26" t="s">
        <v>12</v>
      </c>
      <c r="M9" s="27" t="s">
        <v>8</v>
      </c>
      <c r="N9" s="24" t="s">
        <v>9</v>
      </c>
      <c r="O9" s="24" t="s">
        <v>10</v>
      </c>
      <c r="P9" s="25" t="s">
        <v>11</v>
      </c>
      <c r="Q9" s="26" t="s">
        <v>12</v>
      </c>
      <c r="R9" s="27" t="s">
        <v>8</v>
      </c>
      <c r="S9" s="24" t="s">
        <v>9</v>
      </c>
      <c r="T9" s="24" t="s">
        <v>10</v>
      </c>
      <c r="U9" s="25" t="s">
        <v>11</v>
      </c>
      <c r="V9" s="26" t="s">
        <v>12</v>
      </c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56.25" customHeight="1" thickTop="1" x14ac:dyDescent="0.2">
      <c r="A10" s="28">
        <v>1</v>
      </c>
      <c r="B10" s="29"/>
      <c r="C10" s="30">
        <v>250000</v>
      </c>
      <c r="D10" s="31"/>
      <c r="E10" s="32">
        <f t="shared" ref="E10:E26" si="0">D10/C10</f>
        <v>0</v>
      </c>
      <c r="F10" s="33">
        <f t="shared" ref="F10:F20" si="1">(C10-D10)/($C$7-$D$7)</f>
        <v>19230.76923076923</v>
      </c>
      <c r="G10" s="34">
        <f>RANK(E10,$E$10:$E$15)</f>
        <v>1</v>
      </c>
      <c r="H10" s="35">
        <v>400</v>
      </c>
      <c r="I10" s="31"/>
      <c r="J10" s="32">
        <f t="shared" ref="J10:J26" si="2">I10/H10</f>
        <v>0</v>
      </c>
      <c r="K10" s="33">
        <f t="shared" ref="K10:K20" si="3">(H10-I10)/($C$7-$D$7)</f>
        <v>30.76923076923077</v>
      </c>
      <c r="L10" s="34">
        <f>RANK(J10,$J$10:$J$15)</f>
        <v>1</v>
      </c>
      <c r="M10" s="35">
        <v>1000</v>
      </c>
      <c r="N10" s="31"/>
      <c r="O10" s="32">
        <f t="shared" ref="O10:O26" si="4">N10/M10</f>
        <v>0</v>
      </c>
      <c r="P10" s="33">
        <f t="shared" ref="P10:P20" si="5">(M10-N10)/($C$7-$D$7)</f>
        <v>76.92307692307692</v>
      </c>
      <c r="Q10" s="34">
        <f>RANK(O10,$O$10:$O$15)</f>
        <v>1</v>
      </c>
      <c r="R10" s="35">
        <v>200</v>
      </c>
      <c r="S10" s="31"/>
      <c r="T10" s="32">
        <f t="shared" ref="T10:T26" si="6">S10/R10</f>
        <v>0</v>
      </c>
      <c r="U10" s="33">
        <f t="shared" ref="U10:U20" si="7">(R10-S10)/($C$7-$D$7)</f>
        <v>15.384615384615385</v>
      </c>
      <c r="V10" s="34">
        <f>RANK(T10,$T$10:$T$15)</f>
        <v>1</v>
      </c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56.25" customHeight="1" x14ac:dyDescent="0.2">
      <c r="A11" s="36">
        <v>2</v>
      </c>
      <c r="B11" s="37"/>
      <c r="C11" s="38">
        <v>300000</v>
      </c>
      <c r="D11" s="39"/>
      <c r="E11" s="40">
        <f t="shared" si="0"/>
        <v>0</v>
      </c>
      <c r="F11" s="41">
        <f t="shared" si="1"/>
        <v>23076.923076923078</v>
      </c>
      <c r="G11" s="34">
        <f t="shared" ref="G11:G15" si="8">RANK(E11,$E$10:$E$15)</f>
        <v>1</v>
      </c>
      <c r="H11" s="35">
        <v>400</v>
      </c>
      <c r="I11" s="42"/>
      <c r="J11" s="40">
        <f t="shared" si="2"/>
        <v>0</v>
      </c>
      <c r="K11" s="41">
        <f t="shared" si="3"/>
        <v>30.76923076923077</v>
      </c>
      <c r="L11" s="34">
        <f t="shared" ref="L11:L15" si="9">RANK(J11,$J$10:$J$15)</f>
        <v>1</v>
      </c>
      <c r="M11" s="43">
        <v>1000</v>
      </c>
      <c r="N11" s="44"/>
      <c r="O11" s="40">
        <f t="shared" si="4"/>
        <v>0</v>
      </c>
      <c r="P11" s="41">
        <f t="shared" si="5"/>
        <v>76.92307692307692</v>
      </c>
      <c r="Q11" s="34">
        <f t="shared" ref="Q11:Q15" si="10">RANK(O11,$O$10:$O$15)</f>
        <v>1</v>
      </c>
      <c r="R11" s="35">
        <v>200</v>
      </c>
      <c r="S11" s="44"/>
      <c r="T11" s="40">
        <f t="shared" si="6"/>
        <v>0</v>
      </c>
      <c r="U11" s="41">
        <f t="shared" si="7"/>
        <v>15.384615384615385</v>
      </c>
      <c r="V11" s="34">
        <f t="shared" ref="V11:V15" si="11">RANK(T11,$T$10:$T$15)</f>
        <v>1</v>
      </c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56.25" customHeight="1" x14ac:dyDescent="0.2">
      <c r="A12" s="36">
        <v>3</v>
      </c>
      <c r="B12" s="37"/>
      <c r="C12" s="38">
        <v>250000</v>
      </c>
      <c r="D12" s="39"/>
      <c r="E12" s="40">
        <f t="shared" si="0"/>
        <v>0</v>
      </c>
      <c r="F12" s="41">
        <f t="shared" si="1"/>
        <v>19230.76923076923</v>
      </c>
      <c r="G12" s="34">
        <f t="shared" si="8"/>
        <v>1</v>
      </c>
      <c r="H12" s="35">
        <v>400</v>
      </c>
      <c r="I12" s="42"/>
      <c r="J12" s="40">
        <f t="shared" si="2"/>
        <v>0</v>
      </c>
      <c r="K12" s="41">
        <f t="shared" si="3"/>
        <v>30.76923076923077</v>
      </c>
      <c r="L12" s="34">
        <f t="shared" si="9"/>
        <v>1</v>
      </c>
      <c r="M12" s="43">
        <v>1000</v>
      </c>
      <c r="N12" s="44"/>
      <c r="O12" s="40">
        <f t="shared" si="4"/>
        <v>0</v>
      </c>
      <c r="P12" s="41">
        <f t="shared" si="5"/>
        <v>76.92307692307692</v>
      </c>
      <c r="Q12" s="34">
        <f t="shared" si="10"/>
        <v>1</v>
      </c>
      <c r="R12" s="35">
        <v>200</v>
      </c>
      <c r="S12" s="44"/>
      <c r="T12" s="40">
        <f t="shared" si="6"/>
        <v>0</v>
      </c>
      <c r="U12" s="41">
        <f t="shared" si="7"/>
        <v>15.384615384615385</v>
      </c>
      <c r="V12" s="34">
        <f t="shared" si="11"/>
        <v>1</v>
      </c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56.25" customHeight="1" x14ac:dyDescent="0.2">
      <c r="A13" s="36">
        <v>4</v>
      </c>
      <c r="B13" s="37"/>
      <c r="C13" s="38">
        <v>200000</v>
      </c>
      <c r="D13" s="39"/>
      <c r="E13" s="40">
        <f t="shared" si="0"/>
        <v>0</v>
      </c>
      <c r="F13" s="41">
        <f t="shared" si="1"/>
        <v>15384.615384615385</v>
      </c>
      <c r="G13" s="34">
        <f t="shared" si="8"/>
        <v>1</v>
      </c>
      <c r="H13" s="35">
        <v>400</v>
      </c>
      <c r="I13" s="42"/>
      <c r="J13" s="40">
        <f t="shared" si="2"/>
        <v>0</v>
      </c>
      <c r="K13" s="41">
        <f t="shared" si="3"/>
        <v>30.76923076923077</v>
      </c>
      <c r="L13" s="34">
        <f t="shared" si="9"/>
        <v>1</v>
      </c>
      <c r="M13" s="43">
        <v>1000</v>
      </c>
      <c r="N13" s="44"/>
      <c r="O13" s="40">
        <f t="shared" si="4"/>
        <v>0</v>
      </c>
      <c r="P13" s="41">
        <f t="shared" si="5"/>
        <v>76.92307692307692</v>
      </c>
      <c r="Q13" s="34">
        <f t="shared" si="10"/>
        <v>1</v>
      </c>
      <c r="R13" s="35">
        <v>200</v>
      </c>
      <c r="S13" s="44"/>
      <c r="T13" s="40">
        <f t="shared" si="6"/>
        <v>0</v>
      </c>
      <c r="U13" s="41">
        <f t="shared" si="7"/>
        <v>15.384615384615385</v>
      </c>
      <c r="V13" s="34">
        <f t="shared" si="11"/>
        <v>1</v>
      </c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56.25" customHeight="1" x14ac:dyDescent="0.2">
      <c r="A14" s="36">
        <v>5</v>
      </c>
      <c r="B14" s="37"/>
      <c r="C14" s="38">
        <v>200000</v>
      </c>
      <c r="D14" s="39"/>
      <c r="E14" s="40">
        <f t="shared" si="0"/>
        <v>0</v>
      </c>
      <c r="F14" s="41">
        <f t="shared" si="1"/>
        <v>15384.615384615385</v>
      </c>
      <c r="G14" s="34">
        <f t="shared" si="8"/>
        <v>1</v>
      </c>
      <c r="H14" s="35">
        <v>400</v>
      </c>
      <c r="I14" s="42"/>
      <c r="J14" s="40">
        <f t="shared" si="2"/>
        <v>0</v>
      </c>
      <c r="K14" s="41">
        <f t="shared" si="3"/>
        <v>30.76923076923077</v>
      </c>
      <c r="L14" s="34">
        <f t="shared" si="9"/>
        <v>1</v>
      </c>
      <c r="M14" s="43">
        <v>1000</v>
      </c>
      <c r="N14" s="44"/>
      <c r="O14" s="40">
        <f t="shared" si="4"/>
        <v>0</v>
      </c>
      <c r="P14" s="41">
        <f t="shared" si="5"/>
        <v>76.92307692307692</v>
      </c>
      <c r="Q14" s="34">
        <f t="shared" si="10"/>
        <v>1</v>
      </c>
      <c r="R14" s="35">
        <v>200</v>
      </c>
      <c r="S14" s="44"/>
      <c r="T14" s="40">
        <f t="shared" si="6"/>
        <v>0</v>
      </c>
      <c r="U14" s="41">
        <f t="shared" si="7"/>
        <v>15.384615384615385</v>
      </c>
      <c r="V14" s="34">
        <f t="shared" si="11"/>
        <v>1</v>
      </c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56.25" customHeight="1" thickBot="1" x14ac:dyDescent="0.25">
      <c r="A15" s="45">
        <v>6</v>
      </c>
      <c r="B15" s="46"/>
      <c r="C15" s="47">
        <v>200000</v>
      </c>
      <c r="D15" s="48"/>
      <c r="E15" s="49">
        <f t="shared" si="0"/>
        <v>0</v>
      </c>
      <c r="F15" s="50">
        <f t="shared" si="1"/>
        <v>15384.615384615385</v>
      </c>
      <c r="G15" s="34">
        <f t="shared" si="8"/>
        <v>1</v>
      </c>
      <c r="H15" s="35">
        <v>400</v>
      </c>
      <c r="I15" s="51"/>
      <c r="J15" s="49">
        <f t="shared" si="2"/>
        <v>0</v>
      </c>
      <c r="K15" s="50">
        <f t="shared" si="3"/>
        <v>30.76923076923077</v>
      </c>
      <c r="L15" s="34">
        <f t="shared" si="9"/>
        <v>1</v>
      </c>
      <c r="M15" s="52">
        <v>1000</v>
      </c>
      <c r="N15" s="53"/>
      <c r="O15" s="49">
        <f t="shared" si="4"/>
        <v>0</v>
      </c>
      <c r="P15" s="50">
        <f t="shared" si="5"/>
        <v>76.92307692307692</v>
      </c>
      <c r="Q15" s="34">
        <f t="shared" si="10"/>
        <v>1</v>
      </c>
      <c r="R15" s="35">
        <v>200</v>
      </c>
      <c r="S15" s="53"/>
      <c r="T15" s="49">
        <f t="shared" si="6"/>
        <v>0</v>
      </c>
      <c r="U15" s="50">
        <f t="shared" si="7"/>
        <v>15.384615384615385</v>
      </c>
      <c r="V15" s="34">
        <f t="shared" si="11"/>
        <v>1</v>
      </c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69.75" customHeight="1" thickTop="1" thickBot="1" x14ac:dyDescent="0.25">
      <c r="A16" s="54" t="s">
        <v>13</v>
      </c>
      <c r="B16" s="55"/>
      <c r="C16" s="56">
        <f>SUM(C10:C15)</f>
        <v>1400000</v>
      </c>
      <c r="D16" s="56">
        <f>SUM(D10:D15)</f>
        <v>0</v>
      </c>
      <c r="E16" s="57">
        <f t="shared" si="0"/>
        <v>0</v>
      </c>
      <c r="F16" s="58">
        <f>SUM(F10:F15)</f>
        <v>107692.30769230772</v>
      </c>
      <c r="G16" s="59"/>
      <c r="H16" s="60">
        <f>SUM(H10:H15)</f>
        <v>2400</v>
      </c>
      <c r="I16" s="60">
        <f>SUM(I10:I15)</f>
        <v>0</v>
      </c>
      <c r="J16" s="57">
        <f t="shared" si="2"/>
        <v>0</v>
      </c>
      <c r="K16" s="58">
        <f>SUM(K10:K15)</f>
        <v>184.61538461538461</v>
      </c>
      <c r="L16" s="59"/>
      <c r="M16" s="60">
        <f>SUM(M10:M15)</f>
        <v>6000</v>
      </c>
      <c r="N16" s="60">
        <f>SUM(N10:N15)</f>
        <v>0</v>
      </c>
      <c r="O16" s="57">
        <f t="shared" si="4"/>
        <v>0</v>
      </c>
      <c r="P16" s="58">
        <f>SUM(P10:P15)</f>
        <v>461.53846153846149</v>
      </c>
      <c r="Q16" s="59"/>
      <c r="R16" s="60">
        <f>SUM(R10:R15)</f>
        <v>1200</v>
      </c>
      <c r="S16" s="60">
        <f>SUM(S10:S15)</f>
        <v>0</v>
      </c>
      <c r="T16" s="57">
        <f t="shared" si="6"/>
        <v>0</v>
      </c>
      <c r="U16" s="58">
        <f>SUM(U10:U15)</f>
        <v>92.307692307692307</v>
      </c>
      <c r="V16" s="8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56.25" customHeight="1" thickTop="1" x14ac:dyDescent="0.2">
      <c r="A17" s="61">
        <v>7</v>
      </c>
      <c r="B17" s="62"/>
      <c r="C17" s="63">
        <v>80000</v>
      </c>
      <c r="D17" s="64"/>
      <c r="E17" s="32">
        <f t="shared" si="0"/>
        <v>0</v>
      </c>
      <c r="F17" s="33">
        <f t="shared" si="1"/>
        <v>6153.8461538461543</v>
      </c>
      <c r="G17" s="34">
        <f>RANK(E17,$E$17:$E$20)</f>
        <v>1</v>
      </c>
      <c r="H17" s="35">
        <v>300</v>
      </c>
      <c r="I17" s="65"/>
      <c r="J17" s="32">
        <f t="shared" si="2"/>
        <v>0</v>
      </c>
      <c r="K17" s="33">
        <f t="shared" si="3"/>
        <v>23.076923076923077</v>
      </c>
      <c r="L17" s="34">
        <f>RANK(J17,$J$17:$J$20)</f>
        <v>1</v>
      </c>
      <c r="M17" s="35">
        <v>300</v>
      </c>
      <c r="N17" s="66"/>
      <c r="O17" s="32">
        <f t="shared" si="4"/>
        <v>0</v>
      </c>
      <c r="P17" s="33">
        <f t="shared" si="5"/>
        <v>23.076923076923077</v>
      </c>
      <c r="Q17" s="34">
        <f>RANK(O17,$O$17:$O$20)</f>
        <v>1</v>
      </c>
      <c r="R17" s="35">
        <v>90</v>
      </c>
      <c r="S17" s="66"/>
      <c r="T17" s="32">
        <f t="shared" si="6"/>
        <v>0</v>
      </c>
      <c r="U17" s="33">
        <f t="shared" si="7"/>
        <v>6.9230769230769234</v>
      </c>
      <c r="V17" s="34">
        <f>RANK(T17,$T$17:$T$20)</f>
        <v>1</v>
      </c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56.25" customHeight="1" x14ac:dyDescent="0.2">
      <c r="A18" s="36">
        <v>8</v>
      </c>
      <c r="B18" s="37"/>
      <c r="C18" s="38">
        <v>50000</v>
      </c>
      <c r="D18" s="39"/>
      <c r="E18" s="40">
        <f t="shared" si="0"/>
        <v>0</v>
      </c>
      <c r="F18" s="41">
        <f t="shared" si="1"/>
        <v>3846.1538461538462</v>
      </c>
      <c r="G18" s="34">
        <f t="shared" ref="G18:G20" si="12">RANK(E18,$E$17:$E$20)</f>
        <v>1</v>
      </c>
      <c r="H18" s="35">
        <v>250</v>
      </c>
      <c r="I18" s="42"/>
      <c r="J18" s="40">
        <f t="shared" si="2"/>
        <v>0</v>
      </c>
      <c r="K18" s="41">
        <f t="shared" si="3"/>
        <v>19.23076923076923</v>
      </c>
      <c r="L18" s="34">
        <f t="shared" ref="L18:L20" si="13">RANK(J18,$J$17:$J$20)</f>
        <v>1</v>
      </c>
      <c r="M18" s="43">
        <v>300</v>
      </c>
      <c r="N18" s="44"/>
      <c r="O18" s="40">
        <f t="shared" si="4"/>
        <v>0</v>
      </c>
      <c r="P18" s="41">
        <f t="shared" si="5"/>
        <v>23.076923076923077</v>
      </c>
      <c r="Q18" s="34">
        <f t="shared" ref="Q18:Q20" si="14">RANK(O18,$O$17:$O$20)</f>
        <v>1</v>
      </c>
      <c r="R18" s="35">
        <v>90</v>
      </c>
      <c r="S18" s="44"/>
      <c r="T18" s="40">
        <f t="shared" si="6"/>
        <v>0</v>
      </c>
      <c r="U18" s="41">
        <f t="shared" si="7"/>
        <v>6.9230769230769234</v>
      </c>
      <c r="V18" s="34">
        <f t="shared" ref="V18:V20" si="15">RANK(T18,$T$17:$T$20)</f>
        <v>1</v>
      </c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56.25" customHeight="1" x14ac:dyDescent="0.2">
      <c r="A19" s="36">
        <v>9</v>
      </c>
      <c r="B19" s="37"/>
      <c r="C19" s="38">
        <v>50000</v>
      </c>
      <c r="D19" s="39"/>
      <c r="E19" s="40">
        <f t="shared" si="0"/>
        <v>0</v>
      </c>
      <c r="F19" s="41">
        <f t="shared" si="1"/>
        <v>3846.1538461538462</v>
      </c>
      <c r="G19" s="34">
        <f t="shared" si="12"/>
        <v>1</v>
      </c>
      <c r="H19" s="35">
        <v>400</v>
      </c>
      <c r="I19" s="42"/>
      <c r="J19" s="40">
        <f t="shared" si="2"/>
        <v>0</v>
      </c>
      <c r="K19" s="41">
        <f t="shared" si="3"/>
        <v>30.76923076923077</v>
      </c>
      <c r="L19" s="34">
        <f t="shared" si="13"/>
        <v>1</v>
      </c>
      <c r="M19" s="43">
        <v>300</v>
      </c>
      <c r="N19" s="44"/>
      <c r="O19" s="40">
        <f t="shared" si="4"/>
        <v>0</v>
      </c>
      <c r="P19" s="41">
        <f t="shared" si="5"/>
        <v>23.076923076923077</v>
      </c>
      <c r="Q19" s="34">
        <f t="shared" si="14"/>
        <v>1</v>
      </c>
      <c r="R19" s="35">
        <v>90</v>
      </c>
      <c r="S19" s="44"/>
      <c r="T19" s="40">
        <f t="shared" si="6"/>
        <v>0</v>
      </c>
      <c r="U19" s="41">
        <f t="shared" si="7"/>
        <v>6.9230769230769234</v>
      </c>
      <c r="V19" s="34">
        <f t="shared" si="15"/>
        <v>1</v>
      </c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6.25" customHeight="1" thickBot="1" x14ac:dyDescent="0.25">
      <c r="A20" s="36">
        <v>10</v>
      </c>
      <c r="B20" s="37"/>
      <c r="C20" s="38">
        <v>50000</v>
      </c>
      <c r="D20" s="39"/>
      <c r="E20" s="49">
        <f t="shared" si="0"/>
        <v>0</v>
      </c>
      <c r="F20" s="41">
        <f t="shared" si="1"/>
        <v>3846.1538461538462</v>
      </c>
      <c r="G20" s="34">
        <f t="shared" si="12"/>
        <v>1</v>
      </c>
      <c r="H20" s="35">
        <v>300</v>
      </c>
      <c r="I20" s="42"/>
      <c r="J20" s="40">
        <f t="shared" si="2"/>
        <v>0</v>
      </c>
      <c r="K20" s="41">
        <f t="shared" si="3"/>
        <v>23.076923076923077</v>
      </c>
      <c r="L20" s="34">
        <f t="shared" si="13"/>
        <v>1</v>
      </c>
      <c r="M20" s="43">
        <v>300</v>
      </c>
      <c r="N20" s="44"/>
      <c r="O20" s="40">
        <f t="shared" si="4"/>
        <v>0</v>
      </c>
      <c r="P20" s="41">
        <f t="shared" si="5"/>
        <v>23.076923076923077</v>
      </c>
      <c r="Q20" s="34">
        <f t="shared" si="14"/>
        <v>1</v>
      </c>
      <c r="R20" s="35">
        <v>90</v>
      </c>
      <c r="S20" s="44"/>
      <c r="T20" s="40">
        <f t="shared" si="6"/>
        <v>0</v>
      </c>
      <c r="U20" s="41">
        <f t="shared" si="7"/>
        <v>6.9230769230769234</v>
      </c>
      <c r="V20" s="34">
        <f t="shared" si="15"/>
        <v>1</v>
      </c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69.75" customHeight="1" thickTop="1" thickBot="1" x14ac:dyDescent="0.25">
      <c r="A21" s="54" t="s">
        <v>14</v>
      </c>
      <c r="B21" s="55"/>
      <c r="C21" s="56">
        <f>SUM(C17:C20)</f>
        <v>230000</v>
      </c>
      <c r="D21" s="56">
        <f>SUM(D17:D20)</f>
        <v>0</v>
      </c>
      <c r="E21" s="57">
        <f t="shared" si="0"/>
        <v>0</v>
      </c>
      <c r="F21" s="58">
        <f>SUM(F17:F20)</f>
        <v>17692.307692307691</v>
      </c>
      <c r="G21" s="59"/>
      <c r="H21" s="56">
        <f>SUM(H17:H20)</f>
        <v>1250</v>
      </c>
      <c r="I21" s="56">
        <f>SUM(I17:I20)</f>
        <v>0</v>
      </c>
      <c r="J21" s="57">
        <f t="shared" si="2"/>
        <v>0</v>
      </c>
      <c r="K21" s="58">
        <f>SUM(K17:K20)</f>
        <v>96.15384615384616</v>
      </c>
      <c r="L21" s="59"/>
      <c r="M21" s="56">
        <f>SUM(M17:M20)</f>
        <v>1200</v>
      </c>
      <c r="N21" s="56">
        <f>SUM(N17:N20)</f>
        <v>0</v>
      </c>
      <c r="O21" s="57">
        <f t="shared" si="4"/>
        <v>0</v>
      </c>
      <c r="P21" s="58">
        <f>SUM(P17:P20)</f>
        <v>92.307692307692307</v>
      </c>
      <c r="Q21" s="59"/>
      <c r="R21" s="56">
        <f>SUM(R17:R20)</f>
        <v>360</v>
      </c>
      <c r="S21" s="56">
        <f>SUM(S17:S20)</f>
        <v>0</v>
      </c>
      <c r="T21" s="57">
        <f t="shared" si="6"/>
        <v>0</v>
      </c>
      <c r="U21" s="58">
        <f>SUM(U17:U20)</f>
        <v>27.692307692307693</v>
      </c>
      <c r="V21" s="8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56.25" customHeight="1" thickTop="1" x14ac:dyDescent="0.2">
      <c r="A22" s="36">
        <v>11</v>
      </c>
      <c r="B22" s="37"/>
      <c r="C22" s="38">
        <v>150000</v>
      </c>
      <c r="D22" s="39"/>
      <c r="E22" s="32">
        <f t="shared" si="0"/>
        <v>0</v>
      </c>
      <c r="F22" s="41">
        <f t="shared" ref="F22:F24" si="16">(C22-D22)/($C$7-$D$7)</f>
        <v>11538.461538461539</v>
      </c>
      <c r="G22" s="67">
        <f>RANK(E22,$E$22:$E$24)</f>
        <v>1</v>
      </c>
      <c r="H22" s="35">
        <v>200</v>
      </c>
      <c r="I22" s="42"/>
      <c r="J22" s="40">
        <f t="shared" si="2"/>
        <v>0</v>
      </c>
      <c r="K22" s="41">
        <f t="shared" ref="K22:K24" si="17">(H22-I22)/($C$7-$D$7)</f>
        <v>15.384615384615385</v>
      </c>
      <c r="L22" s="67">
        <f>RANK(J22,$J$22:$J$24)</f>
        <v>1</v>
      </c>
      <c r="M22" s="43">
        <v>300</v>
      </c>
      <c r="N22" s="44"/>
      <c r="O22" s="40">
        <f t="shared" si="4"/>
        <v>0</v>
      </c>
      <c r="P22" s="41">
        <f t="shared" ref="P22:P24" si="18">(M22-N22)/($C$7-$D$7)</f>
        <v>23.076923076923077</v>
      </c>
      <c r="Q22" s="67">
        <f>RANK(O22,$O$22:$O$24)</f>
        <v>1</v>
      </c>
      <c r="R22" s="35">
        <v>90</v>
      </c>
      <c r="S22" s="44"/>
      <c r="T22" s="40">
        <f t="shared" si="6"/>
        <v>0</v>
      </c>
      <c r="U22" s="41">
        <f t="shared" ref="U22:U24" si="19">(R22-S22)/($C$7-$D$7)</f>
        <v>6.9230769230769234</v>
      </c>
      <c r="V22" s="67">
        <f>RANK(T22,$T$22:$T$24)</f>
        <v>1</v>
      </c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56.25" customHeight="1" x14ac:dyDescent="0.2">
      <c r="A23" s="36">
        <v>12</v>
      </c>
      <c r="B23" s="37"/>
      <c r="C23" s="38">
        <v>100000</v>
      </c>
      <c r="D23" s="39"/>
      <c r="E23" s="40">
        <f t="shared" si="0"/>
        <v>0</v>
      </c>
      <c r="F23" s="41">
        <f t="shared" si="16"/>
        <v>7692.3076923076924</v>
      </c>
      <c r="G23" s="67">
        <f t="shared" ref="G23:G24" si="20">RANK(E23,$E$22:$E$24)</f>
        <v>1</v>
      </c>
      <c r="H23" s="35">
        <v>200</v>
      </c>
      <c r="I23" s="42"/>
      <c r="J23" s="40">
        <f t="shared" si="2"/>
        <v>0</v>
      </c>
      <c r="K23" s="41">
        <f t="shared" si="17"/>
        <v>15.384615384615385</v>
      </c>
      <c r="L23" s="67">
        <f t="shared" ref="L23:L24" si="21">RANK(J23,$J$22:$J$24)</f>
        <v>1</v>
      </c>
      <c r="M23" s="43">
        <v>300</v>
      </c>
      <c r="N23" s="44"/>
      <c r="O23" s="40">
        <f t="shared" si="4"/>
        <v>0</v>
      </c>
      <c r="P23" s="41">
        <f t="shared" si="18"/>
        <v>23.076923076923077</v>
      </c>
      <c r="Q23" s="67">
        <f t="shared" ref="Q23:Q24" si="22">RANK(O23,$O$22:$O$24)</f>
        <v>1</v>
      </c>
      <c r="R23" s="35">
        <v>90</v>
      </c>
      <c r="S23" s="44"/>
      <c r="T23" s="40">
        <f t="shared" si="6"/>
        <v>0</v>
      </c>
      <c r="U23" s="41">
        <f t="shared" si="19"/>
        <v>6.9230769230769234</v>
      </c>
      <c r="V23" s="67">
        <f t="shared" ref="V23:V24" si="23">RANK(T23,$T$22:$T$24)</f>
        <v>1</v>
      </c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56.25" customHeight="1" thickBot="1" x14ac:dyDescent="0.25">
      <c r="A24" s="36">
        <v>13</v>
      </c>
      <c r="B24" s="37"/>
      <c r="C24" s="38">
        <v>100000</v>
      </c>
      <c r="D24" s="39"/>
      <c r="E24" s="49">
        <f t="shared" si="0"/>
        <v>0</v>
      </c>
      <c r="F24" s="41">
        <f t="shared" si="16"/>
        <v>7692.3076923076924</v>
      </c>
      <c r="G24" s="67">
        <f t="shared" si="20"/>
        <v>1</v>
      </c>
      <c r="H24" s="35">
        <v>200</v>
      </c>
      <c r="I24" s="42"/>
      <c r="J24" s="40">
        <f t="shared" si="2"/>
        <v>0</v>
      </c>
      <c r="K24" s="41">
        <f t="shared" si="17"/>
        <v>15.384615384615385</v>
      </c>
      <c r="L24" s="67">
        <f t="shared" si="21"/>
        <v>1</v>
      </c>
      <c r="M24" s="43">
        <v>300</v>
      </c>
      <c r="N24" s="44"/>
      <c r="O24" s="40">
        <f t="shared" si="4"/>
        <v>0</v>
      </c>
      <c r="P24" s="41">
        <f t="shared" si="18"/>
        <v>23.076923076923077</v>
      </c>
      <c r="Q24" s="67">
        <f t="shared" si="22"/>
        <v>1</v>
      </c>
      <c r="R24" s="35">
        <v>90</v>
      </c>
      <c r="S24" s="44"/>
      <c r="T24" s="40">
        <f t="shared" si="6"/>
        <v>0</v>
      </c>
      <c r="U24" s="41">
        <f t="shared" si="19"/>
        <v>6.9230769230769234</v>
      </c>
      <c r="V24" s="67">
        <f t="shared" si="23"/>
        <v>1</v>
      </c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69.75" customHeight="1" thickTop="1" thickBot="1" x14ac:dyDescent="0.25">
      <c r="A25" s="68" t="s">
        <v>15</v>
      </c>
      <c r="B25" s="69"/>
      <c r="C25" s="70">
        <f>SUM(C22:C24)</f>
        <v>350000</v>
      </c>
      <c r="D25" s="70">
        <f>SUM(D22:D24)</f>
        <v>0</v>
      </c>
      <c r="E25" s="71">
        <f t="shared" si="0"/>
        <v>0</v>
      </c>
      <c r="F25" s="72">
        <f>SUM(F22:F24)</f>
        <v>26923.076923076922</v>
      </c>
      <c r="G25" s="73"/>
      <c r="H25" s="70">
        <f>SUM(H22:H24)</f>
        <v>600</v>
      </c>
      <c r="I25" s="70">
        <f>SUM(I22:I24)</f>
        <v>0</v>
      </c>
      <c r="J25" s="71">
        <f t="shared" si="2"/>
        <v>0</v>
      </c>
      <c r="K25" s="72">
        <f>SUM(K22:K24)</f>
        <v>46.153846153846153</v>
      </c>
      <c r="L25" s="73"/>
      <c r="M25" s="70">
        <f>SUM(M22:M24)</f>
        <v>900</v>
      </c>
      <c r="N25" s="70">
        <f>SUM(N22:N24)</f>
        <v>0</v>
      </c>
      <c r="O25" s="71">
        <f t="shared" si="4"/>
        <v>0</v>
      </c>
      <c r="P25" s="72">
        <f>SUM(P22:P24)</f>
        <v>69.230769230769226</v>
      </c>
      <c r="Q25" s="73"/>
      <c r="R25" s="70">
        <f>SUM(R22:R24)</f>
        <v>270</v>
      </c>
      <c r="S25" s="70">
        <f>SUM(S22:S24)</f>
        <v>0</v>
      </c>
      <c r="T25" s="71">
        <f t="shared" si="6"/>
        <v>0</v>
      </c>
      <c r="U25" s="72">
        <f>SUM(U22:U24)</f>
        <v>20.76923076923077</v>
      </c>
      <c r="V25" s="82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2.25" customHeight="1" thickTop="1" thickBot="1" x14ac:dyDescent="0.25">
      <c r="A26" s="74" t="s">
        <v>16</v>
      </c>
      <c r="B26" s="75"/>
      <c r="C26" s="76">
        <f>C16+C21+C25</f>
        <v>1980000</v>
      </c>
      <c r="D26" s="76">
        <f>D16+D21+D25</f>
        <v>0</v>
      </c>
      <c r="E26" s="77">
        <f t="shared" si="0"/>
        <v>0</v>
      </c>
      <c r="F26" s="78">
        <f>F16+F21+F25</f>
        <v>152307.69230769231</v>
      </c>
      <c r="G26" s="78"/>
      <c r="H26" s="76">
        <f>H16+H21+H25</f>
        <v>4250</v>
      </c>
      <c r="I26" s="76">
        <f>I16+I21+I25</f>
        <v>0</v>
      </c>
      <c r="J26" s="77">
        <f t="shared" si="2"/>
        <v>0</v>
      </c>
      <c r="K26" s="78">
        <f>K16+K21+K25</f>
        <v>326.92307692307691</v>
      </c>
      <c r="L26" s="78"/>
      <c r="M26" s="76">
        <f>M16+M21+M25</f>
        <v>8100</v>
      </c>
      <c r="N26" s="76">
        <f>N16+N21+N25</f>
        <v>0</v>
      </c>
      <c r="O26" s="77">
        <f t="shared" si="4"/>
        <v>0</v>
      </c>
      <c r="P26" s="78">
        <f>P16+P21+P25</f>
        <v>623.07692307692309</v>
      </c>
      <c r="Q26" s="78"/>
      <c r="R26" s="76">
        <f>R16+R21+R25</f>
        <v>1830</v>
      </c>
      <c r="S26" s="76">
        <f>S16+S21+S25</f>
        <v>0</v>
      </c>
      <c r="T26" s="77">
        <f t="shared" si="6"/>
        <v>0</v>
      </c>
      <c r="U26" s="78">
        <f>U16+U21+U25</f>
        <v>140.76923076923077</v>
      </c>
      <c r="V26" s="80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21" thickTop="1" x14ac:dyDescent="0.2"/>
    <row r="92" spans="1:2" x14ac:dyDescent="0.2">
      <c r="A92" s="79"/>
      <c r="B92" s="79"/>
    </row>
    <row r="93" spans="1:2" x14ac:dyDescent="0.2">
      <c r="A93" s="79"/>
      <c r="B93" s="79"/>
    </row>
    <row r="94" spans="1:2" x14ac:dyDescent="0.2">
      <c r="A94" s="79"/>
      <c r="B94" s="79"/>
    </row>
    <row r="95" spans="1:2" x14ac:dyDescent="0.2">
      <c r="A95" s="79"/>
      <c r="B95" s="79"/>
    </row>
    <row r="96" spans="1:2" x14ac:dyDescent="0.2">
      <c r="A96" s="79"/>
      <c r="B96" s="79"/>
    </row>
    <row r="97" spans="1:2" x14ac:dyDescent="0.2">
      <c r="A97" s="79"/>
      <c r="B97" s="79"/>
    </row>
    <row r="98" spans="1:2" x14ac:dyDescent="0.2">
      <c r="A98" s="79"/>
      <c r="B98" s="79"/>
    </row>
    <row r="99" spans="1:2" x14ac:dyDescent="0.2">
      <c r="A99" s="79"/>
      <c r="B99" s="79"/>
    </row>
    <row r="100" spans="1:2" x14ac:dyDescent="0.2">
      <c r="A100" s="79"/>
      <c r="B100" s="79"/>
    </row>
    <row r="101" spans="1:2" x14ac:dyDescent="0.2">
      <c r="A101" s="79"/>
      <c r="B101" s="79"/>
    </row>
    <row r="102" spans="1:2" x14ac:dyDescent="0.2">
      <c r="A102" s="79"/>
      <c r="B102" s="79"/>
    </row>
    <row r="103" spans="1:2" x14ac:dyDescent="0.2">
      <c r="A103" s="79"/>
      <c r="B103" s="79"/>
    </row>
    <row r="104" spans="1:2" x14ac:dyDescent="0.2">
      <c r="A104" s="79"/>
      <c r="B104" s="79"/>
    </row>
    <row r="105" spans="1:2" x14ac:dyDescent="0.2">
      <c r="A105" s="79"/>
      <c r="B105" s="79"/>
    </row>
    <row r="106" spans="1:2" x14ac:dyDescent="0.2">
      <c r="A106" s="79"/>
      <c r="B106" s="79"/>
    </row>
    <row r="107" spans="1:2" x14ac:dyDescent="0.2">
      <c r="A107" s="79"/>
      <c r="B107" s="79"/>
    </row>
    <row r="108" spans="1:2" x14ac:dyDescent="0.2">
      <c r="A108" s="79"/>
      <c r="B108" s="79"/>
    </row>
    <row r="109" spans="1:2" x14ac:dyDescent="0.2">
      <c r="A109" s="79"/>
      <c r="B109" s="79"/>
    </row>
    <row r="110" spans="1:2" x14ac:dyDescent="0.2">
      <c r="A110" s="79"/>
      <c r="B110" s="79"/>
    </row>
  </sheetData>
  <mergeCells count="13">
    <mergeCell ref="A25:B25"/>
    <mergeCell ref="A26:B26"/>
    <mergeCell ref="H8:L8"/>
    <mergeCell ref="M8:Q8"/>
    <mergeCell ref="R8:V8"/>
    <mergeCell ref="A16:B16"/>
    <mergeCell ref="A21:B21"/>
    <mergeCell ref="A6:B6"/>
    <mergeCell ref="D6:F6"/>
    <mergeCell ref="A7:B7"/>
    <mergeCell ref="A8:A9"/>
    <mergeCell ref="B8:B9"/>
    <mergeCell ref="C8:G8"/>
  </mergeCells>
  <conditionalFormatting sqref="V27:V65481 G26:G65481 Q26:Q65481 L26:L65481 G1:G15 L1:L5 L7:L15 K6 V1:V15 Q1:Q15">
    <cfRule type="cellIs" dxfId="71" priority="75" stopIfTrue="1" operator="equal">
      <formula>1</formula>
    </cfRule>
  </conditionalFormatting>
  <conditionalFormatting sqref="A10:A15 A17:A20 A22:A24 G10:G15">
    <cfRule type="expression" dxfId="70" priority="72" stopIfTrue="1">
      <formula>#REF!=1</formula>
    </cfRule>
  </conditionalFormatting>
  <conditionalFormatting sqref="T10:V10 E10:F12 T11:U12 V11:V15">
    <cfRule type="expression" dxfId="69" priority="71" stopIfTrue="1">
      <formula>#REF!=1</formula>
    </cfRule>
  </conditionalFormatting>
  <conditionalFormatting sqref="K10:L10 O10:O12 K11:K12 L11:L15 Q10:Q15">
    <cfRule type="expression" dxfId="68" priority="70" stopIfTrue="1">
      <formula>#REF!=1</formula>
    </cfRule>
  </conditionalFormatting>
  <conditionalFormatting sqref="S11:S12 R10">
    <cfRule type="expression" dxfId="67" priority="69" stopIfTrue="1">
      <formula>#REF!=1</formula>
    </cfRule>
  </conditionalFormatting>
  <conditionalFormatting sqref="M11:N12 M10">
    <cfRule type="expression" dxfId="66" priority="68" stopIfTrue="1">
      <formula>#REF!=1</formula>
    </cfRule>
  </conditionalFormatting>
  <conditionalFormatting sqref="C11:D12 I11:I12 C10 H10">
    <cfRule type="expression" dxfId="65" priority="67" stopIfTrue="1">
      <formula>#REF!=1</formula>
    </cfRule>
  </conditionalFormatting>
  <conditionalFormatting sqref="J10:J12 P10:P12">
    <cfRule type="expression" dxfId="64" priority="66" stopIfTrue="1">
      <formula>#REF!=1</formula>
    </cfRule>
  </conditionalFormatting>
  <conditionalFormatting sqref="R22:S24">
    <cfRule type="expression" dxfId="63" priority="55" stopIfTrue="1">
      <formula>#REF!=1</formula>
    </cfRule>
  </conditionalFormatting>
  <conditionalFormatting sqref="M22:N24">
    <cfRule type="expression" dxfId="62" priority="54" stopIfTrue="1">
      <formula>#REF!=1</formula>
    </cfRule>
  </conditionalFormatting>
  <conditionalFormatting sqref="J22:J24 P22:P24">
    <cfRule type="expression" dxfId="61" priority="52" stopIfTrue="1">
      <formula>#REF!=1</formula>
    </cfRule>
  </conditionalFormatting>
  <conditionalFormatting sqref="T13:U13 E13:F13">
    <cfRule type="expression" dxfId="60" priority="65" stopIfTrue="1">
      <formula>#REF!=1</formula>
    </cfRule>
  </conditionalFormatting>
  <conditionalFormatting sqref="K13 O13">
    <cfRule type="expression" dxfId="59" priority="64" stopIfTrue="1">
      <formula>#REF!=1</formula>
    </cfRule>
  </conditionalFormatting>
  <conditionalFormatting sqref="S13">
    <cfRule type="expression" dxfId="58" priority="63" stopIfTrue="1">
      <formula>#REF!=1</formula>
    </cfRule>
  </conditionalFormatting>
  <conditionalFormatting sqref="M13:N13">
    <cfRule type="expression" dxfId="57" priority="62" stopIfTrue="1">
      <formula>#REF!=1</formula>
    </cfRule>
  </conditionalFormatting>
  <conditionalFormatting sqref="C13:D13 I13">
    <cfRule type="expression" dxfId="56" priority="61" stopIfTrue="1">
      <formula>#REF!=1</formula>
    </cfRule>
  </conditionalFormatting>
  <conditionalFormatting sqref="J13 P13">
    <cfRule type="expression" dxfId="55" priority="60" stopIfTrue="1">
      <formula>#REF!=1</formula>
    </cfRule>
  </conditionalFormatting>
  <conditionalFormatting sqref="G22:G24 L22:L24 Q22:Q24 V22:V24">
    <cfRule type="cellIs" dxfId="54" priority="59" stopIfTrue="1" operator="equal">
      <formula>1</formula>
    </cfRule>
  </conditionalFormatting>
  <conditionalFormatting sqref="G22:G24">
    <cfRule type="expression" dxfId="53" priority="58" stopIfTrue="1">
      <formula>#REF!=1</formula>
    </cfRule>
  </conditionalFormatting>
  <conditionalFormatting sqref="E22:F24 T22:V24">
    <cfRule type="expression" dxfId="52" priority="57" stopIfTrue="1">
      <formula>#REF!=1</formula>
    </cfRule>
  </conditionalFormatting>
  <conditionalFormatting sqref="O22:O24 K22:L24 Q22:Q24">
    <cfRule type="expression" dxfId="51" priority="56" stopIfTrue="1">
      <formula>#REF!=1</formula>
    </cfRule>
  </conditionalFormatting>
  <conditionalFormatting sqref="S14:S15 R17:S20">
    <cfRule type="expression" dxfId="50" priority="47" stopIfTrue="1">
      <formula>#REF!=1</formula>
    </cfRule>
  </conditionalFormatting>
  <conditionalFormatting sqref="M14:N15 M17:N20">
    <cfRule type="expression" dxfId="49" priority="46" stopIfTrue="1">
      <formula>#REF!=1</formula>
    </cfRule>
  </conditionalFormatting>
  <conditionalFormatting sqref="C22:D24 H22:I24">
    <cfRule type="expression" dxfId="48" priority="53" stopIfTrue="1">
      <formula>#REF!=1</formula>
    </cfRule>
  </conditionalFormatting>
  <conditionalFormatting sqref="P14:P15 J14:J20 P17:P20">
    <cfRule type="expression" dxfId="47" priority="44" stopIfTrue="1">
      <formula>#REF!=1</formula>
    </cfRule>
  </conditionalFormatting>
  <conditionalFormatting sqref="G16:G20 L16:L20 V16:V20 Q16:Q20">
    <cfRule type="cellIs" dxfId="46" priority="51" stopIfTrue="1" operator="equal">
      <formula>1</formula>
    </cfRule>
  </conditionalFormatting>
  <conditionalFormatting sqref="G16:G20">
    <cfRule type="expression" dxfId="45" priority="50" stopIfTrue="1">
      <formula>#REF!=1</formula>
    </cfRule>
  </conditionalFormatting>
  <conditionalFormatting sqref="T14:U15 E14:F20 V16 T17:V20">
    <cfRule type="expression" dxfId="44" priority="49" stopIfTrue="1">
      <formula>#REF!=1</formula>
    </cfRule>
  </conditionalFormatting>
  <conditionalFormatting sqref="O14:O15 K14:K15 K16:L20 O17:O20 Q16:Q20">
    <cfRule type="expression" dxfId="43" priority="48" stopIfTrue="1">
      <formula>#REF!=1</formula>
    </cfRule>
  </conditionalFormatting>
  <conditionalFormatting sqref="C14:D20 I14:I15 H16:I20">
    <cfRule type="expression" dxfId="42" priority="45" stopIfTrue="1">
      <formula>#REF!=1</formula>
    </cfRule>
  </conditionalFormatting>
  <conditionalFormatting sqref="E25">
    <cfRule type="expression" dxfId="41" priority="17" stopIfTrue="1">
      <formula>#REF!=1</formula>
    </cfRule>
  </conditionalFormatting>
  <conditionalFormatting sqref="P21">
    <cfRule type="expression" dxfId="40" priority="23" stopIfTrue="1">
      <formula>#REF!=1</formula>
    </cfRule>
  </conditionalFormatting>
  <conditionalFormatting sqref="M21:N21">
    <cfRule type="expression" dxfId="39" priority="22" stopIfTrue="1">
      <formula>#REF!=1</formula>
    </cfRule>
  </conditionalFormatting>
  <conditionalFormatting sqref="O21">
    <cfRule type="expression" dxfId="38" priority="21" stopIfTrue="1">
      <formula>#REF!=1</formula>
    </cfRule>
  </conditionalFormatting>
  <conditionalFormatting sqref="T21">
    <cfRule type="expression" dxfId="37" priority="18" stopIfTrue="1">
      <formula>#REF!=1</formula>
    </cfRule>
  </conditionalFormatting>
  <conditionalFormatting sqref="E21">
    <cfRule type="expression" dxfId="36" priority="27" stopIfTrue="1">
      <formula>#REF!=1</formula>
    </cfRule>
  </conditionalFormatting>
  <conditionalFormatting sqref="K21">
    <cfRule type="expression" dxfId="35" priority="26" stopIfTrue="1">
      <formula>#REF!=1</formula>
    </cfRule>
  </conditionalFormatting>
  <conditionalFormatting sqref="H21:I21">
    <cfRule type="expression" dxfId="34" priority="25" stopIfTrue="1">
      <formula>#REF!=1</formula>
    </cfRule>
  </conditionalFormatting>
  <conditionalFormatting sqref="O16">
    <cfRule type="expression" dxfId="33" priority="41" stopIfTrue="1">
      <formula>#REF!=1</formula>
    </cfRule>
  </conditionalFormatting>
  <conditionalFormatting sqref="P16">
    <cfRule type="expression" dxfId="32" priority="43" stopIfTrue="1">
      <formula>#REF!=1</formula>
    </cfRule>
  </conditionalFormatting>
  <conditionalFormatting sqref="M16:N16">
    <cfRule type="expression" dxfId="31" priority="42" stopIfTrue="1">
      <formula>#REF!=1</formula>
    </cfRule>
  </conditionalFormatting>
  <conditionalFormatting sqref="T16">
    <cfRule type="expression" dxfId="30" priority="38" stopIfTrue="1">
      <formula>#REF!=1</formula>
    </cfRule>
  </conditionalFormatting>
  <conditionalFormatting sqref="U16">
    <cfRule type="expression" dxfId="29" priority="40" stopIfTrue="1">
      <formula>#REF!=1</formula>
    </cfRule>
  </conditionalFormatting>
  <conditionalFormatting sqref="R16:S16">
    <cfRule type="expression" dxfId="28" priority="39" stopIfTrue="1">
      <formula>#REF!=1</formula>
    </cfRule>
  </conditionalFormatting>
  <conditionalFormatting sqref="Q21 V21 G21 L21">
    <cfRule type="cellIs" dxfId="27" priority="37" stopIfTrue="1" operator="equal">
      <formula>1</formula>
    </cfRule>
  </conditionalFormatting>
  <conditionalFormatting sqref="G21">
    <cfRule type="expression" dxfId="26" priority="36" stopIfTrue="1">
      <formula>#REF!=1</formula>
    </cfRule>
  </conditionalFormatting>
  <conditionalFormatting sqref="F21 V21">
    <cfRule type="expression" dxfId="25" priority="35" stopIfTrue="1">
      <formula>#REF!=1</formula>
    </cfRule>
  </conditionalFormatting>
  <conditionalFormatting sqref="Q21 L21">
    <cfRule type="expression" dxfId="24" priority="34" stopIfTrue="1">
      <formula>#REF!=1</formula>
    </cfRule>
  </conditionalFormatting>
  <conditionalFormatting sqref="C21:D21">
    <cfRule type="expression" dxfId="23" priority="33" stopIfTrue="1">
      <formula>#REF!=1</formula>
    </cfRule>
  </conditionalFormatting>
  <conditionalFormatting sqref="J21">
    <cfRule type="expression" dxfId="22" priority="24" stopIfTrue="1">
      <formula>#REF!=1</formula>
    </cfRule>
  </conditionalFormatting>
  <conditionalFormatting sqref="Q25 V25 G25 L25">
    <cfRule type="cellIs" dxfId="21" priority="32" stopIfTrue="1" operator="equal">
      <formula>1</formula>
    </cfRule>
  </conditionalFormatting>
  <conditionalFormatting sqref="G25">
    <cfRule type="expression" dxfId="20" priority="31" stopIfTrue="1">
      <formula>#REF!=1</formula>
    </cfRule>
  </conditionalFormatting>
  <conditionalFormatting sqref="F25 V25">
    <cfRule type="expression" dxfId="19" priority="30" stopIfTrue="1">
      <formula>#REF!=1</formula>
    </cfRule>
  </conditionalFormatting>
  <conditionalFormatting sqref="Q25 L25">
    <cfRule type="expression" dxfId="18" priority="29" stopIfTrue="1">
      <formula>#REF!=1</formula>
    </cfRule>
  </conditionalFormatting>
  <conditionalFormatting sqref="C25:D25">
    <cfRule type="expression" dxfId="17" priority="28" stopIfTrue="1">
      <formula>#REF!=1</formula>
    </cfRule>
  </conditionalFormatting>
  <conditionalFormatting sqref="U21">
    <cfRule type="expression" dxfId="16" priority="20" stopIfTrue="1">
      <formula>#REF!=1</formula>
    </cfRule>
  </conditionalFormatting>
  <conditionalFormatting sqref="R21:S21">
    <cfRule type="expression" dxfId="15" priority="19" stopIfTrue="1">
      <formula>#REF!=1</formula>
    </cfRule>
  </conditionalFormatting>
  <conditionalFormatting sqref="K25">
    <cfRule type="expression" dxfId="14" priority="16" stopIfTrue="1">
      <formula>#REF!=1</formula>
    </cfRule>
  </conditionalFormatting>
  <conditionalFormatting sqref="H25:I25">
    <cfRule type="expression" dxfId="13" priority="15" stopIfTrue="1">
      <formula>#REF!=1</formula>
    </cfRule>
  </conditionalFormatting>
  <conditionalFormatting sqref="J25">
    <cfRule type="expression" dxfId="12" priority="14" stopIfTrue="1">
      <formula>#REF!=1</formula>
    </cfRule>
  </conditionalFormatting>
  <conditionalFormatting sqref="P25">
    <cfRule type="expression" dxfId="11" priority="13" stopIfTrue="1">
      <formula>#REF!=1</formula>
    </cfRule>
  </conditionalFormatting>
  <conditionalFormatting sqref="M25:N25">
    <cfRule type="expression" dxfId="10" priority="12" stopIfTrue="1">
      <formula>#REF!=1</formula>
    </cfRule>
  </conditionalFormatting>
  <conditionalFormatting sqref="O25">
    <cfRule type="expression" dxfId="9" priority="11" stopIfTrue="1">
      <formula>#REF!=1</formula>
    </cfRule>
  </conditionalFormatting>
  <conditionalFormatting sqref="U25">
    <cfRule type="expression" dxfId="8" priority="10" stopIfTrue="1">
      <formula>#REF!=1</formula>
    </cfRule>
  </conditionalFormatting>
  <conditionalFormatting sqref="R25:S25">
    <cfRule type="expression" dxfId="7" priority="9" stopIfTrue="1">
      <formula>#REF!=1</formula>
    </cfRule>
  </conditionalFormatting>
  <conditionalFormatting sqref="T25">
    <cfRule type="expression" dxfId="6" priority="8" stopIfTrue="1">
      <formula>#REF!=1</formula>
    </cfRule>
  </conditionalFormatting>
  <conditionalFormatting sqref="S10">
    <cfRule type="expression" dxfId="5" priority="7" stopIfTrue="1">
      <formula>#REF!=1</formula>
    </cfRule>
  </conditionalFormatting>
  <conditionalFormatting sqref="N10">
    <cfRule type="expression" dxfId="4" priority="6" stopIfTrue="1">
      <formula>#REF!=1</formula>
    </cfRule>
  </conditionalFormatting>
  <conditionalFormatting sqref="D10">
    <cfRule type="expression" dxfId="3" priority="5" stopIfTrue="1">
      <formula>#REF!=1</formula>
    </cfRule>
  </conditionalFormatting>
  <conditionalFormatting sqref="I10">
    <cfRule type="expression" dxfId="2" priority="4" stopIfTrue="1">
      <formula>#REF!=1</formula>
    </cfRule>
  </conditionalFormatting>
  <conditionalFormatting sqref="R11:R15">
    <cfRule type="expression" dxfId="1" priority="2" stopIfTrue="1">
      <formula>#REF!=1</formula>
    </cfRule>
  </conditionalFormatting>
  <conditionalFormatting sqref="H11:H15">
    <cfRule type="expression" dxfId="0" priority="1" stopIfTrue="1">
      <formula>#REF!=1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Button 2">
              <controlPr defaultSize="0" print="0" autoFill="0" autoPict="0" macro="[1]!Delete">
                <anchor moveWithCells="1">
                  <from>
                    <xdr:col>5</xdr:col>
                    <xdr:colOff>733425</xdr:colOff>
                    <xdr:row>4</xdr:row>
                    <xdr:rowOff>142875</xdr:rowOff>
                  </from>
                  <to>
                    <xdr:col>8</xdr:col>
                    <xdr:colOff>762000</xdr:colOff>
                    <xdr:row>5</xdr:row>
                    <xdr:rowOff>466725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2017-08-16T20:46:55Z</dcterms:modified>
</cp:coreProperties>
</file>