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D10" i="1" l="1"/>
  <c r="AD11" i="1"/>
  <c r="AC11" i="1"/>
  <c r="AC12" i="1"/>
  <c r="AC13" i="1"/>
  <c r="AC14" i="1"/>
  <c r="AC15" i="1"/>
  <c r="AC17" i="1"/>
  <c r="AC18" i="1"/>
  <c r="AC19" i="1"/>
  <c r="AC20" i="1"/>
  <c r="AC22" i="1"/>
  <c r="AC23" i="1"/>
  <c r="AC24" i="1"/>
  <c r="AB11" i="1"/>
  <c r="AB12" i="1"/>
  <c r="AB13" i="1"/>
  <c r="AB14" i="1"/>
  <c r="AB15" i="1"/>
  <c r="AB17" i="1"/>
  <c r="AB18" i="1"/>
  <c r="AB19" i="1"/>
  <c r="AB20" i="1"/>
  <c r="AB22" i="1"/>
  <c r="AB23" i="1"/>
  <c r="AB24" i="1"/>
  <c r="AA11" i="1"/>
  <c r="AA12" i="1"/>
  <c r="AA13" i="1"/>
  <c r="AA14" i="1"/>
  <c r="AA15" i="1"/>
  <c r="AA17" i="1"/>
  <c r="AA18" i="1"/>
  <c r="AA19" i="1"/>
  <c r="AA20" i="1"/>
  <c r="AA22" i="1"/>
  <c r="AA23" i="1"/>
  <c r="AA24" i="1"/>
  <c r="Z11" i="1"/>
  <c r="Z12" i="1"/>
  <c r="Z13" i="1"/>
  <c r="Z14" i="1"/>
  <c r="Z15" i="1"/>
  <c r="Z17" i="1"/>
  <c r="Z18" i="1"/>
  <c r="Z19" i="1"/>
  <c r="Z20" i="1"/>
  <c r="Z22" i="1"/>
  <c r="Z23" i="1"/>
  <c r="Z24" i="1"/>
  <c r="Y11" i="1"/>
  <c r="Y12" i="1"/>
  <c r="Y13" i="1"/>
  <c r="Y14" i="1"/>
  <c r="Y15" i="1"/>
  <c r="Y17" i="1"/>
  <c r="Y18" i="1"/>
  <c r="Y19" i="1"/>
  <c r="Y20" i="1"/>
  <c r="Y22" i="1"/>
  <c r="Y23" i="1"/>
  <c r="Y24" i="1"/>
  <c r="Y10" i="1"/>
  <c r="Z10" i="1"/>
  <c r="AA10" i="1"/>
  <c r="AB10" i="1"/>
  <c r="AC10" i="1"/>
  <c r="X11" i="1"/>
  <c r="X12" i="1"/>
  <c r="X13" i="1"/>
  <c r="X14" i="1"/>
  <c r="X15" i="1"/>
  <c r="X17" i="1"/>
  <c r="X18" i="1"/>
  <c r="X19" i="1"/>
  <c r="X20" i="1"/>
  <c r="X22" i="1"/>
  <c r="X23" i="1"/>
  <c r="X24" i="1"/>
  <c r="X10" i="1"/>
  <c r="AD23" i="1" l="1"/>
  <c r="AD13" i="1"/>
  <c r="AD18" i="1"/>
  <c r="AD14" i="1"/>
  <c r="AD22" i="1"/>
  <c r="AD17" i="1"/>
  <c r="AD12" i="1"/>
  <c r="AD20" i="1"/>
  <c r="AD15" i="1"/>
  <c r="AD24" i="1"/>
  <c r="AD19" i="1"/>
  <c r="AE24" i="1" l="1"/>
  <c r="AE10" i="1"/>
  <c r="AE11" i="1"/>
  <c r="AE15" i="1"/>
  <c r="AE17" i="1"/>
  <c r="AE18" i="1"/>
  <c r="AE14" i="1"/>
  <c r="AE12" i="1"/>
  <c r="AE13" i="1"/>
  <c r="AE19" i="1"/>
  <c r="AE20" i="1"/>
  <c r="AE22" i="1"/>
  <c r="AE23" i="1"/>
</calcChain>
</file>

<file path=xl/sharedStrings.xml><?xml version="1.0" encoding="utf-8"?>
<sst xmlns="http://schemas.openxmlformats.org/spreadsheetml/2006/main" count="47" uniqueCount="35">
  <si>
    <t>Cosmetics Sales</t>
  </si>
  <si>
    <t>Date :</t>
  </si>
  <si>
    <t>S</t>
  </si>
  <si>
    <t>Name</t>
  </si>
  <si>
    <t>T.O</t>
  </si>
  <si>
    <t>P.C</t>
  </si>
  <si>
    <t>L.P.C</t>
  </si>
  <si>
    <t>E.C</t>
  </si>
  <si>
    <t xml:space="preserve">Plan </t>
  </si>
  <si>
    <t>MTD</t>
  </si>
  <si>
    <t>%</t>
  </si>
  <si>
    <t>P.O.N.D</t>
  </si>
  <si>
    <t>Samah Kamal Zakaria Abdelbaqi</t>
  </si>
  <si>
    <t>Takahwy Mohamed A.ELmonem Gabe</t>
  </si>
  <si>
    <t>Irien Makram Rezk Gorgious</t>
  </si>
  <si>
    <t>Gehad Mohamed Ahmed Aboelella</t>
  </si>
  <si>
    <t>BASMA BAIOMY MOHAMED</t>
  </si>
  <si>
    <t>Yasmine Ihab Khalifa Abd Eltawab</t>
  </si>
  <si>
    <t>Tele Sales Team</t>
  </si>
  <si>
    <t>Wafaa Ahmed A alalim Elsayed</t>
  </si>
  <si>
    <t>ayat abdelnaby mohamed abdelnaby</t>
  </si>
  <si>
    <t>Shimaa Nabil Mahmoud Hod hod</t>
  </si>
  <si>
    <t>Reham sayed hanafy</t>
  </si>
  <si>
    <t>Unilever Team</t>
  </si>
  <si>
    <t>Mohamed Abdallah Fathy Gad Allah</t>
  </si>
  <si>
    <t>mostafa saied mohamed ahmed</t>
  </si>
  <si>
    <t>Baha Elden Mohamed Gohar Ismail</t>
  </si>
  <si>
    <t>Wholesale Team</t>
  </si>
  <si>
    <t>Total</t>
  </si>
  <si>
    <t>Aug-2017</t>
  </si>
  <si>
    <t>Rank Total Team</t>
  </si>
  <si>
    <t>Rank 1</t>
  </si>
  <si>
    <t>Rank 2</t>
  </si>
  <si>
    <t>Rank 3</t>
  </si>
  <si>
    <t>Rank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</si>
</sst>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10000]d/m/yyyy;@"/>
    <numFmt numFmtId="165" formatCode="00.00;;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Times New Roman"/>
      <family val="1"/>
    </font>
    <font>
      <b/>
      <sz val="16"/>
      <color theme="0"/>
      <name val="Times New Roman"/>
      <family val="1"/>
    </font>
    <font>
      <b/>
      <sz val="48"/>
      <color indexed="18"/>
      <name val="Times New Roman"/>
      <family val="1"/>
    </font>
    <font>
      <b/>
      <sz val="28"/>
      <name val="Times New Roman"/>
      <family val="1"/>
    </font>
    <font>
      <b/>
      <sz val="36"/>
      <color rgb="FFFF0000"/>
      <name val="Times New Roman"/>
      <family val="1"/>
    </font>
    <font>
      <b/>
      <sz val="48"/>
      <name val="Calibri Light"/>
      <family val="1"/>
      <scheme val="major"/>
    </font>
    <font>
      <b/>
      <sz val="26"/>
      <color theme="0"/>
      <name val="Times New Roman"/>
      <family val="1"/>
    </font>
    <font>
      <b/>
      <sz val="26"/>
      <name val="Times New Roman"/>
      <family val="1"/>
    </font>
    <font>
      <b/>
      <u/>
      <sz val="16"/>
      <color indexed="10"/>
      <name val="Times New Roman"/>
      <family val="1"/>
    </font>
    <font>
      <b/>
      <u/>
      <sz val="36"/>
      <color indexed="10"/>
      <name val="Times New Roman"/>
      <family val="1"/>
    </font>
    <font>
      <b/>
      <sz val="36"/>
      <name val="Times New Roman"/>
      <family val="1"/>
    </font>
    <font>
      <b/>
      <sz val="28"/>
      <color theme="0"/>
      <name val="Times New Roman"/>
      <family val="1"/>
    </font>
    <font>
      <b/>
      <sz val="28"/>
      <color indexed="18"/>
      <name val="Times New Roman"/>
      <family val="1"/>
    </font>
    <font>
      <b/>
      <sz val="26"/>
      <color rgb="FF0000FF"/>
      <name val="Times New Roman"/>
      <family val="1"/>
    </font>
    <font>
      <b/>
      <sz val="22"/>
      <color rgb="FF0000CC"/>
      <name val="Times New Roman"/>
      <family val="1"/>
    </font>
    <font>
      <b/>
      <sz val="24"/>
      <color theme="1"/>
      <name val="Times New Roman"/>
      <family val="1"/>
    </font>
    <font>
      <b/>
      <sz val="24"/>
      <color rgb="FF0000FF"/>
      <name val="Times New Roman"/>
      <family val="1"/>
    </font>
    <font>
      <b/>
      <sz val="24"/>
      <color rgb="FF0000CC"/>
      <name val="Times New Roman"/>
      <family val="1"/>
    </font>
    <font>
      <b/>
      <sz val="48"/>
      <color rgb="FFFF0000"/>
      <name val="Times New Roman"/>
      <family val="1"/>
    </font>
    <font>
      <b/>
      <sz val="72"/>
      <name val="Times New Roman"/>
      <family val="1"/>
    </font>
    <font>
      <b/>
      <sz val="28"/>
      <color theme="1"/>
      <name val="Times New Roman"/>
      <family val="1"/>
    </font>
    <font>
      <b/>
      <sz val="16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39997558519241921"/>
        <bgColor indexed="64"/>
      </patternFill>
    </fill>
  </fills>
  <borders count="36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theme="1"/>
      </left>
      <right style="thick">
        <color theme="1"/>
      </right>
      <top style="thick">
        <color indexed="64"/>
      </top>
      <bottom style="hair">
        <color rgb="FF0000CC"/>
      </bottom>
      <diagonal/>
    </border>
    <border>
      <left style="thick">
        <color theme="1"/>
      </left>
      <right style="thick">
        <color indexed="64"/>
      </right>
      <top style="thick">
        <color indexed="64"/>
      </top>
      <bottom style="hair">
        <color theme="1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hair">
        <color rgb="FF0000CC"/>
      </bottom>
      <diagonal/>
    </border>
    <border>
      <left style="medium">
        <color indexed="64"/>
      </left>
      <right style="medium">
        <color indexed="64"/>
      </right>
      <top/>
      <bottom style="hair">
        <color rgb="FF0000CC"/>
      </bottom>
      <diagonal/>
    </border>
    <border>
      <left style="medium">
        <color indexed="64"/>
      </left>
      <right style="thick">
        <color indexed="64"/>
      </right>
      <top/>
      <bottom style="hair">
        <color rgb="FF0000CC"/>
      </bottom>
      <diagonal/>
    </border>
    <border>
      <left style="thick">
        <color indexed="64"/>
      </left>
      <right style="medium">
        <color indexed="64"/>
      </right>
      <top/>
      <bottom style="hair">
        <color rgb="FF0000CC"/>
      </bottom>
      <diagonal/>
    </border>
    <border>
      <left style="thick">
        <color theme="1"/>
      </left>
      <right style="thick">
        <color theme="1"/>
      </right>
      <top style="hair">
        <color rgb="FF0000CC"/>
      </top>
      <bottom style="hair">
        <color rgb="FF0000CC"/>
      </bottom>
      <diagonal/>
    </border>
    <border>
      <left style="thick">
        <color theme="1"/>
      </left>
      <right style="thick">
        <color indexed="64"/>
      </right>
      <top style="hair">
        <color theme="1"/>
      </top>
      <bottom style="hair">
        <color theme="1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rgb="FF0000CC"/>
      </top>
      <bottom style="hair">
        <color rgb="FF0000CC"/>
      </bottom>
      <diagonal/>
    </border>
    <border>
      <left style="thick">
        <color indexed="64"/>
      </left>
      <right style="medium">
        <color indexed="64"/>
      </right>
      <top style="hair">
        <color rgb="FF0000CC"/>
      </top>
      <bottom style="hair">
        <color rgb="FF0000CC"/>
      </bottom>
      <diagonal/>
    </border>
    <border>
      <left style="thick">
        <color theme="1"/>
      </left>
      <right style="thick">
        <color theme="1"/>
      </right>
      <top style="hair">
        <color rgb="FF0000CC"/>
      </top>
      <bottom/>
      <diagonal/>
    </border>
    <border>
      <left style="thick">
        <color theme="1"/>
      </left>
      <right style="thick">
        <color indexed="64"/>
      </right>
      <top style="hair">
        <color theme="1"/>
      </top>
      <bottom/>
      <diagonal/>
    </border>
    <border>
      <left style="thick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rgb="FF0000CC"/>
      </top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hair">
        <color rgb="FF0000CC"/>
      </top>
      <bottom/>
      <diagonal/>
    </border>
    <border>
      <left style="thick">
        <color theme="1"/>
      </left>
      <right style="double">
        <color theme="1"/>
      </right>
      <top style="double">
        <color theme="1"/>
      </top>
      <bottom style="double">
        <color theme="1"/>
      </bottom>
      <diagonal/>
    </border>
    <border>
      <left style="double">
        <color theme="1"/>
      </left>
      <right style="double">
        <color theme="1"/>
      </right>
      <top style="double">
        <color theme="1"/>
      </top>
      <bottom style="double">
        <color theme="1"/>
      </bottom>
      <diagonal/>
    </border>
    <border>
      <left style="double">
        <color theme="1"/>
      </left>
      <right style="thick">
        <color indexed="64"/>
      </right>
      <top style="double">
        <color theme="1"/>
      </top>
      <bottom style="double">
        <color theme="1"/>
      </bottom>
      <diagonal/>
    </border>
    <border>
      <left style="thick">
        <color theme="1"/>
      </left>
      <right style="thick">
        <color theme="1"/>
      </right>
      <top/>
      <bottom style="hair">
        <color rgb="FF0000CC"/>
      </bottom>
      <diagonal/>
    </border>
    <border>
      <left style="thick">
        <color theme="1"/>
      </left>
      <right style="thick">
        <color indexed="64"/>
      </right>
      <top/>
      <bottom style="hair">
        <color theme="1"/>
      </bottom>
      <diagonal/>
    </border>
    <border>
      <left style="thick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hair">
        <color rgb="FF0000CC"/>
      </top>
      <bottom style="hair">
        <color rgb="FF0000CC"/>
      </bottom>
      <diagonal/>
    </border>
    <border>
      <left style="thick">
        <color theme="1"/>
      </left>
      <right style="double">
        <color theme="1"/>
      </right>
      <top style="double">
        <color theme="1"/>
      </top>
      <bottom/>
      <diagonal/>
    </border>
    <border>
      <left style="double">
        <color theme="1"/>
      </left>
      <right style="double">
        <color theme="1"/>
      </right>
      <top style="double">
        <color theme="1"/>
      </top>
      <bottom/>
      <diagonal/>
    </border>
    <border>
      <left style="double">
        <color theme="1"/>
      </left>
      <right style="thick">
        <color indexed="64"/>
      </right>
      <top style="double">
        <color theme="1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93">
    <xf numFmtId="0" fontId="0" fillId="0" borderId="0" xfId="0"/>
    <xf numFmtId="0" fontId="3" fillId="2" borderId="0" xfId="2" applyFont="1" applyFill="1" applyAlignment="1">
      <alignment horizontal="center" vertical="center"/>
    </xf>
    <xf numFmtId="0" fontId="4" fillId="3" borderId="0" xfId="2" applyFont="1" applyFill="1" applyAlignment="1">
      <alignment horizontal="center" vertical="center"/>
    </xf>
    <xf numFmtId="14" fontId="3" fillId="2" borderId="0" xfId="2" applyNumberFormat="1" applyFont="1" applyFill="1" applyAlignment="1">
      <alignment horizontal="center" vertical="center"/>
    </xf>
    <xf numFmtId="0" fontId="6" fillId="2" borderId="0" xfId="2" applyFont="1" applyFill="1" applyAlignment="1">
      <alignment horizontal="center" vertical="center"/>
    </xf>
    <xf numFmtId="0" fontId="7" fillId="2" borderId="0" xfId="2" applyFont="1" applyFill="1" applyAlignment="1">
      <alignment horizontal="center" vertical="center"/>
    </xf>
    <xf numFmtId="0" fontId="4" fillId="2" borderId="0" xfId="2" applyFont="1" applyFill="1" applyAlignment="1">
      <alignment horizontal="center" vertical="center" readingOrder="1"/>
    </xf>
    <xf numFmtId="0" fontId="9" fillId="2" borderId="3" xfId="2" applyNumberFormat="1" applyFont="1" applyFill="1" applyBorder="1" applyAlignment="1">
      <alignment horizontal="center" vertical="center"/>
    </xf>
    <xf numFmtId="0" fontId="10" fillId="2" borderId="3" xfId="2" applyNumberFormat="1" applyFont="1" applyFill="1" applyBorder="1" applyAlignment="1">
      <alignment vertical="center"/>
    </xf>
    <xf numFmtId="1" fontId="11" fillId="2" borderId="0" xfId="2" applyNumberFormat="1" applyFont="1" applyFill="1" applyAlignment="1" applyProtection="1">
      <alignment horizontal="center" vertical="center"/>
      <protection hidden="1"/>
    </xf>
    <xf numFmtId="1" fontId="12" fillId="2" borderId="0" xfId="2" applyNumberFormat="1" applyFont="1" applyFill="1" applyAlignment="1" applyProtection="1">
      <alignment horizontal="center" vertical="center"/>
      <protection hidden="1"/>
    </xf>
    <xf numFmtId="0" fontId="3" fillId="2" borderId="0" xfId="2" applyFont="1" applyFill="1" applyAlignment="1" applyProtection="1">
      <alignment horizontal="center" vertical="center"/>
      <protection hidden="1"/>
    </xf>
    <xf numFmtId="9" fontId="3" fillId="2" borderId="0" xfId="1" applyFont="1" applyFill="1" applyAlignment="1" applyProtection="1">
      <alignment horizontal="center" vertical="center"/>
      <protection hidden="1"/>
    </xf>
    <xf numFmtId="0" fontId="14" fillId="7" borderId="7" xfId="2" applyFont="1" applyFill="1" applyBorder="1" applyAlignment="1" applyProtection="1">
      <alignment horizontal="center" vertical="center"/>
      <protection hidden="1"/>
    </xf>
    <xf numFmtId="1" fontId="15" fillId="0" borderId="7" xfId="2" applyNumberFormat="1" applyFont="1" applyFill="1" applyBorder="1" applyAlignment="1" applyProtection="1">
      <alignment horizontal="center" vertical="center"/>
      <protection hidden="1"/>
    </xf>
    <xf numFmtId="1" fontId="15" fillId="0" borderId="1" xfId="2" applyNumberFormat="1" applyFont="1" applyFill="1" applyBorder="1" applyAlignment="1" applyProtection="1">
      <alignment horizontal="center" vertical="center"/>
      <protection hidden="1"/>
    </xf>
    <xf numFmtId="1" fontId="15" fillId="8" borderId="1" xfId="2" applyNumberFormat="1" applyFont="1" applyFill="1" applyBorder="1" applyAlignment="1" applyProtection="1">
      <alignment horizontal="center" vertical="center"/>
      <protection hidden="1"/>
    </xf>
    <xf numFmtId="0" fontId="14" fillId="7" borderId="2" xfId="2" applyFont="1" applyFill="1" applyBorder="1" applyAlignment="1" applyProtection="1">
      <alignment horizontal="center" vertical="center"/>
      <protection hidden="1"/>
    </xf>
    <xf numFmtId="1" fontId="15" fillId="8" borderId="7" xfId="2" applyNumberFormat="1" applyFont="1" applyFill="1" applyBorder="1" applyAlignment="1" applyProtection="1">
      <alignment horizontal="center" vertical="center"/>
      <protection hidden="1"/>
    </xf>
    <xf numFmtId="0" fontId="16" fillId="0" borderId="8" xfId="2" applyNumberFormat="1" applyFont="1" applyFill="1" applyBorder="1" applyAlignment="1" applyProtection="1">
      <alignment horizontal="center" vertical="center" shrinkToFit="1"/>
      <protection hidden="1"/>
    </xf>
    <xf numFmtId="0" fontId="17" fillId="3" borderId="9" xfId="2" applyFont="1" applyFill="1" applyBorder="1" applyAlignment="1">
      <alignment horizontal="center" vertical="center"/>
    </xf>
    <xf numFmtId="1" fontId="18" fillId="9" borderId="10" xfId="2" applyNumberFormat="1" applyFont="1" applyFill="1" applyBorder="1" applyAlignment="1" applyProtection="1">
      <alignment horizontal="center" vertical="center" shrinkToFit="1"/>
      <protection hidden="1"/>
    </xf>
    <xf numFmtId="1" fontId="19" fillId="8" borderId="11" xfId="2" applyNumberFormat="1" applyFont="1" applyFill="1" applyBorder="1" applyAlignment="1" applyProtection="1">
      <alignment horizontal="center" vertical="center" shrinkToFit="1"/>
      <protection hidden="1"/>
    </xf>
    <xf numFmtId="9" fontId="19" fillId="0" borderId="12" xfId="1" applyFont="1" applyFill="1" applyBorder="1" applyAlignment="1" applyProtection="1">
      <alignment horizontal="center" vertical="center" shrinkToFit="1"/>
      <protection hidden="1"/>
    </xf>
    <xf numFmtId="1" fontId="19" fillId="0" borderId="12" xfId="1" applyNumberFormat="1" applyFont="1" applyFill="1" applyBorder="1" applyAlignment="1" applyProtection="1">
      <alignment horizontal="center" vertical="center" shrinkToFit="1"/>
      <protection hidden="1"/>
    </xf>
    <xf numFmtId="0" fontId="19" fillId="0" borderId="13" xfId="2" applyNumberFormat="1" applyFont="1" applyFill="1" applyBorder="1" applyAlignment="1" applyProtection="1">
      <alignment horizontal="center" vertical="center" shrinkToFit="1"/>
      <protection hidden="1"/>
    </xf>
    <xf numFmtId="0" fontId="18" fillId="9" borderId="14" xfId="2" applyNumberFormat="1" applyFont="1" applyFill="1" applyBorder="1" applyAlignment="1" applyProtection="1">
      <alignment horizontal="center" vertical="center" shrinkToFit="1"/>
      <protection hidden="1"/>
    </xf>
    <xf numFmtId="0" fontId="16" fillId="0" borderId="15" xfId="2" applyNumberFormat="1" applyFont="1" applyFill="1" applyBorder="1" applyAlignment="1" applyProtection="1">
      <alignment horizontal="center" vertical="center" shrinkToFit="1"/>
      <protection hidden="1"/>
    </xf>
    <xf numFmtId="0" fontId="17" fillId="3" borderId="16" xfId="2" applyFont="1" applyFill="1" applyBorder="1" applyAlignment="1">
      <alignment horizontal="center" vertical="center"/>
    </xf>
    <xf numFmtId="1" fontId="18" fillId="9" borderId="17" xfId="2" applyNumberFormat="1" applyFont="1" applyFill="1" applyBorder="1" applyAlignment="1" applyProtection="1">
      <alignment horizontal="center" vertical="center" shrinkToFit="1"/>
      <protection hidden="1"/>
    </xf>
    <xf numFmtId="1" fontId="19" fillId="8" borderId="18" xfId="2" applyNumberFormat="1" applyFont="1" applyFill="1" applyBorder="1" applyAlignment="1" applyProtection="1">
      <alignment horizontal="center" vertical="center" shrinkToFit="1"/>
      <protection hidden="1"/>
    </xf>
    <xf numFmtId="9" fontId="19" fillId="0" borderId="18" xfId="1" applyFont="1" applyFill="1" applyBorder="1" applyAlignment="1" applyProtection="1">
      <alignment horizontal="center" vertical="center" shrinkToFit="1"/>
      <protection hidden="1"/>
    </xf>
    <xf numFmtId="1" fontId="19" fillId="0" borderId="18" xfId="1" applyNumberFormat="1" applyFont="1" applyFill="1" applyBorder="1" applyAlignment="1" applyProtection="1">
      <alignment horizontal="center" vertical="center" shrinkToFit="1"/>
      <protection hidden="1"/>
    </xf>
    <xf numFmtId="1" fontId="20" fillId="8" borderId="18" xfId="2" applyNumberFormat="1" applyFont="1" applyFill="1" applyBorder="1" applyAlignment="1" applyProtection="1">
      <alignment horizontal="center" vertical="center" shrinkToFit="1"/>
      <protection hidden="1"/>
    </xf>
    <xf numFmtId="0" fontId="18" fillId="9" borderId="19" xfId="2" applyNumberFormat="1" applyFont="1" applyFill="1" applyBorder="1" applyAlignment="1" applyProtection="1">
      <alignment horizontal="center" vertical="center" shrinkToFit="1"/>
      <protection hidden="1"/>
    </xf>
    <xf numFmtId="0" fontId="19" fillId="8" borderId="18" xfId="2" applyNumberFormat="1" applyFont="1" applyFill="1" applyBorder="1" applyAlignment="1" applyProtection="1">
      <alignment horizontal="center" vertical="center" shrinkToFit="1"/>
      <protection hidden="1"/>
    </xf>
    <xf numFmtId="0" fontId="16" fillId="0" borderId="20" xfId="2" applyNumberFormat="1" applyFont="1" applyFill="1" applyBorder="1" applyAlignment="1" applyProtection="1">
      <alignment horizontal="center" vertical="center" shrinkToFit="1"/>
      <protection hidden="1"/>
    </xf>
    <xf numFmtId="0" fontId="17" fillId="3" borderId="21" xfId="2" applyFont="1" applyFill="1" applyBorder="1" applyAlignment="1">
      <alignment horizontal="center" vertical="center"/>
    </xf>
    <xf numFmtId="1" fontId="18" fillId="9" borderId="22" xfId="2" applyNumberFormat="1" applyFont="1" applyFill="1" applyBorder="1" applyAlignment="1" applyProtection="1">
      <alignment horizontal="center" vertical="center" shrinkToFit="1"/>
      <protection hidden="1"/>
    </xf>
    <xf numFmtId="1" fontId="19" fillId="8" borderId="23" xfId="2" applyNumberFormat="1" applyFont="1" applyFill="1" applyBorder="1" applyAlignment="1" applyProtection="1">
      <alignment horizontal="center" vertical="center" shrinkToFit="1"/>
      <protection hidden="1"/>
    </xf>
    <xf numFmtId="9" fontId="19" fillId="0" borderId="23" xfId="1" applyFont="1" applyFill="1" applyBorder="1" applyAlignment="1" applyProtection="1">
      <alignment horizontal="center" vertical="center" shrinkToFit="1"/>
      <protection hidden="1"/>
    </xf>
    <xf numFmtId="1" fontId="19" fillId="0" borderId="23" xfId="1" applyNumberFormat="1" applyFont="1" applyFill="1" applyBorder="1" applyAlignment="1" applyProtection="1">
      <alignment horizontal="center" vertical="center" shrinkToFit="1"/>
      <protection hidden="1"/>
    </xf>
    <xf numFmtId="0" fontId="18" fillId="9" borderId="24" xfId="2" applyNumberFormat="1" applyFont="1" applyFill="1" applyBorder="1" applyAlignment="1" applyProtection="1">
      <alignment horizontal="center" vertical="center" shrinkToFit="1"/>
      <protection hidden="1"/>
    </xf>
    <xf numFmtId="1" fontId="20" fillId="8" borderId="23" xfId="2" applyNumberFormat="1" applyFont="1" applyFill="1" applyBorder="1" applyAlignment="1" applyProtection="1">
      <alignment horizontal="center" vertical="center" shrinkToFit="1"/>
      <protection hidden="1"/>
    </xf>
    <xf numFmtId="0" fontId="18" fillId="9" borderId="25" xfId="2" applyNumberFormat="1" applyFont="1" applyFill="1" applyBorder="1" applyAlignment="1" applyProtection="1">
      <alignment horizontal="center" vertical="center" shrinkToFit="1"/>
      <protection hidden="1"/>
    </xf>
    <xf numFmtId="0" fontId="19" fillId="8" borderId="23" xfId="2" applyNumberFormat="1" applyFont="1" applyFill="1" applyBorder="1" applyAlignment="1" applyProtection="1">
      <alignment horizontal="center" vertical="center" shrinkToFit="1"/>
      <protection hidden="1"/>
    </xf>
    <xf numFmtId="1" fontId="18" fillId="10" borderId="27" xfId="2" applyNumberFormat="1" applyFont="1" applyFill="1" applyBorder="1" applyAlignment="1" applyProtection="1">
      <alignment horizontal="center" vertical="center" shrinkToFit="1"/>
      <protection hidden="1"/>
    </xf>
    <xf numFmtId="9" fontId="19" fillId="10" borderId="27" xfId="1" applyFont="1" applyFill="1" applyBorder="1" applyAlignment="1" applyProtection="1">
      <alignment horizontal="center" vertical="center" shrinkToFit="1"/>
      <protection hidden="1"/>
    </xf>
    <xf numFmtId="1" fontId="19" fillId="10" borderId="27" xfId="1" applyNumberFormat="1" applyFont="1" applyFill="1" applyBorder="1" applyAlignment="1" applyProtection="1">
      <alignment horizontal="center" vertical="center" shrinkToFit="1"/>
      <protection hidden="1"/>
    </xf>
    <xf numFmtId="0" fontId="19" fillId="10" borderId="27" xfId="2" applyNumberFormat="1" applyFont="1" applyFill="1" applyBorder="1" applyAlignment="1" applyProtection="1">
      <alignment horizontal="center" vertical="center" shrinkToFit="1"/>
      <protection hidden="1"/>
    </xf>
    <xf numFmtId="0" fontId="18" fillId="10" borderId="27" xfId="2" applyNumberFormat="1" applyFont="1" applyFill="1" applyBorder="1" applyAlignment="1" applyProtection="1">
      <alignment horizontal="center" vertical="center" shrinkToFit="1"/>
      <protection hidden="1"/>
    </xf>
    <xf numFmtId="0" fontId="19" fillId="10" borderId="28" xfId="2" applyNumberFormat="1" applyFont="1" applyFill="1" applyBorder="1" applyAlignment="1" applyProtection="1">
      <alignment horizontal="center" vertical="center" shrinkToFit="1"/>
      <protection hidden="1"/>
    </xf>
    <xf numFmtId="0" fontId="16" fillId="0" borderId="29" xfId="2" applyNumberFormat="1" applyFont="1" applyFill="1" applyBorder="1" applyAlignment="1" applyProtection="1">
      <alignment horizontal="center" vertical="center" shrinkToFit="1"/>
      <protection hidden="1"/>
    </xf>
    <xf numFmtId="0" fontId="17" fillId="3" borderId="30" xfId="2" applyFont="1" applyFill="1" applyBorder="1" applyAlignment="1">
      <alignment horizontal="center" vertical="center"/>
    </xf>
    <xf numFmtId="1" fontId="18" fillId="9" borderId="31" xfId="2" applyNumberFormat="1" applyFont="1" applyFill="1" applyBorder="1" applyAlignment="1" applyProtection="1">
      <alignment horizontal="center" vertical="center" shrinkToFit="1"/>
      <protection hidden="1"/>
    </xf>
    <xf numFmtId="1" fontId="19" fillId="8" borderId="12" xfId="2" applyNumberFormat="1" applyFont="1" applyFill="1" applyBorder="1" applyAlignment="1" applyProtection="1">
      <alignment horizontal="center" vertical="center" shrinkToFit="1"/>
      <protection hidden="1"/>
    </xf>
    <xf numFmtId="1" fontId="20" fillId="8" borderId="12" xfId="2" applyNumberFormat="1" applyFont="1" applyFill="1" applyBorder="1" applyAlignment="1" applyProtection="1">
      <alignment horizontal="center" vertical="center" shrinkToFit="1"/>
      <protection hidden="1"/>
    </xf>
    <xf numFmtId="0" fontId="19" fillId="8" borderId="12" xfId="2" applyNumberFormat="1" applyFont="1" applyFill="1" applyBorder="1" applyAlignment="1" applyProtection="1">
      <alignment horizontal="center" vertical="center" shrinkToFit="1"/>
      <protection hidden="1"/>
    </xf>
    <xf numFmtId="0" fontId="19" fillId="0" borderId="32" xfId="2" applyNumberFormat="1" applyFont="1" applyFill="1" applyBorder="1" applyAlignment="1" applyProtection="1">
      <alignment horizontal="center" vertical="center" shrinkToFit="1"/>
      <protection hidden="1"/>
    </xf>
    <xf numFmtId="1" fontId="18" fillId="10" borderId="34" xfId="2" applyNumberFormat="1" applyFont="1" applyFill="1" applyBorder="1" applyAlignment="1" applyProtection="1">
      <alignment horizontal="center" vertical="center" shrinkToFit="1"/>
      <protection hidden="1"/>
    </xf>
    <xf numFmtId="9" fontId="19" fillId="10" borderId="34" xfId="1" applyFont="1" applyFill="1" applyBorder="1" applyAlignment="1" applyProtection="1">
      <alignment horizontal="center" vertical="center" shrinkToFit="1"/>
      <protection hidden="1"/>
    </xf>
    <xf numFmtId="1" fontId="19" fillId="10" borderId="34" xfId="1" applyNumberFormat="1" applyFont="1" applyFill="1" applyBorder="1" applyAlignment="1" applyProtection="1">
      <alignment horizontal="center" vertical="center" shrinkToFit="1"/>
      <protection hidden="1"/>
    </xf>
    <xf numFmtId="0" fontId="19" fillId="10" borderId="34" xfId="2" applyNumberFormat="1" applyFont="1" applyFill="1" applyBorder="1" applyAlignment="1" applyProtection="1">
      <alignment horizontal="center" vertical="center" shrinkToFit="1"/>
      <protection hidden="1"/>
    </xf>
    <xf numFmtId="0" fontId="19" fillId="10" borderId="35" xfId="2" applyNumberFormat="1" applyFont="1" applyFill="1" applyBorder="1" applyAlignment="1" applyProtection="1">
      <alignment horizontal="center" vertical="center" shrinkToFit="1"/>
      <protection hidden="1"/>
    </xf>
    <xf numFmtId="1" fontId="23" fillId="11" borderId="7" xfId="2" applyNumberFormat="1" applyFont="1" applyFill="1" applyBorder="1" applyAlignment="1" applyProtection="1">
      <alignment horizontal="center" vertical="center" shrinkToFit="1"/>
      <protection hidden="1"/>
    </xf>
    <xf numFmtId="9" fontId="6" fillId="11" borderId="7" xfId="1" applyFont="1" applyFill="1" applyBorder="1" applyAlignment="1" applyProtection="1">
      <alignment horizontal="center" vertical="center" shrinkToFit="1"/>
      <protection hidden="1"/>
    </xf>
    <xf numFmtId="1" fontId="6" fillId="11" borderId="7" xfId="2" applyNumberFormat="1" applyFont="1" applyFill="1" applyBorder="1" applyAlignment="1" applyProtection="1">
      <alignment horizontal="center" vertical="center" shrinkToFit="1"/>
      <protection hidden="1"/>
    </xf>
    <xf numFmtId="1" fontId="6" fillId="11" borderId="7" xfId="1" applyNumberFormat="1" applyFont="1" applyFill="1" applyBorder="1" applyAlignment="1" applyProtection="1">
      <alignment horizontal="center" vertical="center" shrinkToFit="1"/>
      <protection hidden="1"/>
    </xf>
    <xf numFmtId="0" fontId="24" fillId="3" borderId="0" xfId="0" applyFont="1" applyFill="1" applyAlignment="1">
      <alignment horizontal="center" vertical="center"/>
    </xf>
    <xf numFmtId="0" fontId="22" fillId="11" borderId="1" xfId="2" applyNumberFormat="1" applyFont="1" applyFill="1" applyBorder="1" applyAlignment="1" applyProtection="1">
      <alignment horizontal="center" vertical="center" wrapText="1" shrinkToFit="1"/>
      <protection hidden="1"/>
    </xf>
    <xf numFmtId="0" fontId="22" fillId="11" borderId="2" xfId="2" applyNumberFormat="1" applyFont="1" applyFill="1" applyBorder="1" applyAlignment="1" applyProtection="1">
      <alignment horizontal="center" vertical="center" wrapText="1" shrinkToFit="1"/>
      <protection hidden="1"/>
    </xf>
    <xf numFmtId="0" fontId="13" fillId="6" borderId="4" xfId="2" applyNumberFormat="1" applyFont="1" applyFill="1" applyBorder="1" applyAlignment="1" applyProtection="1">
      <alignment horizontal="center" vertical="center"/>
      <protection hidden="1"/>
    </xf>
    <xf numFmtId="0" fontId="13" fillId="6" borderId="6" xfId="2" applyNumberFormat="1" applyFont="1" applyFill="1" applyBorder="1" applyAlignment="1" applyProtection="1">
      <alignment horizontal="center" vertical="center"/>
      <protection hidden="1"/>
    </xf>
    <xf numFmtId="0" fontId="13" fillId="6" borderId="5" xfId="2" applyNumberFormat="1" applyFont="1" applyFill="1" applyBorder="1" applyAlignment="1" applyProtection="1">
      <alignment horizontal="center" vertical="center"/>
      <protection hidden="1"/>
    </xf>
    <xf numFmtId="0" fontId="13" fillId="6" borderId="2" xfId="2" applyNumberFormat="1" applyFont="1" applyFill="1" applyBorder="1" applyAlignment="1" applyProtection="1">
      <alignment horizontal="center" vertical="center"/>
      <protection hidden="1"/>
    </xf>
    <xf numFmtId="0" fontId="13" fillId="6" borderId="1" xfId="2" applyNumberFormat="1" applyFont="1" applyFill="1" applyBorder="1" applyAlignment="1" applyProtection="1">
      <alignment horizontal="center" vertical="center"/>
      <protection hidden="1"/>
    </xf>
    <xf numFmtId="0" fontId="21" fillId="10" borderId="26" xfId="2" applyFont="1" applyFill="1" applyBorder="1" applyAlignment="1">
      <alignment horizontal="center" vertical="center"/>
    </xf>
    <xf numFmtId="0" fontId="21" fillId="10" borderId="27" xfId="2" applyFont="1" applyFill="1" applyBorder="1" applyAlignment="1">
      <alignment horizontal="center" vertical="center"/>
    </xf>
    <xf numFmtId="0" fontId="21" fillId="10" borderId="33" xfId="2" applyFont="1" applyFill="1" applyBorder="1" applyAlignment="1">
      <alignment horizontal="center" vertical="center"/>
    </xf>
    <xf numFmtId="0" fontId="21" fillId="10" borderId="34" xfId="2" applyFont="1" applyFill="1" applyBorder="1" applyAlignment="1">
      <alignment horizontal="center" vertical="center"/>
    </xf>
    <xf numFmtId="49" fontId="5" fillId="4" borderId="1" xfId="2" applyNumberFormat="1" applyFont="1" applyFill="1" applyBorder="1" applyAlignment="1" applyProtection="1">
      <alignment horizontal="center" vertical="center"/>
      <protection hidden="1"/>
    </xf>
    <xf numFmtId="49" fontId="5" fillId="4" borderId="2" xfId="2" applyNumberFormat="1" applyFont="1" applyFill="1" applyBorder="1" applyAlignment="1" applyProtection="1">
      <alignment horizontal="center" vertical="center"/>
      <protection hidden="1"/>
    </xf>
    <xf numFmtId="164" fontId="6" fillId="2" borderId="0" xfId="2" applyNumberFormat="1" applyFont="1" applyFill="1" applyAlignment="1">
      <alignment horizontal="left" vertical="center"/>
    </xf>
    <xf numFmtId="0" fontId="8" fillId="5" borderId="1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6" fillId="6" borderId="4" xfId="2" applyFont="1" applyFill="1" applyBorder="1" applyAlignment="1" applyProtection="1">
      <alignment horizontal="center" vertical="center" shrinkToFit="1"/>
      <protection hidden="1"/>
    </xf>
    <xf numFmtId="0" fontId="6" fillId="6" borderId="6" xfId="2" applyFont="1" applyFill="1" applyBorder="1" applyAlignment="1" applyProtection="1">
      <alignment horizontal="center" vertical="center" shrinkToFit="1"/>
      <protection hidden="1"/>
    </xf>
    <xf numFmtId="0" fontId="3" fillId="2" borderId="0" xfId="2" applyNumberFormat="1" applyFont="1" applyFill="1" applyAlignment="1">
      <alignment horizontal="center" vertical="center"/>
    </xf>
    <xf numFmtId="165" fontId="3" fillId="2" borderId="0" xfId="2" applyNumberFormat="1" applyFont="1" applyFill="1" applyAlignment="1">
      <alignment horizontal="center" vertical="center"/>
    </xf>
    <xf numFmtId="165" fontId="4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4" fillId="3" borderId="0" xfId="2" applyFont="1" applyFill="1" applyAlignment="1">
      <alignment horizontal="center" vertical="center" shrinkToFit="1"/>
    </xf>
    <xf numFmtId="165" fontId="3" fillId="2" borderId="0" xfId="2" applyNumberFormat="1" applyFont="1" applyFill="1" applyAlignment="1">
      <alignment horizontal="center" vertical="center" shrinkToFit="1"/>
    </xf>
  </cellXfs>
  <cellStyles count="3">
    <cellStyle name="%" xfId="2"/>
    <cellStyle name="Normal" xfId="0" builtinId="0"/>
    <cellStyle name="Pourcentage" xfId="1" builtinId="5"/>
  </cellStyles>
  <dxfs count="100">
    <dxf>
      <fill>
        <patternFill>
          <bgColor indexed="47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249</xdr:col>
      <xdr:colOff>609600</xdr:colOff>
      <xdr:row>0</xdr:row>
      <xdr:rowOff>95250</xdr:rowOff>
    </xdr:from>
    <xdr:to>
      <xdr:col>250</xdr:col>
      <xdr:colOff>9525</xdr:colOff>
      <xdr:row>4</xdr:row>
      <xdr:rowOff>552450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643375" y="95250"/>
          <a:ext cx="85725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10"/>
  <sheetViews>
    <sheetView tabSelected="1" topLeftCell="I8" zoomScale="40" zoomScaleNormal="40" workbookViewId="0">
      <selection activeCell="AD10" sqref="AD10"/>
    </sheetView>
  </sheetViews>
  <sheetFormatPr baseColWidth="10" defaultColWidth="9.140625" defaultRowHeight="20.25" x14ac:dyDescent="0.25"/>
  <cols>
    <col min="1" max="1" width="10.42578125" style="2" customWidth="1"/>
    <col min="2" max="2" width="70.42578125" style="2" customWidth="1"/>
    <col min="3" max="3" width="21.140625" style="2" customWidth="1"/>
    <col min="4" max="4" width="22.5703125" style="2" customWidth="1"/>
    <col min="5" max="5" width="15.42578125" style="2" customWidth="1"/>
    <col min="6" max="6" width="19.85546875" style="2" bestFit="1" customWidth="1"/>
    <col min="7" max="7" width="18.85546875" style="2" bestFit="1" customWidth="1"/>
    <col min="8" max="8" width="21.140625" style="2" customWidth="1"/>
    <col min="9" max="9" width="22.5703125" style="2" customWidth="1"/>
    <col min="10" max="10" width="15.42578125" style="2" customWidth="1"/>
    <col min="11" max="11" width="19.85546875" style="2" customWidth="1"/>
    <col min="12" max="12" width="18.85546875" style="2" bestFit="1" customWidth="1"/>
    <col min="13" max="13" width="21.140625" style="2" customWidth="1"/>
    <col min="14" max="14" width="22.5703125" style="2" customWidth="1"/>
    <col min="15" max="15" width="15.42578125" style="2" customWidth="1"/>
    <col min="16" max="16" width="19.85546875" style="2" bestFit="1" customWidth="1"/>
    <col min="17" max="17" width="18.85546875" style="2" bestFit="1" customWidth="1"/>
    <col min="18" max="18" width="21.140625" style="2" customWidth="1"/>
    <col min="19" max="19" width="22.5703125" style="2" customWidth="1"/>
    <col min="20" max="20" width="15.42578125" style="2" customWidth="1"/>
    <col min="21" max="21" width="19.85546875" style="2" bestFit="1" customWidth="1"/>
    <col min="22" max="22" width="18.85546875" style="2" bestFit="1" customWidth="1"/>
    <col min="23" max="23" width="48.28515625" style="2" customWidth="1"/>
    <col min="24" max="29" width="13.85546875" style="89" customWidth="1"/>
    <col min="30" max="30" width="18.7109375" style="91" customWidth="1"/>
    <col min="31" max="31" width="20" style="2" customWidth="1"/>
    <col min="32" max="32" width="9" style="90"/>
    <col min="33" max="252" width="9" style="2"/>
    <col min="253" max="253" width="9.28515625" style="2" customWidth="1"/>
    <col min="254" max="254" width="82.28515625" style="2" customWidth="1"/>
    <col min="255" max="255" width="3.140625" style="2" customWidth="1"/>
    <col min="256" max="256" width="33.42578125" style="2" customWidth="1"/>
    <col min="257" max="257" width="30.42578125" style="2" customWidth="1"/>
    <col min="258" max="258" width="17.85546875" style="2" customWidth="1"/>
    <col min="259" max="259" width="23.28515625" style="2" customWidth="1"/>
    <col min="260" max="260" width="17" style="2" customWidth="1"/>
    <col min="261" max="261" width="3" style="2" customWidth="1"/>
    <col min="262" max="265" width="29" style="2" customWidth="1"/>
    <col min="266" max="266" width="17" style="2" customWidth="1"/>
    <col min="267" max="267" width="3.7109375" style="2" customWidth="1"/>
    <col min="268" max="271" width="29" style="2" customWidth="1"/>
    <col min="272" max="272" width="17" style="2" customWidth="1"/>
    <col min="273" max="273" width="52" style="2" bestFit="1" customWidth="1"/>
    <col min="274" max="508" width="9" style="2"/>
    <col min="509" max="509" width="9.28515625" style="2" customWidth="1"/>
    <col min="510" max="510" width="82.28515625" style="2" customWidth="1"/>
    <col min="511" max="511" width="3.140625" style="2" customWidth="1"/>
    <col min="512" max="512" width="33.42578125" style="2" customWidth="1"/>
    <col min="513" max="513" width="30.42578125" style="2" customWidth="1"/>
    <col min="514" max="514" width="17.85546875" style="2" customWidth="1"/>
    <col min="515" max="515" width="23.28515625" style="2" customWidth="1"/>
    <col min="516" max="516" width="17" style="2" customWidth="1"/>
    <col min="517" max="517" width="3" style="2" customWidth="1"/>
    <col min="518" max="521" width="29" style="2" customWidth="1"/>
    <col min="522" max="522" width="17" style="2" customWidth="1"/>
    <col min="523" max="523" width="3.7109375" style="2" customWidth="1"/>
    <col min="524" max="527" width="29" style="2" customWidth="1"/>
    <col min="528" max="528" width="17" style="2" customWidth="1"/>
    <col min="529" max="529" width="52" style="2" bestFit="1" customWidth="1"/>
    <col min="530" max="764" width="9" style="2"/>
    <col min="765" max="765" width="9.28515625" style="2" customWidth="1"/>
    <col min="766" max="766" width="82.28515625" style="2" customWidth="1"/>
    <col min="767" max="767" width="3.140625" style="2" customWidth="1"/>
    <col min="768" max="768" width="33.42578125" style="2" customWidth="1"/>
    <col min="769" max="769" width="30.42578125" style="2" customWidth="1"/>
    <col min="770" max="770" width="17.85546875" style="2" customWidth="1"/>
    <col min="771" max="771" width="23.28515625" style="2" customWidth="1"/>
    <col min="772" max="772" width="17" style="2" customWidth="1"/>
    <col min="773" max="773" width="3" style="2" customWidth="1"/>
    <col min="774" max="777" width="29" style="2" customWidth="1"/>
    <col min="778" max="778" width="17" style="2" customWidth="1"/>
    <col min="779" max="779" width="3.7109375" style="2" customWidth="1"/>
    <col min="780" max="783" width="29" style="2" customWidth="1"/>
    <col min="784" max="784" width="17" style="2" customWidth="1"/>
    <col min="785" max="785" width="52" style="2" bestFit="1" customWidth="1"/>
    <col min="786" max="1020" width="9" style="2"/>
    <col min="1021" max="1021" width="9.28515625" style="2" customWidth="1"/>
    <col min="1022" max="1022" width="82.28515625" style="2" customWidth="1"/>
    <col min="1023" max="1023" width="3.140625" style="2" customWidth="1"/>
    <col min="1024" max="1024" width="33.42578125" style="2" customWidth="1"/>
    <col min="1025" max="1025" width="30.42578125" style="2" customWidth="1"/>
    <col min="1026" max="1026" width="17.85546875" style="2" customWidth="1"/>
    <col min="1027" max="1027" width="23.28515625" style="2" customWidth="1"/>
    <col min="1028" max="1028" width="17" style="2" customWidth="1"/>
    <col min="1029" max="1029" width="3" style="2" customWidth="1"/>
    <col min="1030" max="1033" width="29" style="2" customWidth="1"/>
    <col min="1034" max="1034" width="17" style="2" customWidth="1"/>
    <col min="1035" max="1035" width="3.7109375" style="2" customWidth="1"/>
    <col min="1036" max="1039" width="29" style="2" customWidth="1"/>
    <col min="1040" max="1040" width="17" style="2" customWidth="1"/>
    <col min="1041" max="1041" width="52" style="2" bestFit="1" customWidth="1"/>
    <col min="1042" max="1276" width="9" style="2"/>
    <col min="1277" max="1277" width="9.28515625" style="2" customWidth="1"/>
    <col min="1278" max="1278" width="82.28515625" style="2" customWidth="1"/>
    <col min="1279" max="1279" width="3.140625" style="2" customWidth="1"/>
    <col min="1280" max="1280" width="33.42578125" style="2" customWidth="1"/>
    <col min="1281" max="1281" width="30.42578125" style="2" customWidth="1"/>
    <col min="1282" max="1282" width="17.85546875" style="2" customWidth="1"/>
    <col min="1283" max="1283" width="23.28515625" style="2" customWidth="1"/>
    <col min="1284" max="1284" width="17" style="2" customWidth="1"/>
    <col min="1285" max="1285" width="3" style="2" customWidth="1"/>
    <col min="1286" max="1289" width="29" style="2" customWidth="1"/>
    <col min="1290" max="1290" width="17" style="2" customWidth="1"/>
    <col min="1291" max="1291" width="3.7109375" style="2" customWidth="1"/>
    <col min="1292" max="1295" width="29" style="2" customWidth="1"/>
    <col min="1296" max="1296" width="17" style="2" customWidth="1"/>
    <col min="1297" max="1297" width="52" style="2" bestFit="1" customWidth="1"/>
    <col min="1298" max="1532" width="9" style="2"/>
    <col min="1533" max="1533" width="9.28515625" style="2" customWidth="1"/>
    <col min="1534" max="1534" width="82.28515625" style="2" customWidth="1"/>
    <col min="1535" max="1535" width="3.140625" style="2" customWidth="1"/>
    <col min="1536" max="1536" width="33.42578125" style="2" customWidth="1"/>
    <col min="1537" max="1537" width="30.42578125" style="2" customWidth="1"/>
    <col min="1538" max="1538" width="17.85546875" style="2" customWidth="1"/>
    <col min="1539" max="1539" width="23.28515625" style="2" customWidth="1"/>
    <col min="1540" max="1540" width="17" style="2" customWidth="1"/>
    <col min="1541" max="1541" width="3" style="2" customWidth="1"/>
    <col min="1542" max="1545" width="29" style="2" customWidth="1"/>
    <col min="1546" max="1546" width="17" style="2" customWidth="1"/>
    <col min="1547" max="1547" width="3.7109375" style="2" customWidth="1"/>
    <col min="1548" max="1551" width="29" style="2" customWidth="1"/>
    <col min="1552" max="1552" width="17" style="2" customWidth="1"/>
    <col min="1553" max="1553" width="52" style="2" bestFit="1" customWidth="1"/>
    <col min="1554" max="1788" width="9" style="2"/>
    <col min="1789" max="1789" width="9.28515625" style="2" customWidth="1"/>
    <col min="1790" max="1790" width="82.28515625" style="2" customWidth="1"/>
    <col min="1791" max="1791" width="3.140625" style="2" customWidth="1"/>
    <col min="1792" max="1792" width="33.42578125" style="2" customWidth="1"/>
    <col min="1793" max="1793" width="30.42578125" style="2" customWidth="1"/>
    <col min="1794" max="1794" width="17.85546875" style="2" customWidth="1"/>
    <col min="1795" max="1795" width="23.28515625" style="2" customWidth="1"/>
    <col min="1796" max="1796" width="17" style="2" customWidth="1"/>
    <col min="1797" max="1797" width="3" style="2" customWidth="1"/>
    <col min="1798" max="1801" width="29" style="2" customWidth="1"/>
    <col min="1802" max="1802" width="17" style="2" customWidth="1"/>
    <col min="1803" max="1803" width="3.7109375" style="2" customWidth="1"/>
    <col min="1804" max="1807" width="29" style="2" customWidth="1"/>
    <col min="1808" max="1808" width="17" style="2" customWidth="1"/>
    <col min="1809" max="1809" width="52" style="2" bestFit="1" customWidth="1"/>
    <col min="1810" max="2044" width="9" style="2"/>
    <col min="2045" max="2045" width="9.28515625" style="2" customWidth="1"/>
    <col min="2046" max="2046" width="82.28515625" style="2" customWidth="1"/>
    <col min="2047" max="2047" width="3.140625" style="2" customWidth="1"/>
    <col min="2048" max="2048" width="33.42578125" style="2" customWidth="1"/>
    <col min="2049" max="2049" width="30.42578125" style="2" customWidth="1"/>
    <col min="2050" max="2050" width="17.85546875" style="2" customWidth="1"/>
    <col min="2051" max="2051" width="23.28515625" style="2" customWidth="1"/>
    <col min="2052" max="2052" width="17" style="2" customWidth="1"/>
    <col min="2053" max="2053" width="3" style="2" customWidth="1"/>
    <col min="2054" max="2057" width="29" style="2" customWidth="1"/>
    <col min="2058" max="2058" width="17" style="2" customWidth="1"/>
    <col min="2059" max="2059" width="3.7109375" style="2" customWidth="1"/>
    <col min="2060" max="2063" width="29" style="2" customWidth="1"/>
    <col min="2064" max="2064" width="17" style="2" customWidth="1"/>
    <col min="2065" max="2065" width="52" style="2" bestFit="1" customWidth="1"/>
    <col min="2066" max="2300" width="9" style="2"/>
    <col min="2301" max="2301" width="9.28515625" style="2" customWidth="1"/>
    <col min="2302" max="2302" width="82.28515625" style="2" customWidth="1"/>
    <col min="2303" max="2303" width="3.140625" style="2" customWidth="1"/>
    <col min="2304" max="2304" width="33.42578125" style="2" customWidth="1"/>
    <col min="2305" max="2305" width="30.42578125" style="2" customWidth="1"/>
    <col min="2306" max="2306" width="17.85546875" style="2" customWidth="1"/>
    <col min="2307" max="2307" width="23.28515625" style="2" customWidth="1"/>
    <col min="2308" max="2308" width="17" style="2" customWidth="1"/>
    <col min="2309" max="2309" width="3" style="2" customWidth="1"/>
    <col min="2310" max="2313" width="29" style="2" customWidth="1"/>
    <col min="2314" max="2314" width="17" style="2" customWidth="1"/>
    <col min="2315" max="2315" width="3.7109375" style="2" customWidth="1"/>
    <col min="2316" max="2319" width="29" style="2" customWidth="1"/>
    <col min="2320" max="2320" width="17" style="2" customWidth="1"/>
    <col min="2321" max="2321" width="52" style="2" bestFit="1" customWidth="1"/>
    <col min="2322" max="2556" width="9" style="2"/>
    <col min="2557" max="2557" width="9.28515625" style="2" customWidth="1"/>
    <col min="2558" max="2558" width="82.28515625" style="2" customWidth="1"/>
    <col min="2559" max="2559" width="3.140625" style="2" customWidth="1"/>
    <col min="2560" max="2560" width="33.42578125" style="2" customWidth="1"/>
    <col min="2561" max="2561" width="30.42578125" style="2" customWidth="1"/>
    <col min="2562" max="2562" width="17.85546875" style="2" customWidth="1"/>
    <col min="2563" max="2563" width="23.28515625" style="2" customWidth="1"/>
    <col min="2564" max="2564" width="17" style="2" customWidth="1"/>
    <col min="2565" max="2565" width="3" style="2" customWidth="1"/>
    <col min="2566" max="2569" width="29" style="2" customWidth="1"/>
    <col min="2570" max="2570" width="17" style="2" customWidth="1"/>
    <col min="2571" max="2571" width="3.7109375" style="2" customWidth="1"/>
    <col min="2572" max="2575" width="29" style="2" customWidth="1"/>
    <col min="2576" max="2576" width="17" style="2" customWidth="1"/>
    <col min="2577" max="2577" width="52" style="2" bestFit="1" customWidth="1"/>
    <col min="2578" max="2812" width="9" style="2"/>
    <col min="2813" max="2813" width="9.28515625" style="2" customWidth="1"/>
    <col min="2814" max="2814" width="82.28515625" style="2" customWidth="1"/>
    <col min="2815" max="2815" width="3.140625" style="2" customWidth="1"/>
    <col min="2816" max="2816" width="33.42578125" style="2" customWidth="1"/>
    <col min="2817" max="2817" width="30.42578125" style="2" customWidth="1"/>
    <col min="2818" max="2818" width="17.85546875" style="2" customWidth="1"/>
    <col min="2819" max="2819" width="23.28515625" style="2" customWidth="1"/>
    <col min="2820" max="2820" width="17" style="2" customWidth="1"/>
    <col min="2821" max="2821" width="3" style="2" customWidth="1"/>
    <col min="2822" max="2825" width="29" style="2" customWidth="1"/>
    <col min="2826" max="2826" width="17" style="2" customWidth="1"/>
    <col min="2827" max="2827" width="3.7109375" style="2" customWidth="1"/>
    <col min="2828" max="2831" width="29" style="2" customWidth="1"/>
    <col min="2832" max="2832" width="17" style="2" customWidth="1"/>
    <col min="2833" max="2833" width="52" style="2" bestFit="1" customWidth="1"/>
    <col min="2834" max="3068" width="9" style="2"/>
    <col min="3069" max="3069" width="9.28515625" style="2" customWidth="1"/>
    <col min="3070" max="3070" width="82.28515625" style="2" customWidth="1"/>
    <col min="3071" max="3071" width="3.140625" style="2" customWidth="1"/>
    <col min="3072" max="3072" width="33.42578125" style="2" customWidth="1"/>
    <col min="3073" max="3073" width="30.42578125" style="2" customWidth="1"/>
    <col min="3074" max="3074" width="17.85546875" style="2" customWidth="1"/>
    <col min="3075" max="3075" width="23.28515625" style="2" customWidth="1"/>
    <col min="3076" max="3076" width="17" style="2" customWidth="1"/>
    <col min="3077" max="3077" width="3" style="2" customWidth="1"/>
    <col min="3078" max="3081" width="29" style="2" customWidth="1"/>
    <col min="3082" max="3082" width="17" style="2" customWidth="1"/>
    <col min="3083" max="3083" width="3.7109375" style="2" customWidth="1"/>
    <col min="3084" max="3087" width="29" style="2" customWidth="1"/>
    <col min="3088" max="3088" width="17" style="2" customWidth="1"/>
    <col min="3089" max="3089" width="52" style="2" bestFit="1" customWidth="1"/>
    <col min="3090" max="3324" width="9" style="2"/>
    <col min="3325" max="3325" width="9.28515625" style="2" customWidth="1"/>
    <col min="3326" max="3326" width="82.28515625" style="2" customWidth="1"/>
    <col min="3327" max="3327" width="3.140625" style="2" customWidth="1"/>
    <col min="3328" max="3328" width="33.42578125" style="2" customWidth="1"/>
    <col min="3329" max="3329" width="30.42578125" style="2" customWidth="1"/>
    <col min="3330" max="3330" width="17.85546875" style="2" customWidth="1"/>
    <col min="3331" max="3331" width="23.28515625" style="2" customWidth="1"/>
    <col min="3332" max="3332" width="17" style="2" customWidth="1"/>
    <col min="3333" max="3333" width="3" style="2" customWidth="1"/>
    <col min="3334" max="3337" width="29" style="2" customWidth="1"/>
    <col min="3338" max="3338" width="17" style="2" customWidth="1"/>
    <col min="3339" max="3339" width="3.7109375" style="2" customWidth="1"/>
    <col min="3340" max="3343" width="29" style="2" customWidth="1"/>
    <col min="3344" max="3344" width="17" style="2" customWidth="1"/>
    <col min="3345" max="3345" width="52" style="2" bestFit="1" customWidth="1"/>
    <col min="3346" max="3580" width="9" style="2"/>
    <col min="3581" max="3581" width="9.28515625" style="2" customWidth="1"/>
    <col min="3582" max="3582" width="82.28515625" style="2" customWidth="1"/>
    <col min="3583" max="3583" width="3.140625" style="2" customWidth="1"/>
    <col min="3584" max="3584" width="33.42578125" style="2" customWidth="1"/>
    <col min="3585" max="3585" width="30.42578125" style="2" customWidth="1"/>
    <col min="3586" max="3586" width="17.85546875" style="2" customWidth="1"/>
    <col min="3587" max="3587" width="23.28515625" style="2" customWidth="1"/>
    <col min="3588" max="3588" width="17" style="2" customWidth="1"/>
    <col min="3589" max="3589" width="3" style="2" customWidth="1"/>
    <col min="3590" max="3593" width="29" style="2" customWidth="1"/>
    <col min="3594" max="3594" width="17" style="2" customWidth="1"/>
    <col min="3595" max="3595" width="3.7109375" style="2" customWidth="1"/>
    <col min="3596" max="3599" width="29" style="2" customWidth="1"/>
    <col min="3600" max="3600" width="17" style="2" customWidth="1"/>
    <col min="3601" max="3601" width="52" style="2" bestFit="1" customWidth="1"/>
    <col min="3602" max="3836" width="9" style="2"/>
    <col min="3837" max="3837" width="9.28515625" style="2" customWidth="1"/>
    <col min="3838" max="3838" width="82.28515625" style="2" customWidth="1"/>
    <col min="3839" max="3839" width="3.140625" style="2" customWidth="1"/>
    <col min="3840" max="3840" width="33.42578125" style="2" customWidth="1"/>
    <col min="3841" max="3841" width="30.42578125" style="2" customWidth="1"/>
    <col min="3842" max="3842" width="17.85546875" style="2" customWidth="1"/>
    <col min="3843" max="3843" width="23.28515625" style="2" customWidth="1"/>
    <col min="3844" max="3844" width="17" style="2" customWidth="1"/>
    <col min="3845" max="3845" width="3" style="2" customWidth="1"/>
    <col min="3846" max="3849" width="29" style="2" customWidth="1"/>
    <col min="3850" max="3850" width="17" style="2" customWidth="1"/>
    <col min="3851" max="3851" width="3.7109375" style="2" customWidth="1"/>
    <col min="3852" max="3855" width="29" style="2" customWidth="1"/>
    <col min="3856" max="3856" width="17" style="2" customWidth="1"/>
    <col min="3857" max="3857" width="52" style="2" bestFit="1" customWidth="1"/>
    <col min="3858" max="4092" width="9" style="2"/>
    <col min="4093" max="4093" width="9.28515625" style="2" customWidth="1"/>
    <col min="4094" max="4094" width="82.28515625" style="2" customWidth="1"/>
    <col min="4095" max="4095" width="3.140625" style="2" customWidth="1"/>
    <col min="4096" max="4096" width="33.42578125" style="2" customWidth="1"/>
    <col min="4097" max="4097" width="30.42578125" style="2" customWidth="1"/>
    <col min="4098" max="4098" width="17.85546875" style="2" customWidth="1"/>
    <col min="4099" max="4099" width="23.28515625" style="2" customWidth="1"/>
    <col min="4100" max="4100" width="17" style="2" customWidth="1"/>
    <col min="4101" max="4101" width="3" style="2" customWidth="1"/>
    <col min="4102" max="4105" width="29" style="2" customWidth="1"/>
    <col min="4106" max="4106" width="17" style="2" customWidth="1"/>
    <col min="4107" max="4107" width="3.7109375" style="2" customWidth="1"/>
    <col min="4108" max="4111" width="29" style="2" customWidth="1"/>
    <col min="4112" max="4112" width="17" style="2" customWidth="1"/>
    <col min="4113" max="4113" width="52" style="2" bestFit="1" customWidth="1"/>
    <col min="4114" max="4348" width="9" style="2"/>
    <col min="4349" max="4349" width="9.28515625" style="2" customWidth="1"/>
    <col min="4350" max="4350" width="82.28515625" style="2" customWidth="1"/>
    <col min="4351" max="4351" width="3.140625" style="2" customWidth="1"/>
    <col min="4352" max="4352" width="33.42578125" style="2" customWidth="1"/>
    <col min="4353" max="4353" width="30.42578125" style="2" customWidth="1"/>
    <col min="4354" max="4354" width="17.85546875" style="2" customWidth="1"/>
    <col min="4355" max="4355" width="23.28515625" style="2" customWidth="1"/>
    <col min="4356" max="4356" width="17" style="2" customWidth="1"/>
    <col min="4357" max="4357" width="3" style="2" customWidth="1"/>
    <col min="4358" max="4361" width="29" style="2" customWidth="1"/>
    <col min="4362" max="4362" width="17" style="2" customWidth="1"/>
    <col min="4363" max="4363" width="3.7109375" style="2" customWidth="1"/>
    <col min="4364" max="4367" width="29" style="2" customWidth="1"/>
    <col min="4368" max="4368" width="17" style="2" customWidth="1"/>
    <col min="4369" max="4369" width="52" style="2" bestFit="1" customWidth="1"/>
    <col min="4370" max="4604" width="9" style="2"/>
    <col min="4605" max="4605" width="9.28515625" style="2" customWidth="1"/>
    <col min="4606" max="4606" width="82.28515625" style="2" customWidth="1"/>
    <col min="4607" max="4607" width="3.140625" style="2" customWidth="1"/>
    <col min="4608" max="4608" width="33.42578125" style="2" customWidth="1"/>
    <col min="4609" max="4609" width="30.42578125" style="2" customWidth="1"/>
    <col min="4610" max="4610" width="17.85546875" style="2" customWidth="1"/>
    <col min="4611" max="4611" width="23.28515625" style="2" customWidth="1"/>
    <col min="4612" max="4612" width="17" style="2" customWidth="1"/>
    <col min="4613" max="4613" width="3" style="2" customWidth="1"/>
    <col min="4614" max="4617" width="29" style="2" customWidth="1"/>
    <col min="4618" max="4618" width="17" style="2" customWidth="1"/>
    <col min="4619" max="4619" width="3.7109375" style="2" customWidth="1"/>
    <col min="4620" max="4623" width="29" style="2" customWidth="1"/>
    <col min="4624" max="4624" width="17" style="2" customWidth="1"/>
    <col min="4625" max="4625" width="52" style="2" bestFit="1" customWidth="1"/>
    <col min="4626" max="4860" width="9" style="2"/>
    <col min="4861" max="4861" width="9.28515625" style="2" customWidth="1"/>
    <col min="4862" max="4862" width="82.28515625" style="2" customWidth="1"/>
    <col min="4863" max="4863" width="3.140625" style="2" customWidth="1"/>
    <col min="4864" max="4864" width="33.42578125" style="2" customWidth="1"/>
    <col min="4865" max="4865" width="30.42578125" style="2" customWidth="1"/>
    <col min="4866" max="4866" width="17.85546875" style="2" customWidth="1"/>
    <col min="4867" max="4867" width="23.28515625" style="2" customWidth="1"/>
    <col min="4868" max="4868" width="17" style="2" customWidth="1"/>
    <col min="4869" max="4869" width="3" style="2" customWidth="1"/>
    <col min="4870" max="4873" width="29" style="2" customWidth="1"/>
    <col min="4874" max="4874" width="17" style="2" customWidth="1"/>
    <col min="4875" max="4875" width="3.7109375" style="2" customWidth="1"/>
    <col min="4876" max="4879" width="29" style="2" customWidth="1"/>
    <col min="4880" max="4880" width="17" style="2" customWidth="1"/>
    <col min="4881" max="4881" width="52" style="2" bestFit="1" customWidth="1"/>
    <col min="4882" max="5116" width="9" style="2"/>
    <col min="5117" max="5117" width="9.28515625" style="2" customWidth="1"/>
    <col min="5118" max="5118" width="82.28515625" style="2" customWidth="1"/>
    <col min="5119" max="5119" width="3.140625" style="2" customWidth="1"/>
    <col min="5120" max="5120" width="33.42578125" style="2" customWidth="1"/>
    <col min="5121" max="5121" width="30.42578125" style="2" customWidth="1"/>
    <col min="5122" max="5122" width="17.85546875" style="2" customWidth="1"/>
    <col min="5123" max="5123" width="23.28515625" style="2" customWidth="1"/>
    <col min="5124" max="5124" width="17" style="2" customWidth="1"/>
    <col min="5125" max="5125" width="3" style="2" customWidth="1"/>
    <col min="5126" max="5129" width="29" style="2" customWidth="1"/>
    <col min="5130" max="5130" width="17" style="2" customWidth="1"/>
    <col min="5131" max="5131" width="3.7109375" style="2" customWidth="1"/>
    <col min="5132" max="5135" width="29" style="2" customWidth="1"/>
    <col min="5136" max="5136" width="17" style="2" customWidth="1"/>
    <col min="5137" max="5137" width="52" style="2" bestFit="1" customWidth="1"/>
    <col min="5138" max="5372" width="9" style="2"/>
    <col min="5373" max="5373" width="9.28515625" style="2" customWidth="1"/>
    <col min="5374" max="5374" width="82.28515625" style="2" customWidth="1"/>
    <col min="5375" max="5375" width="3.140625" style="2" customWidth="1"/>
    <col min="5376" max="5376" width="33.42578125" style="2" customWidth="1"/>
    <col min="5377" max="5377" width="30.42578125" style="2" customWidth="1"/>
    <col min="5378" max="5378" width="17.85546875" style="2" customWidth="1"/>
    <col min="5379" max="5379" width="23.28515625" style="2" customWidth="1"/>
    <col min="5380" max="5380" width="17" style="2" customWidth="1"/>
    <col min="5381" max="5381" width="3" style="2" customWidth="1"/>
    <col min="5382" max="5385" width="29" style="2" customWidth="1"/>
    <col min="5386" max="5386" width="17" style="2" customWidth="1"/>
    <col min="5387" max="5387" width="3.7109375" style="2" customWidth="1"/>
    <col min="5388" max="5391" width="29" style="2" customWidth="1"/>
    <col min="5392" max="5392" width="17" style="2" customWidth="1"/>
    <col min="5393" max="5393" width="52" style="2" bestFit="1" customWidth="1"/>
    <col min="5394" max="5628" width="9" style="2"/>
    <col min="5629" max="5629" width="9.28515625" style="2" customWidth="1"/>
    <col min="5630" max="5630" width="82.28515625" style="2" customWidth="1"/>
    <col min="5631" max="5631" width="3.140625" style="2" customWidth="1"/>
    <col min="5632" max="5632" width="33.42578125" style="2" customWidth="1"/>
    <col min="5633" max="5633" width="30.42578125" style="2" customWidth="1"/>
    <col min="5634" max="5634" width="17.85546875" style="2" customWidth="1"/>
    <col min="5635" max="5635" width="23.28515625" style="2" customWidth="1"/>
    <col min="5636" max="5636" width="17" style="2" customWidth="1"/>
    <col min="5637" max="5637" width="3" style="2" customWidth="1"/>
    <col min="5638" max="5641" width="29" style="2" customWidth="1"/>
    <col min="5642" max="5642" width="17" style="2" customWidth="1"/>
    <col min="5643" max="5643" width="3.7109375" style="2" customWidth="1"/>
    <col min="5644" max="5647" width="29" style="2" customWidth="1"/>
    <col min="5648" max="5648" width="17" style="2" customWidth="1"/>
    <col min="5649" max="5649" width="52" style="2" bestFit="1" customWidth="1"/>
    <col min="5650" max="5884" width="9" style="2"/>
    <col min="5885" max="5885" width="9.28515625" style="2" customWidth="1"/>
    <col min="5886" max="5886" width="82.28515625" style="2" customWidth="1"/>
    <col min="5887" max="5887" width="3.140625" style="2" customWidth="1"/>
    <col min="5888" max="5888" width="33.42578125" style="2" customWidth="1"/>
    <col min="5889" max="5889" width="30.42578125" style="2" customWidth="1"/>
    <col min="5890" max="5890" width="17.85546875" style="2" customWidth="1"/>
    <col min="5891" max="5891" width="23.28515625" style="2" customWidth="1"/>
    <col min="5892" max="5892" width="17" style="2" customWidth="1"/>
    <col min="5893" max="5893" width="3" style="2" customWidth="1"/>
    <col min="5894" max="5897" width="29" style="2" customWidth="1"/>
    <col min="5898" max="5898" width="17" style="2" customWidth="1"/>
    <col min="5899" max="5899" width="3.7109375" style="2" customWidth="1"/>
    <col min="5900" max="5903" width="29" style="2" customWidth="1"/>
    <col min="5904" max="5904" width="17" style="2" customWidth="1"/>
    <col min="5905" max="5905" width="52" style="2" bestFit="1" customWidth="1"/>
    <col min="5906" max="6140" width="9" style="2"/>
    <col min="6141" max="6141" width="9.28515625" style="2" customWidth="1"/>
    <col min="6142" max="6142" width="82.28515625" style="2" customWidth="1"/>
    <col min="6143" max="6143" width="3.140625" style="2" customWidth="1"/>
    <col min="6144" max="6144" width="33.42578125" style="2" customWidth="1"/>
    <col min="6145" max="6145" width="30.42578125" style="2" customWidth="1"/>
    <col min="6146" max="6146" width="17.85546875" style="2" customWidth="1"/>
    <col min="6147" max="6147" width="23.28515625" style="2" customWidth="1"/>
    <col min="6148" max="6148" width="17" style="2" customWidth="1"/>
    <col min="6149" max="6149" width="3" style="2" customWidth="1"/>
    <col min="6150" max="6153" width="29" style="2" customWidth="1"/>
    <col min="6154" max="6154" width="17" style="2" customWidth="1"/>
    <col min="6155" max="6155" width="3.7109375" style="2" customWidth="1"/>
    <col min="6156" max="6159" width="29" style="2" customWidth="1"/>
    <col min="6160" max="6160" width="17" style="2" customWidth="1"/>
    <col min="6161" max="6161" width="52" style="2" bestFit="1" customWidth="1"/>
    <col min="6162" max="6396" width="9" style="2"/>
    <col min="6397" max="6397" width="9.28515625" style="2" customWidth="1"/>
    <col min="6398" max="6398" width="82.28515625" style="2" customWidth="1"/>
    <col min="6399" max="6399" width="3.140625" style="2" customWidth="1"/>
    <col min="6400" max="6400" width="33.42578125" style="2" customWidth="1"/>
    <col min="6401" max="6401" width="30.42578125" style="2" customWidth="1"/>
    <col min="6402" max="6402" width="17.85546875" style="2" customWidth="1"/>
    <col min="6403" max="6403" width="23.28515625" style="2" customWidth="1"/>
    <col min="6404" max="6404" width="17" style="2" customWidth="1"/>
    <col min="6405" max="6405" width="3" style="2" customWidth="1"/>
    <col min="6406" max="6409" width="29" style="2" customWidth="1"/>
    <col min="6410" max="6410" width="17" style="2" customWidth="1"/>
    <col min="6411" max="6411" width="3.7109375" style="2" customWidth="1"/>
    <col min="6412" max="6415" width="29" style="2" customWidth="1"/>
    <col min="6416" max="6416" width="17" style="2" customWidth="1"/>
    <col min="6417" max="6417" width="52" style="2" bestFit="1" customWidth="1"/>
    <col min="6418" max="6652" width="9" style="2"/>
    <col min="6653" max="6653" width="9.28515625" style="2" customWidth="1"/>
    <col min="6654" max="6654" width="82.28515625" style="2" customWidth="1"/>
    <col min="6655" max="6655" width="3.140625" style="2" customWidth="1"/>
    <col min="6656" max="6656" width="33.42578125" style="2" customWidth="1"/>
    <col min="6657" max="6657" width="30.42578125" style="2" customWidth="1"/>
    <col min="6658" max="6658" width="17.85546875" style="2" customWidth="1"/>
    <col min="6659" max="6659" width="23.28515625" style="2" customWidth="1"/>
    <col min="6660" max="6660" width="17" style="2" customWidth="1"/>
    <col min="6661" max="6661" width="3" style="2" customWidth="1"/>
    <col min="6662" max="6665" width="29" style="2" customWidth="1"/>
    <col min="6666" max="6666" width="17" style="2" customWidth="1"/>
    <col min="6667" max="6667" width="3.7109375" style="2" customWidth="1"/>
    <col min="6668" max="6671" width="29" style="2" customWidth="1"/>
    <col min="6672" max="6672" width="17" style="2" customWidth="1"/>
    <col min="6673" max="6673" width="52" style="2" bestFit="1" customWidth="1"/>
    <col min="6674" max="6908" width="9" style="2"/>
    <col min="6909" max="6909" width="9.28515625" style="2" customWidth="1"/>
    <col min="6910" max="6910" width="82.28515625" style="2" customWidth="1"/>
    <col min="6911" max="6911" width="3.140625" style="2" customWidth="1"/>
    <col min="6912" max="6912" width="33.42578125" style="2" customWidth="1"/>
    <col min="6913" max="6913" width="30.42578125" style="2" customWidth="1"/>
    <col min="6914" max="6914" width="17.85546875" style="2" customWidth="1"/>
    <col min="6915" max="6915" width="23.28515625" style="2" customWidth="1"/>
    <col min="6916" max="6916" width="17" style="2" customWidth="1"/>
    <col min="6917" max="6917" width="3" style="2" customWidth="1"/>
    <col min="6918" max="6921" width="29" style="2" customWidth="1"/>
    <col min="6922" max="6922" width="17" style="2" customWidth="1"/>
    <col min="6923" max="6923" width="3.7109375" style="2" customWidth="1"/>
    <col min="6924" max="6927" width="29" style="2" customWidth="1"/>
    <col min="6928" max="6928" width="17" style="2" customWidth="1"/>
    <col min="6929" max="6929" width="52" style="2" bestFit="1" customWidth="1"/>
    <col min="6930" max="7164" width="9" style="2"/>
    <col min="7165" max="7165" width="9.28515625" style="2" customWidth="1"/>
    <col min="7166" max="7166" width="82.28515625" style="2" customWidth="1"/>
    <col min="7167" max="7167" width="3.140625" style="2" customWidth="1"/>
    <col min="7168" max="7168" width="33.42578125" style="2" customWidth="1"/>
    <col min="7169" max="7169" width="30.42578125" style="2" customWidth="1"/>
    <col min="7170" max="7170" width="17.85546875" style="2" customWidth="1"/>
    <col min="7171" max="7171" width="23.28515625" style="2" customWidth="1"/>
    <col min="7172" max="7172" width="17" style="2" customWidth="1"/>
    <col min="7173" max="7173" width="3" style="2" customWidth="1"/>
    <col min="7174" max="7177" width="29" style="2" customWidth="1"/>
    <col min="7178" max="7178" width="17" style="2" customWidth="1"/>
    <col min="7179" max="7179" width="3.7109375" style="2" customWidth="1"/>
    <col min="7180" max="7183" width="29" style="2" customWidth="1"/>
    <col min="7184" max="7184" width="17" style="2" customWidth="1"/>
    <col min="7185" max="7185" width="52" style="2" bestFit="1" customWidth="1"/>
    <col min="7186" max="7420" width="9" style="2"/>
    <col min="7421" max="7421" width="9.28515625" style="2" customWidth="1"/>
    <col min="7422" max="7422" width="82.28515625" style="2" customWidth="1"/>
    <col min="7423" max="7423" width="3.140625" style="2" customWidth="1"/>
    <col min="7424" max="7424" width="33.42578125" style="2" customWidth="1"/>
    <col min="7425" max="7425" width="30.42578125" style="2" customWidth="1"/>
    <col min="7426" max="7426" width="17.85546875" style="2" customWidth="1"/>
    <col min="7427" max="7427" width="23.28515625" style="2" customWidth="1"/>
    <col min="7428" max="7428" width="17" style="2" customWidth="1"/>
    <col min="7429" max="7429" width="3" style="2" customWidth="1"/>
    <col min="7430" max="7433" width="29" style="2" customWidth="1"/>
    <col min="7434" max="7434" width="17" style="2" customWidth="1"/>
    <col min="7435" max="7435" width="3.7109375" style="2" customWidth="1"/>
    <col min="7436" max="7439" width="29" style="2" customWidth="1"/>
    <col min="7440" max="7440" width="17" style="2" customWidth="1"/>
    <col min="7441" max="7441" width="52" style="2" bestFit="1" customWidth="1"/>
    <col min="7442" max="7676" width="9" style="2"/>
    <col min="7677" max="7677" width="9.28515625" style="2" customWidth="1"/>
    <col min="7678" max="7678" width="82.28515625" style="2" customWidth="1"/>
    <col min="7679" max="7679" width="3.140625" style="2" customWidth="1"/>
    <col min="7680" max="7680" width="33.42578125" style="2" customWidth="1"/>
    <col min="7681" max="7681" width="30.42578125" style="2" customWidth="1"/>
    <col min="7682" max="7682" width="17.85546875" style="2" customWidth="1"/>
    <col min="7683" max="7683" width="23.28515625" style="2" customWidth="1"/>
    <col min="7684" max="7684" width="17" style="2" customWidth="1"/>
    <col min="7685" max="7685" width="3" style="2" customWidth="1"/>
    <col min="7686" max="7689" width="29" style="2" customWidth="1"/>
    <col min="7690" max="7690" width="17" style="2" customWidth="1"/>
    <col min="7691" max="7691" width="3.7109375" style="2" customWidth="1"/>
    <col min="7692" max="7695" width="29" style="2" customWidth="1"/>
    <col min="7696" max="7696" width="17" style="2" customWidth="1"/>
    <col min="7697" max="7697" width="52" style="2" bestFit="1" customWidth="1"/>
    <col min="7698" max="7932" width="9" style="2"/>
    <col min="7933" max="7933" width="9.28515625" style="2" customWidth="1"/>
    <col min="7934" max="7934" width="82.28515625" style="2" customWidth="1"/>
    <col min="7935" max="7935" width="3.140625" style="2" customWidth="1"/>
    <col min="7936" max="7936" width="33.42578125" style="2" customWidth="1"/>
    <col min="7937" max="7937" width="30.42578125" style="2" customWidth="1"/>
    <col min="7938" max="7938" width="17.85546875" style="2" customWidth="1"/>
    <col min="7939" max="7939" width="23.28515625" style="2" customWidth="1"/>
    <col min="7940" max="7940" width="17" style="2" customWidth="1"/>
    <col min="7941" max="7941" width="3" style="2" customWidth="1"/>
    <col min="7942" max="7945" width="29" style="2" customWidth="1"/>
    <col min="7946" max="7946" width="17" style="2" customWidth="1"/>
    <col min="7947" max="7947" width="3.7109375" style="2" customWidth="1"/>
    <col min="7948" max="7951" width="29" style="2" customWidth="1"/>
    <col min="7952" max="7952" width="17" style="2" customWidth="1"/>
    <col min="7953" max="7953" width="52" style="2" bestFit="1" customWidth="1"/>
    <col min="7954" max="8188" width="9" style="2"/>
    <col min="8189" max="8189" width="9.28515625" style="2" customWidth="1"/>
    <col min="8190" max="8190" width="82.28515625" style="2" customWidth="1"/>
    <col min="8191" max="8191" width="3.140625" style="2" customWidth="1"/>
    <col min="8192" max="8192" width="33.42578125" style="2" customWidth="1"/>
    <col min="8193" max="8193" width="30.42578125" style="2" customWidth="1"/>
    <col min="8194" max="8194" width="17.85546875" style="2" customWidth="1"/>
    <col min="8195" max="8195" width="23.28515625" style="2" customWidth="1"/>
    <col min="8196" max="8196" width="17" style="2" customWidth="1"/>
    <col min="8197" max="8197" width="3" style="2" customWidth="1"/>
    <col min="8198" max="8201" width="29" style="2" customWidth="1"/>
    <col min="8202" max="8202" width="17" style="2" customWidth="1"/>
    <col min="8203" max="8203" width="3.7109375" style="2" customWidth="1"/>
    <col min="8204" max="8207" width="29" style="2" customWidth="1"/>
    <col min="8208" max="8208" width="17" style="2" customWidth="1"/>
    <col min="8209" max="8209" width="52" style="2" bestFit="1" customWidth="1"/>
    <col min="8210" max="8444" width="9" style="2"/>
    <col min="8445" max="8445" width="9.28515625" style="2" customWidth="1"/>
    <col min="8446" max="8446" width="82.28515625" style="2" customWidth="1"/>
    <col min="8447" max="8447" width="3.140625" style="2" customWidth="1"/>
    <col min="8448" max="8448" width="33.42578125" style="2" customWidth="1"/>
    <col min="8449" max="8449" width="30.42578125" style="2" customWidth="1"/>
    <col min="8450" max="8450" width="17.85546875" style="2" customWidth="1"/>
    <col min="8451" max="8451" width="23.28515625" style="2" customWidth="1"/>
    <col min="8452" max="8452" width="17" style="2" customWidth="1"/>
    <col min="8453" max="8453" width="3" style="2" customWidth="1"/>
    <col min="8454" max="8457" width="29" style="2" customWidth="1"/>
    <col min="8458" max="8458" width="17" style="2" customWidth="1"/>
    <col min="8459" max="8459" width="3.7109375" style="2" customWidth="1"/>
    <col min="8460" max="8463" width="29" style="2" customWidth="1"/>
    <col min="8464" max="8464" width="17" style="2" customWidth="1"/>
    <col min="8465" max="8465" width="52" style="2" bestFit="1" customWidth="1"/>
    <col min="8466" max="8700" width="9" style="2"/>
    <col min="8701" max="8701" width="9.28515625" style="2" customWidth="1"/>
    <col min="8702" max="8702" width="82.28515625" style="2" customWidth="1"/>
    <col min="8703" max="8703" width="3.140625" style="2" customWidth="1"/>
    <col min="8704" max="8704" width="33.42578125" style="2" customWidth="1"/>
    <col min="8705" max="8705" width="30.42578125" style="2" customWidth="1"/>
    <col min="8706" max="8706" width="17.85546875" style="2" customWidth="1"/>
    <col min="8707" max="8707" width="23.28515625" style="2" customWidth="1"/>
    <col min="8708" max="8708" width="17" style="2" customWidth="1"/>
    <col min="8709" max="8709" width="3" style="2" customWidth="1"/>
    <col min="8710" max="8713" width="29" style="2" customWidth="1"/>
    <col min="8714" max="8714" width="17" style="2" customWidth="1"/>
    <col min="8715" max="8715" width="3.7109375" style="2" customWidth="1"/>
    <col min="8716" max="8719" width="29" style="2" customWidth="1"/>
    <col min="8720" max="8720" width="17" style="2" customWidth="1"/>
    <col min="8721" max="8721" width="52" style="2" bestFit="1" customWidth="1"/>
    <col min="8722" max="8956" width="9" style="2"/>
    <col min="8957" max="8957" width="9.28515625" style="2" customWidth="1"/>
    <col min="8958" max="8958" width="82.28515625" style="2" customWidth="1"/>
    <col min="8959" max="8959" width="3.140625" style="2" customWidth="1"/>
    <col min="8960" max="8960" width="33.42578125" style="2" customWidth="1"/>
    <col min="8961" max="8961" width="30.42578125" style="2" customWidth="1"/>
    <col min="8962" max="8962" width="17.85546875" style="2" customWidth="1"/>
    <col min="8963" max="8963" width="23.28515625" style="2" customWidth="1"/>
    <col min="8964" max="8964" width="17" style="2" customWidth="1"/>
    <col min="8965" max="8965" width="3" style="2" customWidth="1"/>
    <col min="8966" max="8969" width="29" style="2" customWidth="1"/>
    <col min="8970" max="8970" width="17" style="2" customWidth="1"/>
    <col min="8971" max="8971" width="3.7109375" style="2" customWidth="1"/>
    <col min="8972" max="8975" width="29" style="2" customWidth="1"/>
    <col min="8976" max="8976" width="17" style="2" customWidth="1"/>
    <col min="8977" max="8977" width="52" style="2" bestFit="1" customWidth="1"/>
    <col min="8978" max="9212" width="9" style="2"/>
    <col min="9213" max="9213" width="9.28515625" style="2" customWidth="1"/>
    <col min="9214" max="9214" width="82.28515625" style="2" customWidth="1"/>
    <col min="9215" max="9215" width="3.140625" style="2" customWidth="1"/>
    <col min="9216" max="9216" width="33.42578125" style="2" customWidth="1"/>
    <col min="9217" max="9217" width="30.42578125" style="2" customWidth="1"/>
    <col min="9218" max="9218" width="17.85546875" style="2" customWidth="1"/>
    <col min="9219" max="9219" width="23.28515625" style="2" customWidth="1"/>
    <col min="9220" max="9220" width="17" style="2" customWidth="1"/>
    <col min="9221" max="9221" width="3" style="2" customWidth="1"/>
    <col min="9222" max="9225" width="29" style="2" customWidth="1"/>
    <col min="9226" max="9226" width="17" style="2" customWidth="1"/>
    <col min="9227" max="9227" width="3.7109375" style="2" customWidth="1"/>
    <col min="9228" max="9231" width="29" style="2" customWidth="1"/>
    <col min="9232" max="9232" width="17" style="2" customWidth="1"/>
    <col min="9233" max="9233" width="52" style="2" bestFit="1" customWidth="1"/>
    <col min="9234" max="9468" width="9" style="2"/>
    <col min="9469" max="9469" width="9.28515625" style="2" customWidth="1"/>
    <col min="9470" max="9470" width="82.28515625" style="2" customWidth="1"/>
    <col min="9471" max="9471" width="3.140625" style="2" customWidth="1"/>
    <col min="9472" max="9472" width="33.42578125" style="2" customWidth="1"/>
    <col min="9473" max="9473" width="30.42578125" style="2" customWidth="1"/>
    <col min="9474" max="9474" width="17.85546875" style="2" customWidth="1"/>
    <col min="9475" max="9475" width="23.28515625" style="2" customWidth="1"/>
    <col min="9476" max="9476" width="17" style="2" customWidth="1"/>
    <col min="9477" max="9477" width="3" style="2" customWidth="1"/>
    <col min="9478" max="9481" width="29" style="2" customWidth="1"/>
    <col min="9482" max="9482" width="17" style="2" customWidth="1"/>
    <col min="9483" max="9483" width="3.7109375" style="2" customWidth="1"/>
    <col min="9484" max="9487" width="29" style="2" customWidth="1"/>
    <col min="9488" max="9488" width="17" style="2" customWidth="1"/>
    <col min="9489" max="9489" width="52" style="2" bestFit="1" customWidth="1"/>
    <col min="9490" max="9724" width="9" style="2"/>
    <col min="9725" max="9725" width="9.28515625" style="2" customWidth="1"/>
    <col min="9726" max="9726" width="82.28515625" style="2" customWidth="1"/>
    <col min="9727" max="9727" width="3.140625" style="2" customWidth="1"/>
    <col min="9728" max="9728" width="33.42578125" style="2" customWidth="1"/>
    <col min="9729" max="9729" width="30.42578125" style="2" customWidth="1"/>
    <col min="9730" max="9730" width="17.85546875" style="2" customWidth="1"/>
    <col min="9731" max="9731" width="23.28515625" style="2" customWidth="1"/>
    <col min="9732" max="9732" width="17" style="2" customWidth="1"/>
    <col min="9733" max="9733" width="3" style="2" customWidth="1"/>
    <col min="9734" max="9737" width="29" style="2" customWidth="1"/>
    <col min="9738" max="9738" width="17" style="2" customWidth="1"/>
    <col min="9739" max="9739" width="3.7109375" style="2" customWidth="1"/>
    <col min="9740" max="9743" width="29" style="2" customWidth="1"/>
    <col min="9744" max="9744" width="17" style="2" customWidth="1"/>
    <col min="9745" max="9745" width="52" style="2" bestFit="1" customWidth="1"/>
    <col min="9746" max="9980" width="9" style="2"/>
    <col min="9981" max="9981" width="9.28515625" style="2" customWidth="1"/>
    <col min="9982" max="9982" width="82.28515625" style="2" customWidth="1"/>
    <col min="9983" max="9983" width="3.140625" style="2" customWidth="1"/>
    <col min="9984" max="9984" width="33.42578125" style="2" customWidth="1"/>
    <col min="9985" max="9985" width="30.42578125" style="2" customWidth="1"/>
    <col min="9986" max="9986" width="17.85546875" style="2" customWidth="1"/>
    <col min="9987" max="9987" width="23.28515625" style="2" customWidth="1"/>
    <col min="9988" max="9988" width="17" style="2" customWidth="1"/>
    <col min="9989" max="9989" width="3" style="2" customWidth="1"/>
    <col min="9990" max="9993" width="29" style="2" customWidth="1"/>
    <col min="9994" max="9994" width="17" style="2" customWidth="1"/>
    <col min="9995" max="9995" width="3.7109375" style="2" customWidth="1"/>
    <col min="9996" max="9999" width="29" style="2" customWidth="1"/>
    <col min="10000" max="10000" width="17" style="2" customWidth="1"/>
    <col min="10001" max="10001" width="52" style="2" bestFit="1" customWidth="1"/>
    <col min="10002" max="10236" width="9" style="2"/>
    <col min="10237" max="10237" width="9.28515625" style="2" customWidth="1"/>
    <col min="10238" max="10238" width="82.28515625" style="2" customWidth="1"/>
    <col min="10239" max="10239" width="3.140625" style="2" customWidth="1"/>
    <col min="10240" max="10240" width="33.42578125" style="2" customWidth="1"/>
    <col min="10241" max="10241" width="30.42578125" style="2" customWidth="1"/>
    <col min="10242" max="10242" width="17.85546875" style="2" customWidth="1"/>
    <col min="10243" max="10243" width="23.28515625" style="2" customWidth="1"/>
    <col min="10244" max="10244" width="17" style="2" customWidth="1"/>
    <col min="10245" max="10245" width="3" style="2" customWidth="1"/>
    <col min="10246" max="10249" width="29" style="2" customWidth="1"/>
    <col min="10250" max="10250" width="17" style="2" customWidth="1"/>
    <col min="10251" max="10251" width="3.7109375" style="2" customWidth="1"/>
    <col min="10252" max="10255" width="29" style="2" customWidth="1"/>
    <col min="10256" max="10256" width="17" style="2" customWidth="1"/>
    <col min="10257" max="10257" width="52" style="2" bestFit="1" customWidth="1"/>
    <col min="10258" max="10492" width="9" style="2"/>
    <col min="10493" max="10493" width="9.28515625" style="2" customWidth="1"/>
    <col min="10494" max="10494" width="82.28515625" style="2" customWidth="1"/>
    <col min="10495" max="10495" width="3.140625" style="2" customWidth="1"/>
    <col min="10496" max="10496" width="33.42578125" style="2" customWidth="1"/>
    <col min="10497" max="10497" width="30.42578125" style="2" customWidth="1"/>
    <col min="10498" max="10498" width="17.85546875" style="2" customWidth="1"/>
    <col min="10499" max="10499" width="23.28515625" style="2" customWidth="1"/>
    <col min="10500" max="10500" width="17" style="2" customWidth="1"/>
    <col min="10501" max="10501" width="3" style="2" customWidth="1"/>
    <col min="10502" max="10505" width="29" style="2" customWidth="1"/>
    <col min="10506" max="10506" width="17" style="2" customWidth="1"/>
    <col min="10507" max="10507" width="3.7109375" style="2" customWidth="1"/>
    <col min="10508" max="10511" width="29" style="2" customWidth="1"/>
    <col min="10512" max="10512" width="17" style="2" customWidth="1"/>
    <col min="10513" max="10513" width="52" style="2" bestFit="1" customWidth="1"/>
    <col min="10514" max="10748" width="9" style="2"/>
    <col min="10749" max="10749" width="9.28515625" style="2" customWidth="1"/>
    <col min="10750" max="10750" width="82.28515625" style="2" customWidth="1"/>
    <col min="10751" max="10751" width="3.140625" style="2" customWidth="1"/>
    <col min="10752" max="10752" width="33.42578125" style="2" customWidth="1"/>
    <col min="10753" max="10753" width="30.42578125" style="2" customWidth="1"/>
    <col min="10754" max="10754" width="17.85546875" style="2" customWidth="1"/>
    <col min="10755" max="10755" width="23.28515625" style="2" customWidth="1"/>
    <col min="10756" max="10756" width="17" style="2" customWidth="1"/>
    <col min="10757" max="10757" width="3" style="2" customWidth="1"/>
    <col min="10758" max="10761" width="29" style="2" customWidth="1"/>
    <col min="10762" max="10762" width="17" style="2" customWidth="1"/>
    <col min="10763" max="10763" width="3.7109375" style="2" customWidth="1"/>
    <col min="10764" max="10767" width="29" style="2" customWidth="1"/>
    <col min="10768" max="10768" width="17" style="2" customWidth="1"/>
    <col min="10769" max="10769" width="52" style="2" bestFit="1" customWidth="1"/>
    <col min="10770" max="11004" width="9" style="2"/>
    <col min="11005" max="11005" width="9.28515625" style="2" customWidth="1"/>
    <col min="11006" max="11006" width="82.28515625" style="2" customWidth="1"/>
    <col min="11007" max="11007" width="3.140625" style="2" customWidth="1"/>
    <col min="11008" max="11008" width="33.42578125" style="2" customWidth="1"/>
    <col min="11009" max="11009" width="30.42578125" style="2" customWidth="1"/>
    <col min="11010" max="11010" width="17.85546875" style="2" customWidth="1"/>
    <col min="11011" max="11011" width="23.28515625" style="2" customWidth="1"/>
    <col min="11012" max="11012" width="17" style="2" customWidth="1"/>
    <col min="11013" max="11013" width="3" style="2" customWidth="1"/>
    <col min="11014" max="11017" width="29" style="2" customWidth="1"/>
    <col min="11018" max="11018" width="17" style="2" customWidth="1"/>
    <col min="11019" max="11019" width="3.7109375" style="2" customWidth="1"/>
    <col min="11020" max="11023" width="29" style="2" customWidth="1"/>
    <col min="11024" max="11024" width="17" style="2" customWidth="1"/>
    <col min="11025" max="11025" width="52" style="2" bestFit="1" customWidth="1"/>
    <col min="11026" max="11260" width="9" style="2"/>
    <col min="11261" max="11261" width="9.28515625" style="2" customWidth="1"/>
    <col min="11262" max="11262" width="82.28515625" style="2" customWidth="1"/>
    <col min="11263" max="11263" width="3.140625" style="2" customWidth="1"/>
    <col min="11264" max="11264" width="33.42578125" style="2" customWidth="1"/>
    <col min="11265" max="11265" width="30.42578125" style="2" customWidth="1"/>
    <col min="11266" max="11266" width="17.85546875" style="2" customWidth="1"/>
    <col min="11267" max="11267" width="23.28515625" style="2" customWidth="1"/>
    <col min="11268" max="11268" width="17" style="2" customWidth="1"/>
    <col min="11269" max="11269" width="3" style="2" customWidth="1"/>
    <col min="11270" max="11273" width="29" style="2" customWidth="1"/>
    <col min="11274" max="11274" width="17" style="2" customWidth="1"/>
    <col min="11275" max="11275" width="3.7109375" style="2" customWidth="1"/>
    <col min="11276" max="11279" width="29" style="2" customWidth="1"/>
    <col min="11280" max="11280" width="17" style="2" customWidth="1"/>
    <col min="11281" max="11281" width="52" style="2" bestFit="1" customWidth="1"/>
    <col min="11282" max="11516" width="9" style="2"/>
    <col min="11517" max="11517" width="9.28515625" style="2" customWidth="1"/>
    <col min="11518" max="11518" width="82.28515625" style="2" customWidth="1"/>
    <col min="11519" max="11519" width="3.140625" style="2" customWidth="1"/>
    <col min="11520" max="11520" width="33.42578125" style="2" customWidth="1"/>
    <col min="11521" max="11521" width="30.42578125" style="2" customWidth="1"/>
    <col min="11522" max="11522" width="17.85546875" style="2" customWidth="1"/>
    <col min="11523" max="11523" width="23.28515625" style="2" customWidth="1"/>
    <col min="11524" max="11524" width="17" style="2" customWidth="1"/>
    <col min="11525" max="11525" width="3" style="2" customWidth="1"/>
    <col min="11526" max="11529" width="29" style="2" customWidth="1"/>
    <col min="11530" max="11530" width="17" style="2" customWidth="1"/>
    <col min="11531" max="11531" width="3.7109375" style="2" customWidth="1"/>
    <col min="11532" max="11535" width="29" style="2" customWidth="1"/>
    <col min="11536" max="11536" width="17" style="2" customWidth="1"/>
    <col min="11537" max="11537" width="52" style="2" bestFit="1" customWidth="1"/>
    <col min="11538" max="11772" width="9" style="2"/>
    <col min="11773" max="11773" width="9.28515625" style="2" customWidth="1"/>
    <col min="11774" max="11774" width="82.28515625" style="2" customWidth="1"/>
    <col min="11775" max="11775" width="3.140625" style="2" customWidth="1"/>
    <col min="11776" max="11776" width="33.42578125" style="2" customWidth="1"/>
    <col min="11777" max="11777" width="30.42578125" style="2" customWidth="1"/>
    <col min="11778" max="11778" width="17.85546875" style="2" customWidth="1"/>
    <col min="11779" max="11779" width="23.28515625" style="2" customWidth="1"/>
    <col min="11780" max="11780" width="17" style="2" customWidth="1"/>
    <col min="11781" max="11781" width="3" style="2" customWidth="1"/>
    <col min="11782" max="11785" width="29" style="2" customWidth="1"/>
    <col min="11786" max="11786" width="17" style="2" customWidth="1"/>
    <col min="11787" max="11787" width="3.7109375" style="2" customWidth="1"/>
    <col min="11788" max="11791" width="29" style="2" customWidth="1"/>
    <col min="11792" max="11792" width="17" style="2" customWidth="1"/>
    <col min="11793" max="11793" width="52" style="2" bestFit="1" customWidth="1"/>
    <col min="11794" max="12028" width="9" style="2"/>
    <col min="12029" max="12029" width="9.28515625" style="2" customWidth="1"/>
    <col min="12030" max="12030" width="82.28515625" style="2" customWidth="1"/>
    <col min="12031" max="12031" width="3.140625" style="2" customWidth="1"/>
    <col min="12032" max="12032" width="33.42578125" style="2" customWidth="1"/>
    <col min="12033" max="12033" width="30.42578125" style="2" customWidth="1"/>
    <col min="12034" max="12034" width="17.85546875" style="2" customWidth="1"/>
    <col min="12035" max="12035" width="23.28515625" style="2" customWidth="1"/>
    <col min="12036" max="12036" width="17" style="2" customWidth="1"/>
    <col min="12037" max="12037" width="3" style="2" customWidth="1"/>
    <col min="12038" max="12041" width="29" style="2" customWidth="1"/>
    <col min="12042" max="12042" width="17" style="2" customWidth="1"/>
    <col min="12043" max="12043" width="3.7109375" style="2" customWidth="1"/>
    <col min="12044" max="12047" width="29" style="2" customWidth="1"/>
    <col min="12048" max="12048" width="17" style="2" customWidth="1"/>
    <col min="12049" max="12049" width="52" style="2" bestFit="1" customWidth="1"/>
    <col min="12050" max="12284" width="9" style="2"/>
    <col min="12285" max="12285" width="9.28515625" style="2" customWidth="1"/>
    <col min="12286" max="12286" width="82.28515625" style="2" customWidth="1"/>
    <col min="12287" max="12287" width="3.140625" style="2" customWidth="1"/>
    <col min="12288" max="12288" width="33.42578125" style="2" customWidth="1"/>
    <col min="12289" max="12289" width="30.42578125" style="2" customWidth="1"/>
    <col min="12290" max="12290" width="17.85546875" style="2" customWidth="1"/>
    <col min="12291" max="12291" width="23.28515625" style="2" customWidth="1"/>
    <col min="12292" max="12292" width="17" style="2" customWidth="1"/>
    <col min="12293" max="12293" width="3" style="2" customWidth="1"/>
    <col min="12294" max="12297" width="29" style="2" customWidth="1"/>
    <col min="12298" max="12298" width="17" style="2" customWidth="1"/>
    <col min="12299" max="12299" width="3.7109375" style="2" customWidth="1"/>
    <col min="12300" max="12303" width="29" style="2" customWidth="1"/>
    <col min="12304" max="12304" width="17" style="2" customWidth="1"/>
    <col min="12305" max="12305" width="52" style="2" bestFit="1" customWidth="1"/>
    <col min="12306" max="12540" width="9" style="2"/>
    <col min="12541" max="12541" width="9.28515625" style="2" customWidth="1"/>
    <col min="12542" max="12542" width="82.28515625" style="2" customWidth="1"/>
    <col min="12543" max="12543" width="3.140625" style="2" customWidth="1"/>
    <col min="12544" max="12544" width="33.42578125" style="2" customWidth="1"/>
    <col min="12545" max="12545" width="30.42578125" style="2" customWidth="1"/>
    <col min="12546" max="12546" width="17.85546875" style="2" customWidth="1"/>
    <col min="12547" max="12547" width="23.28515625" style="2" customWidth="1"/>
    <col min="12548" max="12548" width="17" style="2" customWidth="1"/>
    <col min="12549" max="12549" width="3" style="2" customWidth="1"/>
    <col min="12550" max="12553" width="29" style="2" customWidth="1"/>
    <col min="12554" max="12554" width="17" style="2" customWidth="1"/>
    <col min="12555" max="12555" width="3.7109375" style="2" customWidth="1"/>
    <col min="12556" max="12559" width="29" style="2" customWidth="1"/>
    <col min="12560" max="12560" width="17" style="2" customWidth="1"/>
    <col min="12561" max="12561" width="52" style="2" bestFit="1" customWidth="1"/>
    <col min="12562" max="12796" width="9" style="2"/>
    <col min="12797" max="12797" width="9.28515625" style="2" customWidth="1"/>
    <col min="12798" max="12798" width="82.28515625" style="2" customWidth="1"/>
    <col min="12799" max="12799" width="3.140625" style="2" customWidth="1"/>
    <col min="12800" max="12800" width="33.42578125" style="2" customWidth="1"/>
    <col min="12801" max="12801" width="30.42578125" style="2" customWidth="1"/>
    <col min="12802" max="12802" width="17.85546875" style="2" customWidth="1"/>
    <col min="12803" max="12803" width="23.28515625" style="2" customWidth="1"/>
    <col min="12804" max="12804" width="17" style="2" customWidth="1"/>
    <col min="12805" max="12805" width="3" style="2" customWidth="1"/>
    <col min="12806" max="12809" width="29" style="2" customWidth="1"/>
    <col min="12810" max="12810" width="17" style="2" customWidth="1"/>
    <col min="12811" max="12811" width="3.7109375" style="2" customWidth="1"/>
    <col min="12812" max="12815" width="29" style="2" customWidth="1"/>
    <col min="12816" max="12816" width="17" style="2" customWidth="1"/>
    <col min="12817" max="12817" width="52" style="2" bestFit="1" customWidth="1"/>
    <col min="12818" max="13052" width="9" style="2"/>
    <col min="13053" max="13053" width="9.28515625" style="2" customWidth="1"/>
    <col min="13054" max="13054" width="82.28515625" style="2" customWidth="1"/>
    <col min="13055" max="13055" width="3.140625" style="2" customWidth="1"/>
    <col min="13056" max="13056" width="33.42578125" style="2" customWidth="1"/>
    <col min="13057" max="13057" width="30.42578125" style="2" customWidth="1"/>
    <col min="13058" max="13058" width="17.85546875" style="2" customWidth="1"/>
    <col min="13059" max="13059" width="23.28515625" style="2" customWidth="1"/>
    <col min="13060" max="13060" width="17" style="2" customWidth="1"/>
    <col min="13061" max="13061" width="3" style="2" customWidth="1"/>
    <col min="13062" max="13065" width="29" style="2" customWidth="1"/>
    <col min="13066" max="13066" width="17" style="2" customWidth="1"/>
    <col min="13067" max="13067" width="3.7109375" style="2" customWidth="1"/>
    <col min="13068" max="13071" width="29" style="2" customWidth="1"/>
    <col min="13072" max="13072" width="17" style="2" customWidth="1"/>
    <col min="13073" max="13073" width="52" style="2" bestFit="1" customWidth="1"/>
    <col min="13074" max="13308" width="9" style="2"/>
    <col min="13309" max="13309" width="9.28515625" style="2" customWidth="1"/>
    <col min="13310" max="13310" width="82.28515625" style="2" customWidth="1"/>
    <col min="13311" max="13311" width="3.140625" style="2" customWidth="1"/>
    <col min="13312" max="13312" width="33.42578125" style="2" customWidth="1"/>
    <col min="13313" max="13313" width="30.42578125" style="2" customWidth="1"/>
    <col min="13314" max="13314" width="17.85546875" style="2" customWidth="1"/>
    <col min="13315" max="13315" width="23.28515625" style="2" customWidth="1"/>
    <col min="13316" max="13316" width="17" style="2" customWidth="1"/>
    <col min="13317" max="13317" width="3" style="2" customWidth="1"/>
    <col min="13318" max="13321" width="29" style="2" customWidth="1"/>
    <col min="13322" max="13322" width="17" style="2" customWidth="1"/>
    <col min="13323" max="13323" width="3.7109375" style="2" customWidth="1"/>
    <col min="13324" max="13327" width="29" style="2" customWidth="1"/>
    <col min="13328" max="13328" width="17" style="2" customWidth="1"/>
    <col min="13329" max="13329" width="52" style="2" bestFit="1" customWidth="1"/>
    <col min="13330" max="13564" width="9" style="2"/>
    <col min="13565" max="13565" width="9.28515625" style="2" customWidth="1"/>
    <col min="13566" max="13566" width="82.28515625" style="2" customWidth="1"/>
    <col min="13567" max="13567" width="3.140625" style="2" customWidth="1"/>
    <col min="13568" max="13568" width="33.42578125" style="2" customWidth="1"/>
    <col min="13569" max="13569" width="30.42578125" style="2" customWidth="1"/>
    <col min="13570" max="13570" width="17.85546875" style="2" customWidth="1"/>
    <col min="13571" max="13571" width="23.28515625" style="2" customWidth="1"/>
    <col min="13572" max="13572" width="17" style="2" customWidth="1"/>
    <col min="13573" max="13573" width="3" style="2" customWidth="1"/>
    <col min="13574" max="13577" width="29" style="2" customWidth="1"/>
    <col min="13578" max="13578" width="17" style="2" customWidth="1"/>
    <col min="13579" max="13579" width="3.7109375" style="2" customWidth="1"/>
    <col min="13580" max="13583" width="29" style="2" customWidth="1"/>
    <col min="13584" max="13584" width="17" style="2" customWidth="1"/>
    <col min="13585" max="13585" width="52" style="2" bestFit="1" customWidth="1"/>
    <col min="13586" max="13820" width="9" style="2"/>
    <col min="13821" max="13821" width="9.28515625" style="2" customWidth="1"/>
    <col min="13822" max="13822" width="82.28515625" style="2" customWidth="1"/>
    <col min="13823" max="13823" width="3.140625" style="2" customWidth="1"/>
    <col min="13824" max="13824" width="33.42578125" style="2" customWidth="1"/>
    <col min="13825" max="13825" width="30.42578125" style="2" customWidth="1"/>
    <col min="13826" max="13826" width="17.85546875" style="2" customWidth="1"/>
    <col min="13827" max="13827" width="23.28515625" style="2" customWidth="1"/>
    <col min="13828" max="13828" width="17" style="2" customWidth="1"/>
    <col min="13829" max="13829" width="3" style="2" customWidth="1"/>
    <col min="13830" max="13833" width="29" style="2" customWidth="1"/>
    <col min="13834" max="13834" width="17" style="2" customWidth="1"/>
    <col min="13835" max="13835" width="3.7109375" style="2" customWidth="1"/>
    <col min="13836" max="13839" width="29" style="2" customWidth="1"/>
    <col min="13840" max="13840" width="17" style="2" customWidth="1"/>
    <col min="13841" max="13841" width="52" style="2" bestFit="1" customWidth="1"/>
    <col min="13842" max="14076" width="9" style="2"/>
    <col min="14077" max="14077" width="9.28515625" style="2" customWidth="1"/>
    <col min="14078" max="14078" width="82.28515625" style="2" customWidth="1"/>
    <col min="14079" max="14079" width="3.140625" style="2" customWidth="1"/>
    <col min="14080" max="14080" width="33.42578125" style="2" customWidth="1"/>
    <col min="14081" max="14081" width="30.42578125" style="2" customWidth="1"/>
    <col min="14082" max="14082" width="17.85546875" style="2" customWidth="1"/>
    <col min="14083" max="14083" width="23.28515625" style="2" customWidth="1"/>
    <col min="14084" max="14084" width="17" style="2" customWidth="1"/>
    <col min="14085" max="14085" width="3" style="2" customWidth="1"/>
    <col min="14086" max="14089" width="29" style="2" customWidth="1"/>
    <col min="14090" max="14090" width="17" style="2" customWidth="1"/>
    <col min="14091" max="14091" width="3.7109375" style="2" customWidth="1"/>
    <col min="14092" max="14095" width="29" style="2" customWidth="1"/>
    <col min="14096" max="14096" width="17" style="2" customWidth="1"/>
    <col min="14097" max="14097" width="52" style="2" bestFit="1" customWidth="1"/>
    <col min="14098" max="14332" width="9" style="2"/>
    <col min="14333" max="14333" width="9.28515625" style="2" customWidth="1"/>
    <col min="14334" max="14334" width="82.28515625" style="2" customWidth="1"/>
    <col min="14335" max="14335" width="3.140625" style="2" customWidth="1"/>
    <col min="14336" max="14336" width="33.42578125" style="2" customWidth="1"/>
    <col min="14337" max="14337" width="30.42578125" style="2" customWidth="1"/>
    <col min="14338" max="14338" width="17.85546875" style="2" customWidth="1"/>
    <col min="14339" max="14339" width="23.28515625" style="2" customWidth="1"/>
    <col min="14340" max="14340" width="17" style="2" customWidth="1"/>
    <col min="14341" max="14341" width="3" style="2" customWidth="1"/>
    <col min="14342" max="14345" width="29" style="2" customWidth="1"/>
    <col min="14346" max="14346" width="17" style="2" customWidth="1"/>
    <col min="14347" max="14347" width="3.7109375" style="2" customWidth="1"/>
    <col min="14348" max="14351" width="29" style="2" customWidth="1"/>
    <col min="14352" max="14352" width="17" style="2" customWidth="1"/>
    <col min="14353" max="14353" width="52" style="2" bestFit="1" customWidth="1"/>
    <col min="14354" max="14588" width="9" style="2"/>
    <col min="14589" max="14589" width="9.28515625" style="2" customWidth="1"/>
    <col min="14590" max="14590" width="82.28515625" style="2" customWidth="1"/>
    <col min="14591" max="14591" width="3.140625" style="2" customWidth="1"/>
    <col min="14592" max="14592" width="33.42578125" style="2" customWidth="1"/>
    <col min="14593" max="14593" width="30.42578125" style="2" customWidth="1"/>
    <col min="14594" max="14594" width="17.85546875" style="2" customWidth="1"/>
    <col min="14595" max="14595" width="23.28515625" style="2" customWidth="1"/>
    <col min="14596" max="14596" width="17" style="2" customWidth="1"/>
    <col min="14597" max="14597" width="3" style="2" customWidth="1"/>
    <col min="14598" max="14601" width="29" style="2" customWidth="1"/>
    <col min="14602" max="14602" width="17" style="2" customWidth="1"/>
    <col min="14603" max="14603" width="3.7109375" style="2" customWidth="1"/>
    <col min="14604" max="14607" width="29" style="2" customWidth="1"/>
    <col min="14608" max="14608" width="17" style="2" customWidth="1"/>
    <col min="14609" max="14609" width="52" style="2" bestFit="1" customWidth="1"/>
    <col min="14610" max="14844" width="9" style="2"/>
    <col min="14845" max="14845" width="9.28515625" style="2" customWidth="1"/>
    <col min="14846" max="14846" width="82.28515625" style="2" customWidth="1"/>
    <col min="14847" max="14847" width="3.140625" style="2" customWidth="1"/>
    <col min="14848" max="14848" width="33.42578125" style="2" customWidth="1"/>
    <col min="14849" max="14849" width="30.42578125" style="2" customWidth="1"/>
    <col min="14850" max="14850" width="17.85546875" style="2" customWidth="1"/>
    <col min="14851" max="14851" width="23.28515625" style="2" customWidth="1"/>
    <col min="14852" max="14852" width="17" style="2" customWidth="1"/>
    <col min="14853" max="14853" width="3" style="2" customWidth="1"/>
    <col min="14854" max="14857" width="29" style="2" customWidth="1"/>
    <col min="14858" max="14858" width="17" style="2" customWidth="1"/>
    <col min="14859" max="14859" width="3.7109375" style="2" customWidth="1"/>
    <col min="14860" max="14863" width="29" style="2" customWidth="1"/>
    <col min="14864" max="14864" width="17" style="2" customWidth="1"/>
    <col min="14865" max="14865" width="52" style="2" bestFit="1" customWidth="1"/>
    <col min="14866" max="15100" width="9" style="2"/>
    <col min="15101" max="15101" width="9.28515625" style="2" customWidth="1"/>
    <col min="15102" max="15102" width="82.28515625" style="2" customWidth="1"/>
    <col min="15103" max="15103" width="3.140625" style="2" customWidth="1"/>
    <col min="15104" max="15104" width="33.42578125" style="2" customWidth="1"/>
    <col min="15105" max="15105" width="30.42578125" style="2" customWidth="1"/>
    <col min="15106" max="15106" width="17.85546875" style="2" customWidth="1"/>
    <col min="15107" max="15107" width="23.28515625" style="2" customWidth="1"/>
    <col min="15108" max="15108" width="17" style="2" customWidth="1"/>
    <col min="15109" max="15109" width="3" style="2" customWidth="1"/>
    <col min="15110" max="15113" width="29" style="2" customWidth="1"/>
    <col min="15114" max="15114" width="17" style="2" customWidth="1"/>
    <col min="15115" max="15115" width="3.7109375" style="2" customWidth="1"/>
    <col min="15116" max="15119" width="29" style="2" customWidth="1"/>
    <col min="15120" max="15120" width="17" style="2" customWidth="1"/>
    <col min="15121" max="15121" width="52" style="2" bestFit="1" customWidth="1"/>
    <col min="15122" max="15356" width="9" style="2"/>
    <col min="15357" max="15357" width="9.28515625" style="2" customWidth="1"/>
    <col min="15358" max="15358" width="82.28515625" style="2" customWidth="1"/>
    <col min="15359" max="15359" width="3.140625" style="2" customWidth="1"/>
    <col min="15360" max="15360" width="33.42578125" style="2" customWidth="1"/>
    <col min="15361" max="15361" width="30.42578125" style="2" customWidth="1"/>
    <col min="15362" max="15362" width="17.85546875" style="2" customWidth="1"/>
    <col min="15363" max="15363" width="23.28515625" style="2" customWidth="1"/>
    <col min="15364" max="15364" width="17" style="2" customWidth="1"/>
    <col min="15365" max="15365" width="3" style="2" customWidth="1"/>
    <col min="15366" max="15369" width="29" style="2" customWidth="1"/>
    <col min="15370" max="15370" width="17" style="2" customWidth="1"/>
    <col min="15371" max="15371" width="3.7109375" style="2" customWidth="1"/>
    <col min="15372" max="15375" width="29" style="2" customWidth="1"/>
    <col min="15376" max="15376" width="17" style="2" customWidth="1"/>
    <col min="15377" max="15377" width="52" style="2" bestFit="1" customWidth="1"/>
    <col min="15378" max="15612" width="9" style="2"/>
    <col min="15613" max="15613" width="9.28515625" style="2" customWidth="1"/>
    <col min="15614" max="15614" width="82.28515625" style="2" customWidth="1"/>
    <col min="15615" max="15615" width="3.140625" style="2" customWidth="1"/>
    <col min="15616" max="15616" width="33.42578125" style="2" customWidth="1"/>
    <col min="15617" max="15617" width="30.42578125" style="2" customWidth="1"/>
    <col min="15618" max="15618" width="17.85546875" style="2" customWidth="1"/>
    <col min="15619" max="15619" width="23.28515625" style="2" customWidth="1"/>
    <col min="15620" max="15620" width="17" style="2" customWidth="1"/>
    <col min="15621" max="15621" width="3" style="2" customWidth="1"/>
    <col min="15622" max="15625" width="29" style="2" customWidth="1"/>
    <col min="15626" max="15626" width="17" style="2" customWidth="1"/>
    <col min="15627" max="15627" width="3.7109375" style="2" customWidth="1"/>
    <col min="15628" max="15631" width="29" style="2" customWidth="1"/>
    <col min="15632" max="15632" width="17" style="2" customWidth="1"/>
    <col min="15633" max="15633" width="52" style="2" bestFit="1" customWidth="1"/>
    <col min="15634" max="15868" width="9" style="2"/>
    <col min="15869" max="15869" width="9.28515625" style="2" customWidth="1"/>
    <col min="15870" max="15870" width="82.28515625" style="2" customWidth="1"/>
    <col min="15871" max="15871" width="3.140625" style="2" customWidth="1"/>
    <col min="15872" max="15872" width="33.42578125" style="2" customWidth="1"/>
    <col min="15873" max="15873" width="30.42578125" style="2" customWidth="1"/>
    <col min="15874" max="15874" width="17.85546875" style="2" customWidth="1"/>
    <col min="15875" max="15875" width="23.28515625" style="2" customWidth="1"/>
    <col min="15876" max="15876" width="17" style="2" customWidth="1"/>
    <col min="15877" max="15877" width="3" style="2" customWidth="1"/>
    <col min="15878" max="15881" width="29" style="2" customWidth="1"/>
    <col min="15882" max="15882" width="17" style="2" customWidth="1"/>
    <col min="15883" max="15883" width="3.7109375" style="2" customWidth="1"/>
    <col min="15884" max="15887" width="29" style="2" customWidth="1"/>
    <col min="15888" max="15888" width="17" style="2" customWidth="1"/>
    <col min="15889" max="15889" width="52" style="2" bestFit="1" customWidth="1"/>
    <col min="15890" max="16124" width="9" style="2"/>
    <col min="16125" max="16125" width="9.28515625" style="2" customWidth="1"/>
    <col min="16126" max="16126" width="82.28515625" style="2" customWidth="1"/>
    <col min="16127" max="16127" width="3.140625" style="2" customWidth="1"/>
    <col min="16128" max="16128" width="33.42578125" style="2" customWidth="1"/>
    <col min="16129" max="16129" width="30.42578125" style="2" customWidth="1"/>
    <col min="16130" max="16130" width="17.85546875" style="2" customWidth="1"/>
    <col min="16131" max="16131" width="23.28515625" style="2" customWidth="1"/>
    <col min="16132" max="16132" width="17" style="2" customWidth="1"/>
    <col min="16133" max="16133" width="3" style="2" customWidth="1"/>
    <col min="16134" max="16137" width="29" style="2" customWidth="1"/>
    <col min="16138" max="16138" width="17" style="2" customWidth="1"/>
    <col min="16139" max="16139" width="3.7109375" style="2" customWidth="1"/>
    <col min="16140" max="16143" width="29" style="2" customWidth="1"/>
    <col min="16144" max="16144" width="17" style="2" customWidth="1"/>
    <col min="16145" max="16145" width="52" style="2" bestFit="1" customWidth="1"/>
    <col min="16146" max="16382" width="9" style="2"/>
    <col min="16383" max="16384" width="9" style="2" customWidth="1"/>
  </cols>
  <sheetData>
    <row r="1" spans="1:31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88"/>
      <c r="Y1" s="88"/>
      <c r="Z1" s="88"/>
      <c r="AA1" s="88"/>
      <c r="AB1" s="88"/>
      <c r="AC1" s="88"/>
      <c r="AE1" s="1"/>
    </row>
    <row r="2" spans="1:31" ht="7.5" customHeight="1" x14ac:dyDescent="0.25">
      <c r="A2" s="1"/>
      <c r="B2" s="1"/>
      <c r="C2" s="1"/>
      <c r="D2" s="1"/>
      <c r="E2" s="1"/>
      <c r="F2" s="3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88"/>
      <c r="Y2" s="88"/>
      <c r="Z2" s="88"/>
      <c r="AA2" s="88"/>
      <c r="AB2" s="88"/>
      <c r="AC2" s="88"/>
      <c r="AE2" s="1"/>
    </row>
    <row r="3" spans="1:31" x14ac:dyDescent="0.25">
      <c r="A3" s="1"/>
      <c r="B3" s="1"/>
      <c r="C3" s="1"/>
      <c r="D3" s="1"/>
      <c r="E3" s="1"/>
      <c r="F3" s="3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88"/>
      <c r="Y3" s="88"/>
      <c r="Z3" s="88"/>
      <c r="AA3" s="88"/>
      <c r="AB3" s="88"/>
      <c r="AC3" s="88"/>
      <c r="AE3" s="1"/>
    </row>
    <row r="4" spans="1:31" x14ac:dyDescent="0.25">
      <c r="A4" s="1"/>
      <c r="B4" s="1"/>
      <c r="C4" s="1"/>
      <c r="D4" s="1"/>
      <c r="E4" s="1"/>
      <c r="F4" s="3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88"/>
      <c r="Y4" s="88"/>
      <c r="Z4" s="88"/>
      <c r="AA4" s="88"/>
      <c r="AB4" s="88"/>
      <c r="AC4" s="88"/>
      <c r="AE4" s="1"/>
    </row>
    <row r="5" spans="1:31" ht="61.5" customHeight="1" thickBot="1" x14ac:dyDescent="0.3">
      <c r="A5" s="1"/>
      <c r="B5" s="1"/>
      <c r="C5" s="1"/>
      <c r="D5" s="1"/>
      <c r="E5" s="1"/>
      <c r="F5" s="3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/>
      <c r="V5" s="1"/>
      <c r="W5" s="1"/>
      <c r="X5" s="88"/>
      <c r="Y5" s="88"/>
      <c r="Z5" s="88"/>
      <c r="AA5" s="88"/>
      <c r="AB5" s="88"/>
      <c r="AC5" s="88"/>
      <c r="AE5" s="1"/>
    </row>
    <row r="6" spans="1:31" ht="62.25" customHeight="1" thickTop="1" thickBot="1" x14ac:dyDescent="0.3">
      <c r="A6" s="80" t="s">
        <v>0</v>
      </c>
      <c r="B6" s="81"/>
      <c r="C6" s="4" t="s">
        <v>1</v>
      </c>
      <c r="D6" s="82">
        <v>42964</v>
      </c>
      <c r="E6" s="82"/>
      <c r="F6" s="82"/>
      <c r="G6" s="1"/>
      <c r="H6" s="1"/>
      <c r="I6" s="1"/>
      <c r="J6" s="1"/>
      <c r="K6" s="5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88"/>
      <c r="Y6" s="88"/>
      <c r="Z6" s="88"/>
      <c r="AA6" s="88"/>
      <c r="AB6" s="88"/>
      <c r="AC6" s="88"/>
      <c r="AE6" s="1"/>
    </row>
    <row r="7" spans="1:31" ht="65.25" customHeight="1" thickTop="1" thickBot="1" x14ac:dyDescent="0.3">
      <c r="A7" s="83" t="s">
        <v>29</v>
      </c>
      <c r="B7" s="84"/>
      <c r="C7" s="6">
        <v>27</v>
      </c>
      <c r="D7" s="7">
        <v>14</v>
      </c>
      <c r="E7" s="8"/>
      <c r="F7" s="9"/>
      <c r="G7" s="9"/>
      <c r="H7" s="9"/>
      <c r="I7" s="9"/>
      <c r="J7" s="9"/>
      <c r="K7" s="10"/>
      <c r="L7" s="9"/>
      <c r="M7" s="9"/>
      <c r="O7" s="9"/>
      <c r="P7" s="9"/>
      <c r="Q7" s="9"/>
      <c r="R7" s="11"/>
      <c r="S7" s="11"/>
      <c r="T7" s="12"/>
      <c r="U7" s="12"/>
      <c r="V7" s="1"/>
      <c r="W7" s="1"/>
      <c r="X7" s="88"/>
      <c r="Y7" s="88"/>
      <c r="Z7" s="88"/>
      <c r="AA7" s="88"/>
      <c r="AB7" s="88"/>
      <c r="AC7" s="88"/>
      <c r="AE7" s="1"/>
    </row>
    <row r="8" spans="1:31" ht="54.75" customHeight="1" thickTop="1" thickBot="1" x14ac:dyDescent="0.3">
      <c r="A8" s="85" t="s">
        <v>2</v>
      </c>
      <c r="B8" s="85" t="s">
        <v>3</v>
      </c>
      <c r="C8" s="75" t="s">
        <v>4</v>
      </c>
      <c r="D8" s="73"/>
      <c r="E8" s="73"/>
      <c r="F8" s="73"/>
      <c r="G8" s="74"/>
      <c r="H8" s="73" t="s">
        <v>5</v>
      </c>
      <c r="I8" s="73"/>
      <c r="J8" s="73"/>
      <c r="K8" s="73"/>
      <c r="L8" s="74"/>
      <c r="M8" s="75" t="s">
        <v>6</v>
      </c>
      <c r="N8" s="73"/>
      <c r="O8" s="73"/>
      <c r="P8" s="73"/>
      <c r="Q8" s="74"/>
      <c r="R8" s="75" t="s">
        <v>7</v>
      </c>
      <c r="S8" s="73"/>
      <c r="T8" s="73"/>
      <c r="U8" s="73"/>
      <c r="V8" s="74"/>
      <c r="W8" s="71" t="s">
        <v>30</v>
      </c>
      <c r="X8" s="87">
        <v>100000</v>
      </c>
      <c r="Y8" s="87">
        <v>10000</v>
      </c>
      <c r="Z8" s="87">
        <v>1000</v>
      </c>
      <c r="AA8" s="87">
        <v>100</v>
      </c>
      <c r="AB8" s="87">
        <v>10</v>
      </c>
      <c r="AC8" s="87">
        <v>1</v>
      </c>
      <c r="AE8" s="71"/>
    </row>
    <row r="9" spans="1:31" ht="55.5" customHeight="1" thickTop="1" thickBot="1" x14ac:dyDescent="0.3">
      <c r="A9" s="86"/>
      <c r="B9" s="86"/>
      <c r="C9" s="13" t="s">
        <v>8</v>
      </c>
      <c r="D9" s="14" t="s">
        <v>9</v>
      </c>
      <c r="E9" s="14" t="s">
        <v>10</v>
      </c>
      <c r="F9" s="15" t="s">
        <v>11</v>
      </c>
      <c r="G9" s="16" t="s">
        <v>31</v>
      </c>
      <c r="H9" s="17" t="s">
        <v>8</v>
      </c>
      <c r="I9" s="14" t="s">
        <v>9</v>
      </c>
      <c r="J9" s="14" t="s">
        <v>10</v>
      </c>
      <c r="K9" s="15" t="s">
        <v>11</v>
      </c>
      <c r="L9" s="18" t="s">
        <v>32</v>
      </c>
      <c r="M9" s="17" t="s">
        <v>8</v>
      </c>
      <c r="N9" s="14" t="s">
        <v>9</v>
      </c>
      <c r="O9" s="14" t="s">
        <v>10</v>
      </c>
      <c r="P9" s="15" t="s">
        <v>11</v>
      </c>
      <c r="Q9" s="18" t="s">
        <v>33</v>
      </c>
      <c r="R9" s="17" t="s">
        <v>8</v>
      </c>
      <c r="S9" s="14" t="s">
        <v>9</v>
      </c>
      <c r="T9" s="14" t="s">
        <v>10</v>
      </c>
      <c r="U9" s="15" t="s">
        <v>11</v>
      </c>
      <c r="V9" s="18" t="s">
        <v>34</v>
      </c>
      <c r="W9" s="72"/>
      <c r="X9" s="87">
        <v>1</v>
      </c>
      <c r="Y9" s="87">
        <v>2</v>
      </c>
      <c r="Z9" s="87">
        <v>3</v>
      </c>
      <c r="AA9" s="87">
        <v>4</v>
      </c>
      <c r="AB9" s="87">
        <v>5</v>
      </c>
      <c r="AC9" s="87">
        <v>6</v>
      </c>
      <c r="AE9" s="72"/>
    </row>
    <row r="10" spans="1:31" ht="56.25" customHeight="1" thickTop="1" x14ac:dyDescent="0.25">
      <c r="A10" s="19">
        <v>1</v>
      </c>
      <c r="B10" s="20" t="s">
        <v>12</v>
      </c>
      <c r="C10" s="21">
        <v>300000</v>
      </c>
      <c r="D10" s="22">
        <v>216498.99322999999</v>
      </c>
      <c r="E10" s="23">
        <v>0.72166331076666668</v>
      </c>
      <c r="F10" s="24">
        <v>6423.1543669230778</v>
      </c>
      <c r="G10" s="25">
        <v>3</v>
      </c>
      <c r="H10" s="26">
        <v>400</v>
      </c>
      <c r="I10" s="22">
        <v>97</v>
      </c>
      <c r="J10" s="23">
        <v>0.24249999999999999</v>
      </c>
      <c r="K10" s="24">
        <v>23.307692307692307</v>
      </c>
      <c r="L10" s="25">
        <v>1</v>
      </c>
      <c r="M10" s="26">
        <v>1000</v>
      </c>
      <c r="N10" s="22">
        <v>423</v>
      </c>
      <c r="O10" s="23">
        <v>0.42299999999999999</v>
      </c>
      <c r="P10" s="24">
        <v>44.384615384615387</v>
      </c>
      <c r="Q10" s="25">
        <v>2</v>
      </c>
      <c r="R10" s="26">
        <v>200</v>
      </c>
      <c r="S10" s="22">
        <v>66</v>
      </c>
      <c r="T10" s="23">
        <v>0.33</v>
      </c>
      <c r="U10" s="24">
        <v>10.307692307692308</v>
      </c>
      <c r="V10" s="25">
        <v>1</v>
      </c>
      <c r="W10" s="25">
        <v>3</v>
      </c>
      <c r="X10" s="88">
        <f>100*SUM(IF($G10=X$9,$E10,0),IF($L10=X$9,$J10,0),IF($Q10=X$9,$O10,0),IF($V10=X$9,$T10,0))</f>
        <v>57.25</v>
      </c>
      <c r="Y10" s="88">
        <f t="shared" ref="Y10:AC15" si="0">100*SUM(IF($G10=Y$9,$E10,0),IF($L10=Y$9,$J10,0),IF($Q10=Y$9,$O10,0),IF($V10=Y$9,$T10,0))</f>
        <v>42.3</v>
      </c>
      <c r="Z10" s="88">
        <f t="shared" si="0"/>
        <v>72.166331076666665</v>
      </c>
      <c r="AA10" s="88">
        <f t="shared" si="0"/>
        <v>0</v>
      </c>
      <c r="AB10" s="88">
        <f t="shared" si="0"/>
        <v>0</v>
      </c>
      <c r="AC10" s="88">
        <f t="shared" si="0"/>
        <v>0</v>
      </c>
      <c r="AD10" s="92">
        <f>SUMPRODUCT(($X10:$AC10)*($X$8:$AC$8))</f>
        <v>6220166.3310766667</v>
      </c>
      <c r="AE10" s="25">
        <f>RANK(AD10,$AD$10:$AD$24)</f>
        <v>4</v>
      </c>
    </row>
    <row r="11" spans="1:31" ht="56.25" customHeight="1" x14ac:dyDescent="0.25">
      <c r="A11" s="27">
        <v>2</v>
      </c>
      <c r="B11" s="28" t="s">
        <v>13</v>
      </c>
      <c r="C11" s="29">
        <v>300000</v>
      </c>
      <c r="D11" s="30">
        <v>259278.05817999999</v>
      </c>
      <c r="E11" s="31">
        <v>0.86426019393333331</v>
      </c>
      <c r="F11" s="32">
        <v>3132.4570630769235</v>
      </c>
      <c r="G11" s="25">
        <v>1</v>
      </c>
      <c r="H11" s="26">
        <v>400</v>
      </c>
      <c r="I11" s="33">
        <v>92</v>
      </c>
      <c r="J11" s="31">
        <v>0.23</v>
      </c>
      <c r="K11" s="32">
        <v>23.692307692307693</v>
      </c>
      <c r="L11" s="25">
        <v>2</v>
      </c>
      <c r="M11" s="34">
        <v>1000</v>
      </c>
      <c r="N11" s="30">
        <v>487</v>
      </c>
      <c r="O11" s="31">
        <v>0.48699999999999999</v>
      </c>
      <c r="P11" s="32">
        <v>39.46153846153846</v>
      </c>
      <c r="Q11" s="25">
        <v>1</v>
      </c>
      <c r="R11" s="26">
        <v>200</v>
      </c>
      <c r="S11" s="35">
        <v>53</v>
      </c>
      <c r="T11" s="31">
        <v>0.26500000000000001</v>
      </c>
      <c r="U11" s="32">
        <v>11.307692307692308</v>
      </c>
      <c r="V11" s="25">
        <v>2</v>
      </c>
      <c r="W11" s="25">
        <v>1</v>
      </c>
      <c r="X11" s="88">
        <f t="shared" ref="X11:X15" si="1">100*SUM(IF($G11=X$9,$E11,0),IF($L11=X$9,$J11,0),IF($Q11=X$9,$O11,0),IF($V11=X$9,$T11,0))</f>
        <v>135.12601939333334</v>
      </c>
      <c r="Y11" s="88">
        <f t="shared" si="0"/>
        <v>49.5</v>
      </c>
      <c r="Z11" s="88">
        <f t="shared" si="0"/>
        <v>0</v>
      </c>
      <c r="AA11" s="88">
        <f t="shared" si="0"/>
        <v>0</v>
      </c>
      <c r="AB11" s="88">
        <f t="shared" si="0"/>
        <v>0</v>
      </c>
      <c r="AC11" s="88">
        <f t="shared" si="0"/>
        <v>0</v>
      </c>
      <c r="AD11" s="92">
        <f t="shared" ref="AD11:AD24" si="2">SUMPRODUCT(($X11:$AC11)*($X$8:$AC$8))</f>
        <v>14007601.939333335</v>
      </c>
      <c r="AE11" s="25">
        <f>RANK(AD11,$AD$10:$AD$24)</f>
        <v>1</v>
      </c>
    </row>
    <row r="12" spans="1:31" ht="56.25" customHeight="1" x14ac:dyDescent="0.25">
      <c r="A12" s="27">
        <v>3</v>
      </c>
      <c r="B12" s="28" t="s">
        <v>14</v>
      </c>
      <c r="C12" s="29">
        <v>250000</v>
      </c>
      <c r="D12" s="30">
        <v>184547.39604999963</v>
      </c>
      <c r="E12" s="31">
        <v>0.73818958419999858</v>
      </c>
      <c r="F12" s="32">
        <v>5034.8156884615664</v>
      </c>
      <c r="G12" s="25">
        <v>2</v>
      </c>
      <c r="H12" s="26">
        <v>400</v>
      </c>
      <c r="I12" s="33">
        <v>60</v>
      </c>
      <c r="J12" s="31">
        <v>0.15</v>
      </c>
      <c r="K12" s="32">
        <v>26.153846153846153</v>
      </c>
      <c r="L12" s="25">
        <v>6</v>
      </c>
      <c r="M12" s="34">
        <v>1000</v>
      </c>
      <c r="N12" s="30">
        <v>342</v>
      </c>
      <c r="O12" s="31">
        <v>0.34200000000000003</v>
      </c>
      <c r="P12" s="32">
        <v>50.615384615384613</v>
      </c>
      <c r="Q12" s="25">
        <v>5</v>
      </c>
      <c r="R12" s="26">
        <v>200</v>
      </c>
      <c r="S12" s="35">
        <v>53</v>
      </c>
      <c r="T12" s="31">
        <v>0.26500000000000001</v>
      </c>
      <c r="U12" s="32">
        <v>11.307692307692308</v>
      </c>
      <c r="V12" s="25">
        <v>2</v>
      </c>
      <c r="W12" s="25">
        <v>8</v>
      </c>
      <c r="X12" s="88">
        <f t="shared" si="1"/>
        <v>0</v>
      </c>
      <c r="Y12" s="88">
        <f t="shared" si="0"/>
        <v>100.31895841999984</v>
      </c>
      <c r="Z12" s="88">
        <f t="shared" si="0"/>
        <v>0</v>
      </c>
      <c r="AA12" s="88">
        <f t="shared" si="0"/>
        <v>0</v>
      </c>
      <c r="AB12" s="88">
        <f t="shared" si="0"/>
        <v>34.200000000000003</v>
      </c>
      <c r="AC12" s="88">
        <f t="shared" si="0"/>
        <v>15</v>
      </c>
      <c r="AD12" s="92">
        <f t="shared" si="2"/>
        <v>1003546.5841999984</v>
      </c>
      <c r="AE12" s="25">
        <f>RANK(AD12,$AD$10:$AD$24)</f>
        <v>8</v>
      </c>
    </row>
    <row r="13" spans="1:31" ht="56.25" customHeight="1" x14ac:dyDescent="0.25">
      <c r="A13" s="27">
        <v>4</v>
      </c>
      <c r="B13" s="28" t="s">
        <v>15</v>
      </c>
      <c r="C13" s="29">
        <v>250000</v>
      </c>
      <c r="D13" s="30">
        <v>144586.84153000018</v>
      </c>
      <c r="E13" s="31">
        <v>0.57834736612000071</v>
      </c>
      <c r="F13" s="32">
        <v>8108.7044976922934</v>
      </c>
      <c r="G13" s="25">
        <v>4</v>
      </c>
      <c r="H13" s="26">
        <v>400</v>
      </c>
      <c r="I13" s="33">
        <v>61</v>
      </c>
      <c r="J13" s="31">
        <v>0.1525</v>
      </c>
      <c r="K13" s="32">
        <v>26.076923076923077</v>
      </c>
      <c r="L13" s="25">
        <v>5</v>
      </c>
      <c r="M13" s="34">
        <v>1000</v>
      </c>
      <c r="N13" s="30">
        <v>240</v>
      </c>
      <c r="O13" s="31">
        <v>0.24</v>
      </c>
      <c r="P13" s="32">
        <v>58.46153846153846</v>
      </c>
      <c r="Q13" s="25">
        <v>6</v>
      </c>
      <c r="R13" s="26">
        <v>200</v>
      </c>
      <c r="S13" s="35">
        <v>39</v>
      </c>
      <c r="T13" s="31">
        <v>0.19500000000000001</v>
      </c>
      <c r="U13" s="32">
        <v>12.384615384615385</v>
      </c>
      <c r="V13" s="25">
        <v>4</v>
      </c>
      <c r="W13" s="25">
        <v>9</v>
      </c>
      <c r="X13" s="88">
        <f t="shared" si="1"/>
        <v>0</v>
      </c>
      <c r="Y13" s="88">
        <f t="shared" si="0"/>
        <v>0</v>
      </c>
      <c r="Z13" s="88">
        <f t="shared" si="0"/>
        <v>0</v>
      </c>
      <c r="AA13" s="88">
        <f t="shared" si="0"/>
        <v>77.334736612000071</v>
      </c>
      <c r="AB13" s="88">
        <f t="shared" si="0"/>
        <v>15.25</v>
      </c>
      <c r="AC13" s="88">
        <f t="shared" si="0"/>
        <v>24</v>
      </c>
      <c r="AD13" s="92">
        <f t="shared" si="2"/>
        <v>7909.973661200007</v>
      </c>
      <c r="AE13" s="25">
        <f>RANK(AD13,$AD$10:$AD$24)</f>
        <v>13</v>
      </c>
    </row>
    <row r="14" spans="1:31" ht="56.25" customHeight="1" x14ac:dyDescent="0.25">
      <c r="A14" s="27">
        <v>5</v>
      </c>
      <c r="B14" s="28" t="s">
        <v>16</v>
      </c>
      <c r="C14" s="29">
        <v>200000</v>
      </c>
      <c r="D14" s="30">
        <v>96917.456339999975</v>
      </c>
      <c r="E14" s="31">
        <v>0.48458728169999987</v>
      </c>
      <c r="F14" s="32">
        <v>7929.4264353846174</v>
      </c>
      <c r="G14" s="25">
        <v>6</v>
      </c>
      <c r="H14" s="26">
        <v>400</v>
      </c>
      <c r="I14" s="33">
        <v>87</v>
      </c>
      <c r="J14" s="31">
        <v>0.2175</v>
      </c>
      <c r="K14" s="32">
        <v>24.076923076923077</v>
      </c>
      <c r="L14" s="25">
        <v>3</v>
      </c>
      <c r="M14" s="34">
        <v>1000</v>
      </c>
      <c r="N14" s="30">
        <v>357</v>
      </c>
      <c r="O14" s="31">
        <v>0.35699999999999998</v>
      </c>
      <c r="P14" s="32">
        <v>49.46153846153846</v>
      </c>
      <c r="Q14" s="25">
        <v>4</v>
      </c>
      <c r="R14" s="26">
        <v>200</v>
      </c>
      <c r="S14" s="35">
        <v>36</v>
      </c>
      <c r="T14" s="31">
        <v>0.18</v>
      </c>
      <c r="U14" s="32">
        <v>12.615384615384615</v>
      </c>
      <c r="V14" s="25">
        <v>5</v>
      </c>
      <c r="W14" s="25">
        <v>11</v>
      </c>
      <c r="X14" s="88">
        <f t="shared" si="1"/>
        <v>0</v>
      </c>
      <c r="Y14" s="88">
        <f t="shared" si="0"/>
        <v>0</v>
      </c>
      <c r="Z14" s="88">
        <f t="shared" si="0"/>
        <v>21.75</v>
      </c>
      <c r="AA14" s="88">
        <f t="shared" si="0"/>
        <v>35.699999999999996</v>
      </c>
      <c r="AB14" s="88">
        <f t="shared" si="0"/>
        <v>18</v>
      </c>
      <c r="AC14" s="88">
        <f t="shared" si="0"/>
        <v>48.458728169999986</v>
      </c>
      <c r="AD14" s="92">
        <f t="shared" si="2"/>
        <v>25548.458728170001</v>
      </c>
      <c r="AE14" s="25">
        <f>RANK(AD14,$AD$10:$AD$24)</f>
        <v>12</v>
      </c>
    </row>
    <row r="15" spans="1:31" ht="56.25" customHeight="1" thickBot="1" x14ac:dyDescent="0.3">
      <c r="A15" s="36">
        <v>6</v>
      </c>
      <c r="B15" s="37" t="s">
        <v>17</v>
      </c>
      <c r="C15" s="38">
        <v>200000</v>
      </c>
      <c r="D15" s="39">
        <v>109674.06707999975</v>
      </c>
      <c r="E15" s="40">
        <v>0.54837033539999869</v>
      </c>
      <c r="F15" s="41">
        <v>6948.148686153866</v>
      </c>
      <c r="G15" s="25">
        <v>5</v>
      </c>
      <c r="H15" s="42">
        <v>400</v>
      </c>
      <c r="I15" s="43">
        <v>87</v>
      </c>
      <c r="J15" s="40">
        <v>0.2175</v>
      </c>
      <c r="K15" s="41">
        <v>24.076923076923077</v>
      </c>
      <c r="L15" s="25">
        <v>3</v>
      </c>
      <c r="M15" s="44">
        <v>1000</v>
      </c>
      <c r="N15" s="39">
        <v>417</v>
      </c>
      <c r="O15" s="40">
        <v>0.41699999999999998</v>
      </c>
      <c r="P15" s="41">
        <v>44.846153846153847</v>
      </c>
      <c r="Q15" s="25">
        <v>3</v>
      </c>
      <c r="R15" s="42">
        <v>200</v>
      </c>
      <c r="S15" s="45">
        <v>34</v>
      </c>
      <c r="T15" s="40">
        <v>0.17</v>
      </c>
      <c r="U15" s="41">
        <v>12.76923076923077</v>
      </c>
      <c r="V15" s="25">
        <v>6</v>
      </c>
      <c r="W15" s="25">
        <v>10</v>
      </c>
      <c r="X15" s="88">
        <f t="shared" si="1"/>
        <v>0</v>
      </c>
      <c r="Y15" s="88">
        <f t="shared" si="0"/>
        <v>0</v>
      </c>
      <c r="Z15" s="88">
        <f t="shared" si="0"/>
        <v>63.449999999999996</v>
      </c>
      <c r="AA15" s="88">
        <f t="shared" si="0"/>
        <v>0</v>
      </c>
      <c r="AB15" s="88">
        <f t="shared" si="0"/>
        <v>54.837033539999865</v>
      </c>
      <c r="AC15" s="88">
        <f t="shared" si="0"/>
        <v>17</v>
      </c>
      <c r="AD15" s="92">
        <f t="shared" si="2"/>
        <v>64015.370335399988</v>
      </c>
      <c r="AE15" s="25">
        <f>RANK(AD15,$AD$10:$AD$24)</f>
        <v>10</v>
      </c>
    </row>
    <row r="16" spans="1:31" ht="69.75" customHeight="1" thickTop="1" thickBot="1" x14ac:dyDescent="0.3">
      <c r="A16" s="76" t="s">
        <v>18</v>
      </c>
      <c r="B16" s="77"/>
      <c r="C16" s="46">
        <v>1500000</v>
      </c>
      <c r="D16" s="46">
        <v>1011502.8124099995</v>
      </c>
      <c r="E16" s="47">
        <v>0.67433520827333304</v>
      </c>
      <c r="F16" s="48">
        <v>37576.706737692344</v>
      </c>
      <c r="G16" s="49"/>
      <c r="H16" s="50">
        <v>2400</v>
      </c>
      <c r="I16" s="50">
        <v>484</v>
      </c>
      <c r="J16" s="47">
        <v>0.20166666666666666</v>
      </c>
      <c r="K16" s="48">
        <v>147.38461538461539</v>
      </c>
      <c r="L16" s="49"/>
      <c r="M16" s="50">
        <v>6000</v>
      </c>
      <c r="N16" s="50">
        <v>2266</v>
      </c>
      <c r="O16" s="47">
        <v>0.37766666666666665</v>
      </c>
      <c r="P16" s="48">
        <v>287.23076923076923</v>
      </c>
      <c r="Q16" s="49"/>
      <c r="R16" s="50">
        <v>1200</v>
      </c>
      <c r="S16" s="50">
        <v>281</v>
      </c>
      <c r="T16" s="47">
        <v>0.23416666666666666</v>
      </c>
      <c r="U16" s="48">
        <v>70.692307692307693</v>
      </c>
      <c r="V16" s="51"/>
      <c r="W16" s="51"/>
      <c r="X16" s="88"/>
      <c r="Y16" s="88"/>
      <c r="Z16" s="88"/>
      <c r="AA16" s="88"/>
      <c r="AB16" s="88"/>
      <c r="AC16" s="88"/>
      <c r="AD16" s="92"/>
      <c r="AE16" s="51"/>
    </row>
    <row r="17" spans="1:31" ht="56.25" customHeight="1" thickTop="1" x14ac:dyDescent="0.25">
      <c r="A17" s="52">
        <v>7</v>
      </c>
      <c r="B17" s="53" t="s">
        <v>19</v>
      </c>
      <c r="C17" s="54">
        <v>60000</v>
      </c>
      <c r="D17" s="55">
        <v>21827.58614000001</v>
      </c>
      <c r="E17" s="23">
        <v>0.36379310233333351</v>
      </c>
      <c r="F17" s="24">
        <v>2936.3395276923065</v>
      </c>
      <c r="G17" s="25">
        <v>3</v>
      </c>
      <c r="H17" s="26">
        <v>300</v>
      </c>
      <c r="I17" s="56">
        <v>28</v>
      </c>
      <c r="J17" s="23">
        <v>9.3333333333333338E-2</v>
      </c>
      <c r="K17" s="24">
        <v>20.923076923076923</v>
      </c>
      <c r="L17" s="25">
        <v>3</v>
      </c>
      <c r="M17" s="26">
        <v>200</v>
      </c>
      <c r="N17" s="55">
        <v>97</v>
      </c>
      <c r="O17" s="23">
        <v>0.48499999999999999</v>
      </c>
      <c r="P17" s="24">
        <v>7.9230769230769234</v>
      </c>
      <c r="Q17" s="25">
        <v>1</v>
      </c>
      <c r="R17" s="26">
        <v>100</v>
      </c>
      <c r="S17" s="57">
        <v>41</v>
      </c>
      <c r="T17" s="23">
        <v>0.41</v>
      </c>
      <c r="U17" s="24">
        <v>4.5384615384615383</v>
      </c>
      <c r="V17" s="25">
        <v>2</v>
      </c>
      <c r="W17" s="25">
        <v>6</v>
      </c>
      <c r="X17" s="88">
        <f>100*SUM(IF($G17=X$9,$E17,0),IF($L17=X$9,$J17,0),IF($Q17=X$9,$O17,0),IF($V17=X$9,$T17,0))</f>
        <v>48.5</v>
      </c>
      <c r="Y17" s="88">
        <f>100*SUM(IF($G17=Y$9,$E17,0),IF($L17=Y$9,$J17,0),IF($Q17=Y$9,$O17,0),IF($V17=Y$9,$T17,0))</f>
        <v>41</v>
      </c>
      <c r="Z17" s="88">
        <f>100*SUM(IF($G17=Z$9,$E17,0),IF($L17=Z$9,$J17,0),IF($Q17=Z$9,$O17,0),IF($V17=Z$9,$T17,0))</f>
        <v>45.712643566666685</v>
      </c>
      <c r="AA17" s="88">
        <f>100*SUM(IF($G17=AA$9,$E17,0),IF($L17=AA$9,$J17,0),IF($Q17=AA$9,$O17,0),IF($V17=AA$9,$T17,0))</f>
        <v>0</v>
      </c>
      <c r="AB17" s="88">
        <f>100*SUM(IF($G17=AB$9,$E17,0),IF($L17=AB$9,$J17,0),IF($Q17=AB$9,$O17,0),IF($V17=AB$9,$T17,0))</f>
        <v>0</v>
      </c>
      <c r="AC17" s="88">
        <f>100*SUM(IF($G17=AC$9,$E17,0),IF($L17=AC$9,$J17,0),IF($Q17=AC$9,$O17,0),IF($V17=AC$9,$T17,0))</f>
        <v>0</v>
      </c>
      <c r="AD17" s="92">
        <f t="shared" si="2"/>
        <v>5305712.6435666671</v>
      </c>
      <c r="AE17" s="25">
        <f>RANK(AD17,$AD$10:$AD$24)</f>
        <v>5</v>
      </c>
    </row>
    <row r="18" spans="1:31" ht="56.25" customHeight="1" x14ac:dyDescent="0.25">
      <c r="A18" s="27">
        <v>8</v>
      </c>
      <c r="B18" s="28" t="s">
        <v>20</v>
      </c>
      <c r="C18" s="29">
        <v>60000</v>
      </c>
      <c r="D18" s="30">
        <v>13256.50733</v>
      </c>
      <c r="E18" s="31">
        <v>0.22094178883333335</v>
      </c>
      <c r="F18" s="32">
        <v>3595.6532823076923</v>
      </c>
      <c r="G18" s="25">
        <v>4</v>
      </c>
      <c r="H18" s="26">
        <v>250</v>
      </c>
      <c r="I18" s="33">
        <v>36</v>
      </c>
      <c r="J18" s="31">
        <v>0.14399999999999999</v>
      </c>
      <c r="K18" s="32">
        <v>16.46153846153846</v>
      </c>
      <c r="L18" s="25">
        <v>2</v>
      </c>
      <c r="M18" s="34">
        <v>200</v>
      </c>
      <c r="N18" s="30">
        <v>70</v>
      </c>
      <c r="O18" s="31">
        <v>0.35</v>
      </c>
      <c r="P18" s="32">
        <v>10</v>
      </c>
      <c r="Q18" s="25">
        <v>4</v>
      </c>
      <c r="R18" s="26">
        <v>100</v>
      </c>
      <c r="S18" s="35">
        <v>32</v>
      </c>
      <c r="T18" s="31">
        <v>0.32</v>
      </c>
      <c r="U18" s="32">
        <v>5.2307692307692308</v>
      </c>
      <c r="V18" s="25">
        <v>3</v>
      </c>
      <c r="W18" s="25">
        <v>13</v>
      </c>
      <c r="X18" s="88">
        <f>100*SUM(IF($G18=X$9,$E18,0),IF($L18=X$9,$J18,0),IF($Q18=X$9,$O18,0),IF($V18=X$9,$T18,0))</f>
        <v>0</v>
      </c>
      <c r="Y18" s="88">
        <f>100*SUM(IF($G18=Y$9,$E18,0),IF($L18=Y$9,$J18,0),IF($Q18=Y$9,$O18,0),IF($V18=Y$9,$T18,0))</f>
        <v>14.399999999999999</v>
      </c>
      <c r="Z18" s="88">
        <f>100*SUM(IF($G18=Z$9,$E18,0),IF($L18=Z$9,$J18,0),IF($Q18=Z$9,$O18,0),IF($V18=Z$9,$T18,0))</f>
        <v>32</v>
      </c>
      <c r="AA18" s="88">
        <f>100*SUM(IF($G18=AA$9,$E18,0),IF($L18=AA$9,$J18,0),IF($Q18=AA$9,$O18,0),IF($V18=AA$9,$T18,0))</f>
        <v>57.094178883333335</v>
      </c>
      <c r="AB18" s="88">
        <f>100*SUM(IF($G18=AB$9,$E18,0),IF($L18=AB$9,$J18,0),IF($Q18=AB$9,$O18,0),IF($V18=AB$9,$T18,0))</f>
        <v>0</v>
      </c>
      <c r="AC18" s="88">
        <f>100*SUM(IF($G18=AC$9,$E18,0),IF($L18=AC$9,$J18,0),IF($Q18=AC$9,$O18,0),IF($V18=AC$9,$T18,0))</f>
        <v>0</v>
      </c>
      <c r="AD18" s="92">
        <f t="shared" si="2"/>
        <v>181709.41788833332</v>
      </c>
      <c r="AE18" s="25">
        <f>RANK(AD18,$AD$10:$AD$24)</f>
        <v>9</v>
      </c>
    </row>
    <row r="19" spans="1:31" ht="56.25" customHeight="1" x14ac:dyDescent="0.25">
      <c r="A19" s="27">
        <v>9</v>
      </c>
      <c r="B19" s="28" t="s">
        <v>21</v>
      </c>
      <c r="C19" s="29">
        <v>60000</v>
      </c>
      <c r="D19" s="30">
        <v>25052.351879999991</v>
      </c>
      <c r="E19" s="31">
        <v>0.41753919799999983</v>
      </c>
      <c r="F19" s="32">
        <v>2688.2806246153855</v>
      </c>
      <c r="G19" s="25">
        <v>2</v>
      </c>
      <c r="H19" s="26">
        <v>400</v>
      </c>
      <c r="I19" s="33">
        <v>59</v>
      </c>
      <c r="J19" s="31">
        <v>0.14749999999999999</v>
      </c>
      <c r="K19" s="32">
        <v>26.23076923076923</v>
      </c>
      <c r="L19" s="25">
        <v>1</v>
      </c>
      <c r="M19" s="34">
        <v>200</v>
      </c>
      <c r="N19" s="30">
        <v>87</v>
      </c>
      <c r="O19" s="31">
        <v>0.435</v>
      </c>
      <c r="P19" s="32">
        <v>8.6923076923076916</v>
      </c>
      <c r="Q19" s="25">
        <v>3</v>
      </c>
      <c r="R19" s="26">
        <v>100</v>
      </c>
      <c r="S19" s="35">
        <v>57</v>
      </c>
      <c r="T19" s="31">
        <v>0.56999999999999995</v>
      </c>
      <c r="U19" s="32">
        <v>3.3076923076923075</v>
      </c>
      <c r="V19" s="25">
        <v>1</v>
      </c>
      <c r="W19" s="25">
        <v>2</v>
      </c>
      <c r="X19" s="88">
        <f>100*SUM(IF($G19=X$9,$E19,0),IF($L19=X$9,$J19,0),IF($Q19=X$9,$O19,0),IF($V19=X$9,$T19,0))</f>
        <v>71.749999999999986</v>
      </c>
      <c r="Y19" s="88">
        <f>100*SUM(IF($G19=Y$9,$E19,0),IF($L19=Y$9,$J19,0),IF($Q19=Y$9,$O19,0),IF($V19=Y$9,$T19,0))</f>
        <v>41.753919799999984</v>
      </c>
      <c r="Z19" s="88">
        <f>100*SUM(IF($G19=Z$9,$E19,0),IF($L19=Z$9,$J19,0),IF($Q19=Z$9,$O19,0),IF($V19=Z$9,$T19,0))</f>
        <v>43.5</v>
      </c>
      <c r="AA19" s="88">
        <f>100*SUM(IF($G19=AA$9,$E19,0),IF($L19=AA$9,$J19,0),IF($Q19=AA$9,$O19,0),IF($V19=AA$9,$T19,0))</f>
        <v>0</v>
      </c>
      <c r="AB19" s="88">
        <f>100*SUM(IF($G19=AB$9,$E19,0),IF($L19=AB$9,$J19,0),IF($Q19=AB$9,$O19,0),IF($V19=AB$9,$T19,0))</f>
        <v>0</v>
      </c>
      <c r="AC19" s="88">
        <f>100*SUM(IF($G19=AC$9,$E19,0),IF($L19=AC$9,$J19,0),IF($Q19=AC$9,$O19,0),IF($V19=AC$9,$T19,0))</f>
        <v>0</v>
      </c>
      <c r="AD19" s="92">
        <f t="shared" si="2"/>
        <v>7636039.197999998</v>
      </c>
      <c r="AE19" s="25">
        <f>RANK(AD19,$AD$10:$AD$24)</f>
        <v>3</v>
      </c>
    </row>
    <row r="20" spans="1:31" ht="56.25" customHeight="1" thickBot="1" x14ac:dyDescent="0.3">
      <c r="A20" s="27">
        <v>10</v>
      </c>
      <c r="B20" s="28" t="s">
        <v>22</v>
      </c>
      <c r="C20" s="29">
        <v>60000</v>
      </c>
      <c r="D20" s="30">
        <v>28154.825920000003</v>
      </c>
      <c r="E20" s="40">
        <v>0.4692470986666667</v>
      </c>
      <c r="F20" s="32">
        <v>2449.628775384615</v>
      </c>
      <c r="G20" s="25">
        <v>1</v>
      </c>
      <c r="H20" s="26">
        <v>300</v>
      </c>
      <c r="I20" s="33">
        <v>24</v>
      </c>
      <c r="J20" s="31">
        <v>0.08</v>
      </c>
      <c r="K20" s="32">
        <v>21.23076923076923</v>
      </c>
      <c r="L20" s="25">
        <v>4</v>
      </c>
      <c r="M20" s="34">
        <v>200</v>
      </c>
      <c r="N20" s="30">
        <v>95</v>
      </c>
      <c r="O20" s="31">
        <v>0.47499999999999998</v>
      </c>
      <c r="P20" s="32">
        <v>8.0769230769230766</v>
      </c>
      <c r="Q20" s="25">
        <v>2</v>
      </c>
      <c r="R20" s="26">
        <v>100</v>
      </c>
      <c r="S20" s="35">
        <v>21</v>
      </c>
      <c r="T20" s="31">
        <v>0.21</v>
      </c>
      <c r="U20" s="32">
        <v>6.0769230769230766</v>
      </c>
      <c r="V20" s="25">
        <v>4</v>
      </c>
      <c r="W20" s="25">
        <v>7</v>
      </c>
      <c r="X20" s="88">
        <f>100*SUM(IF($G20=X$9,$E20,0),IF($L20=X$9,$J20,0),IF($Q20=X$9,$O20,0),IF($V20=X$9,$T20,0))</f>
        <v>46.924709866666667</v>
      </c>
      <c r="Y20" s="88">
        <f>100*SUM(IF($G20=Y$9,$E20,0),IF($L20=Y$9,$J20,0),IF($Q20=Y$9,$O20,0),IF($V20=Y$9,$T20,0))</f>
        <v>47.5</v>
      </c>
      <c r="Z20" s="88">
        <f>100*SUM(IF($G20=Z$9,$E20,0),IF($L20=Z$9,$J20,0),IF($Q20=Z$9,$O20,0),IF($V20=Z$9,$T20,0))</f>
        <v>0</v>
      </c>
      <c r="AA20" s="88">
        <f>100*SUM(IF($G20=AA$9,$E20,0),IF($L20=AA$9,$J20,0),IF($Q20=AA$9,$O20,0),IF($V20=AA$9,$T20,0))</f>
        <v>28.999999999999996</v>
      </c>
      <c r="AB20" s="88">
        <f>100*SUM(IF($G20=AB$9,$E20,0),IF($L20=AB$9,$J20,0),IF($Q20=AB$9,$O20,0),IF($V20=AB$9,$T20,0))</f>
        <v>0</v>
      </c>
      <c r="AC20" s="88">
        <f>100*SUM(IF($G20=AC$9,$E20,0),IF($L20=AC$9,$J20,0),IF($Q20=AC$9,$O20,0),IF($V20=AC$9,$T20,0))</f>
        <v>0</v>
      </c>
      <c r="AD20" s="92">
        <f t="shared" si="2"/>
        <v>5170370.9866666663</v>
      </c>
      <c r="AE20" s="25">
        <f>RANK(AD20,$AD$10:$AD$24)</f>
        <v>6</v>
      </c>
    </row>
    <row r="21" spans="1:31" ht="69.75" customHeight="1" thickTop="1" thickBot="1" x14ac:dyDescent="0.3">
      <c r="A21" s="76" t="s">
        <v>23</v>
      </c>
      <c r="B21" s="77"/>
      <c r="C21" s="46">
        <v>240000</v>
      </c>
      <c r="D21" s="46">
        <v>88291.271269999997</v>
      </c>
      <c r="E21" s="47">
        <v>0.3678802969583333</v>
      </c>
      <c r="F21" s="48">
        <v>11669.90221</v>
      </c>
      <c r="G21" s="49"/>
      <c r="H21" s="46">
        <v>1250</v>
      </c>
      <c r="I21" s="46">
        <v>147</v>
      </c>
      <c r="J21" s="47">
        <v>0.1176</v>
      </c>
      <c r="K21" s="48">
        <v>84.84615384615384</v>
      </c>
      <c r="L21" s="49"/>
      <c r="M21" s="46">
        <v>800</v>
      </c>
      <c r="N21" s="46">
        <v>349</v>
      </c>
      <c r="O21" s="47">
        <v>0.43625000000000003</v>
      </c>
      <c r="P21" s="48">
        <v>34.692307692307693</v>
      </c>
      <c r="Q21" s="49"/>
      <c r="R21" s="46">
        <v>400</v>
      </c>
      <c r="S21" s="46">
        <v>151</v>
      </c>
      <c r="T21" s="47">
        <v>0.3775</v>
      </c>
      <c r="U21" s="48">
        <v>19.153846153846153</v>
      </c>
      <c r="V21" s="51"/>
      <c r="W21" s="51"/>
      <c r="X21" s="88"/>
      <c r="Y21" s="88"/>
      <c r="Z21" s="88"/>
      <c r="AA21" s="88"/>
      <c r="AB21" s="88"/>
      <c r="AC21" s="88"/>
      <c r="AD21" s="92"/>
      <c r="AE21" s="51"/>
    </row>
    <row r="22" spans="1:31" ht="56.25" customHeight="1" thickTop="1" x14ac:dyDescent="0.25">
      <c r="A22" s="27">
        <v>11</v>
      </c>
      <c r="B22" s="28" t="s">
        <v>24</v>
      </c>
      <c r="C22" s="29">
        <v>150000</v>
      </c>
      <c r="D22" s="30">
        <v>112072.27520000002</v>
      </c>
      <c r="E22" s="23">
        <v>0.74714850133333344</v>
      </c>
      <c r="F22" s="32">
        <v>2917.5172923076907</v>
      </c>
      <c r="G22" s="58">
        <v>1</v>
      </c>
      <c r="H22" s="26">
        <v>80</v>
      </c>
      <c r="I22" s="33">
        <v>4</v>
      </c>
      <c r="J22" s="31">
        <v>0.05</v>
      </c>
      <c r="K22" s="32">
        <v>5.8461538461538458</v>
      </c>
      <c r="L22" s="58">
        <v>1</v>
      </c>
      <c r="M22" s="34">
        <v>200</v>
      </c>
      <c r="N22" s="30">
        <v>4</v>
      </c>
      <c r="O22" s="31">
        <v>0.02</v>
      </c>
      <c r="P22" s="32">
        <v>15.076923076923077</v>
      </c>
      <c r="Q22" s="58">
        <v>2</v>
      </c>
      <c r="R22" s="26">
        <v>100</v>
      </c>
      <c r="S22" s="35">
        <v>4</v>
      </c>
      <c r="T22" s="31">
        <v>0.04</v>
      </c>
      <c r="U22" s="32">
        <v>7.384615384615385</v>
      </c>
      <c r="V22" s="58">
        <v>1</v>
      </c>
      <c r="W22" s="58">
        <v>4</v>
      </c>
      <c r="X22" s="88">
        <f>100*SUM(IF($G22=X$9,$E22,0),IF($L22=X$9,$J22,0),IF($Q22=X$9,$O22,0),IF($V22=X$9,$T22,0))</f>
        <v>83.714850133333357</v>
      </c>
      <c r="Y22" s="88">
        <f>100*SUM(IF($G22=Y$9,$E22,0),IF($L22=Y$9,$J22,0),IF($Q22=Y$9,$O22,0),IF($V22=Y$9,$T22,0))</f>
        <v>2</v>
      </c>
      <c r="Z22" s="88">
        <f>100*SUM(IF($G22=Z$9,$E22,0),IF($L22=Z$9,$J22,0),IF($Q22=Z$9,$O22,0),IF($V22=Z$9,$T22,0))</f>
        <v>0</v>
      </c>
      <c r="AA22" s="88">
        <f>100*SUM(IF($G22=AA$9,$E22,0),IF($L22=AA$9,$J22,0),IF($Q22=AA$9,$O22,0),IF($V22=AA$9,$T22,0))</f>
        <v>0</v>
      </c>
      <c r="AB22" s="88">
        <f>100*SUM(IF($G22=AB$9,$E22,0),IF($L22=AB$9,$J22,0),IF($Q22=AB$9,$O22,0),IF($V22=AB$9,$T22,0))</f>
        <v>0</v>
      </c>
      <c r="AC22" s="88">
        <f>100*SUM(IF($G22=AC$9,$E22,0),IF($L22=AC$9,$J22,0),IF($Q22=AC$9,$O22,0),IF($V22=AC$9,$T22,0))</f>
        <v>0</v>
      </c>
      <c r="AD22" s="92">
        <f t="shared" si="2"/>
        <v>8391485.0133333355</v>
      </c>
      <c r="AE22" s="58">
        <f>RANK(AD22,$AD$10:$AD$24)</f>
        <v>2</v>
      </c>
    </row>
    <row r="23" spans="1:31" ht="56.25" customHeight="1" x14ac:dyDescent="0.25">
      <c r="A23" s="27">
        <v>12</v>
      </c>
      <c r="B23" s="28" t="s">
        <v>25</v>
      </c>
      <c r="C23" s="29">
        <v>100000</v>
      </c>
      <c r="D23" s="30">
        <v>48092.160000000003</v>
      </c>
      <c r="E23" s="31">
        <v>0.48092160000000006</v>
      </c>
      <c r="F23" s="32">
        <v>3992.9107692307689</v>
      </c>
      <c r="G23" s="58">
        <v>3</v>
      </c>
      <c r="H23" s="26">
        <v>80</v>
      </c>
      <c r="I23" s="33">
        <v>2</v>
      </c>
      <c r="J23" s="31">
        <v>2.5000000000000001E-2</v>
      </c>
      <c r="K23" s="32">
        <v>6</v>
      </c>
      <c r="L23" s="58">
        <v>3</v>
      </c>
      <c r="M23" s="34">
        <v>200</v>
      </c>
      <c r="N23" s="30">
        <v>3</v>
      </c>
      <c r="O23" s="31">
        <v>1.4999999999999999E-2</v>
      </c>
      <c r="P23" s="32">
        <v>15.153846153846153</v>
      </c>
      <c r="Q23" s="58">
        <v>3</v>
      </c>
      <c r="R23" s="26">
        <v>100</v>
      </c>
      <c r="S23" s="35">
        <v>2</v>
      </c>
      <c r="T23" s="31">
        <v>0.02</v>
      </c>
      <c r="U23" s="32">
        <v>7.5384615384615383</v>
      </c>
      <c r="V23" s="58">
        <v>3</v>
      </c>
      <c r="W23" s="58">
        <v>12</v>
      </c>
      <c r="X23" s="88">
        <f>100*SUM(IF($G23=X$9,$E23,0),IF($L23=X$9,$J23,0),IF($Q23=X$9,$O23,0),IF($V23=X$9,$T23,0))</f>
        <v>0</v>
      </c>
      <c r="Y23" s="88">
        <f>100*SUM(IF($G23=Y$9,$E23,0),IF($L23=Y$9,$J23,0),IF($Q23=Y$9,$O23,0),IF($V23=Y$9,$T23,0))</f>
        <v>0</v>
      </c>
      <c r="Z23" s="88">
        <f>100*SUM(IF($G23=Z$9,$E23,0),IF($L23=Z$9,$J23,0),IF($Q23=Z$9,$O23,0),IF($V23=Z$9,$T23,0))</f>
        <v>54.092160000000014</v>
      </c>
      <c r="AA23" s="88">
        <f>100*SUM(IF($G23=AA$9,$E23,0),IF($L23=AA$9,$J23,0),IF($Q23=AA$9,$O23,0),IF($V23=AA$9,$T23,0))</f>
        <v>0</v>
      </c>
      <c r="AB23" s="88">
        <f>100*SUM(IF($G23=AB$9,$E23,0),IF($L23=AB$9,$J23,0),IF($Q23=AB$9,$O23,0),IF($V23=AB$9,$T23,0))</f>
        <v>0</v>
      </c>
      <c r="AC23" s="88">
        <f>100*SUM(IF($G23=AC$9,$E23,0),IF($L23=AC$9,$J23,0),IF($Q23=AC$9,$O23,0),IF($V23=AC$9,$T23,0))</f>
        <v>0</v>
      </c>
      <c r="AD23" s="92">
        <f t="shared" si="2"/>
        <v>54092.160000000011</v>
      </c>
      <c r="AE23" s="58">
        <f>RANK(AD23,$AD$10:$AD$24)</f>
        <v>11</v>
      </c>
    </row>
    <row r="24" spans="1:31" ht="56.25" customHeight="1" thickBot="1" x14ac:dyDescent="0.3">
      <c r="A24" s="27">
        <v>13</v>
      </c>
      <c r="B24" s="28" t="s">
        <v>26</v>
      </c>
      <c r="C24" s="29">
        <v>120000</v>
      </c>
      <c r="D24" s="30">
        <v>67839.94932</v>
      </c>
      <c r="E24" s="40">
        <v>0.56533291100000005</v>
      </c>
      <c r="F24" s="32">
        <v>4012.3115907692309</v>
      </c>
      <c r="G24" s="58">
        <v>2</v>
      </c>
      <c r="H24" s="26">
        <v>80</v>
      </c>
      <c r="I24" s="33">
        <v>3</v>
      </c>
      <c r="J24" s="31">
        <v>3.7499999999999999E-2</v>
      </c>
      <c r="K24" s="32">
        <v>5.9230769230769234</v>
      </c>
      <c r="L24" s="58">
        <v>2</v>
      </c>
      <c r="M24" s="34">
        <v>200</v>
      </c>
      <c r="N24" s="30">
        <v>6</v>
      </c>
      <c r="O24" s="31">
        <v>0.03</v>
      </c>
      <c r="P24" s="32">
        <v>14.923076923076923</v>
      </c>
      <c r="Q24" s="58">
        <v>1</v>
      </c>
      <c r="R24" s="26">
        <v>100</v>
      </c>
      <c r="S24" s="35">
        <v>4</v>
      </c>
      <c r="T24" s="31">
        <v>0.04</v>
      </c>
      <c r="U24" s="32">
        <v>7.384615384615385</v>
      </c>
      <c r="V24" s="58">
        <v>1</v>
      </c>
      <c r="W24" s="58">
        <v>5</v>
      </c>
      <c r="X24" s="88">
        <f>100*SUM(IF($G24=X$9,$E24,0),IF($L24=X$9,$J24,0),IF($Q24=X$9,$O24,0),IF($V24=X$9,$T24,0))</f>
        <v>7.0000000000000009</v>
      </c>
      <c r="Y24" s="88">
        <f>100*SUM(IF($G24=Y$9,$E24,0),IF($L24=Y$9,$J24,0),IF($Q24=Y$9,$O24,0),IF($V24=Y$9,$T24,0))</f>
        <v>60.2832911</v>
      </c>
      <c r="Z24" s="88">
        <f>100*SUM(IF($G24=Z$9,$E24,0),IF($L24=Z$9,$J24,0),IF($Q24=Z$9,$O24,0),IF($V24=Z$9,$T24,0))</f>
        <v>0</v>
      </c>
      <c r="AA24" s="88">
        <f>100*SUM(IF($G24=AA$9,$E24,0),IF($L24=AA$9,$J24,0),IF($Q24=AA$9,$O24,0),IF($V24=AA$9,$T24,0))</f>
        <v>0</v>
      </c>
      <c r="AB24" s="88">
        <f>100*SUM(IF($G24=AB$9,$E24,0),IF($L24=AB$9,$J24,0),IF($Q24=AB$9,$O24,0),IF($V24=AB$9,$T24,0))</f>
        <v>0</v>
      </c>
      <c r="AC24" s="88">
        <f>100*SUM(IF($G24=AC$9,$E24,0),IF($L24=AC$9,$J24,0),IF($Q24=AC$9,$O24,0),IF($V24=AC$9,$T24,0))</f>
        <v>0</v>
      </c>
      <c r="AD24" s="92">
        <f t="shared" si="2"/>
        <v>1302832.9110000001</v>
      </c>
      <c r="AE24" s="58">
        <f>RANK(AD24,$AD$10:$AD$24)</f>
        <v>7</v>
      </c>
    </row>
    <row r="25" spans="1:31" ht="69.75" customHeight="1" thickTop="1" thickBot="1" x14ac:dyDescent="0.3">
      <c r="A25" s="78" t="s">
        <v>27</v>
      </c>
      <c r="B25" s="79"/>
      <c r="C25" s="59">
        <v>370000</v>
      </c>
      <c r="D25" s="59">
        <v>228004.38452000002</v>
      </c>
      <c r="E25" s="60">
        <v>0.61622806627027038</v>
      </c>
      <c r="F25" s="61">
        <v>10922.73965230769</v>
      </c>
      <c r="G25" s="62"/>
      <c r="H25" s="59">
        <v>240</v>
      </c>
      <c r="I25" s="59">
        <v>9</v>
      </c>
      <c r="J25" s="60">
        <v>3.7499999999999999E-2</v>
      </c>
      <c r="K25" s="61">
        <v>17.76923076923077</v>
      </c>
      <c r="L25" s="62"/>
      <c r="M25" s="59">
        <v>600</v>
      </c>
      <c r="N25" s="59">
        <v>13</v>
      </c>
      <c r="O25" s="60">
        <v>2.1666666666666667E-2</v>
      </c>
      <c r="P25" s="61">
        <v>45.153846153846153</v>
      </c>
      <c r="Q25" s="62"/>
      <c r="R25" s="59">
        <v>300</v>
      </c>
      <c r="S25" s="59">
        <v>10</v>
      </c>
      <c r="T25" s="60">
        <v>3.3333333333333333E-2</v>
      </c>
      <c r="U25" s="61">
        <v>22.307692307692307</v>
      </c>
      <c r="V25" s="63"/>
      <c r="W25" s="63"/>
      <c r="X25" s="88"/>
      <c r="Y25" s="88"/>
      <c r="Z25" s="88"/>
      <c r="AA25" s="88"/>
      <c r="AB25" s="88"/>
      <c r="AC25" s="88"/>
      <c r="AD25" s="92"/>
      <c r="AE25" s="63"/>
    </row>
    <row r="26" spans="1:31" ht="92.25" customHeight="1" thickTop="1" thickBot="1" x14ac:dyDescent="0.3">
      <c r="A26" s="69" t="s">
        <v>28</v>
      </c>
      <c r="B26" s="70"/>
      <c r="C26" s="64">
        <v>2110000</v>
      </c>
      <c r="D26" s="64">
        <v>1327798.4681999995</v>
      </c>
      <c r="E26" s="65">
        <v>0.62928837355450218</v>
      </c>
      <c r="F26" s="66">
        <v>60169.348600000034</v>
      </c>
      <c r="G26" s="66"/>
      <c r="H26" s="64">
        <v>3890</v>
      </c>
      <c r="I26" s="64">
        <v>640</v>
      </c>
      <c r="J26" s="65">
        <v>0.16452442159383032</v>
      </c>
      <c r="K26" s="66">
        <v>250</v>
      </c>
      <c r="L26" s="66"/>
      <c r="M26" s="64">
        <v>7400</v>
      </c>
      <c r="N26" s="64">
        <v>2628</v>
      </c>
      <c r="O26" s="65">
        <v>0.35513513513513512</v>
      </c>
      <c r="P26" s="66">
        <v>367.07692307692304</v>
      </c>
      <c r="Q26" s="66"/>
      <c r="R26" s="64">
        <v>1900</v>
      </c>
      <c r="S26" s="64">
        <v>442</v>
      </c>
      <c r="T26" s="65">
        <v>0.23263157894736841</v>
      </c>
      <c r="U26" s="66">
        <v>112.15384615384615</v>
      </c>
      <c r="V26" s="67"/>
      <c r="W26" s="67"/>
      <c r="X26" s="88"/>
      <c r="Y26" s="88"/>
      <c r="Z26" s="88"/>
      <c r="AA26" s="88"/>
      <c r="AB26" s="88"/>
      <c r="AC26" s="88"/>
      <c r="AD26" s="92"/>
      <c r="AE26" s="67"/>
    </row>
    <row r="27" spans="1:31" ht="21" thickTop="1" x14ac:dyDescent="0.25"/>
    <row r="92" spans="1:2" ht="21" x14ac:dyDescent="0.25">
      <c r="A92" s="68"/>
      <c r="B92" s="68"/>
    </row>
    <row r="93" spans="1:2" ht="21" x14ac:dyDescent="0.25">
      <c r="A93" s="68"/>
      <c r="B93" s="68"/>
    </row>
    <row r="94" spans="1:2" ht="21" x14ac:dyDescent="0.25">
      <c r="A94" s="68"/>
      <c r="B94" s="68"/>
    </row>
    <row r="95" spans="1:2" ht="21" x14ac:dyDescent="0.25">
      <c r="A95" s="68"/>
      <c r="B95" s="68"/>
    </row>
    <row r="96" spans="1:2" ht="21" x14ac:dyDescent="0.25">
      <c r="A96" s="68"/>
      <c r="B96" s="68"/>
    </row>
    <row r="97" spans="1:2" ht="21" x14ac:dyDescent="0.25">
      <c r="A97" s="68"/>
      <c r="B97" s="68"/>
    </row>
    <row r="98" spans="1:2" ht="21" x14ac:dyDescent="0.25">
      <c r="A98" s="68"/>
      <c r="B98" s="68"/>
    </row>
    <row r="99" spans="1:2" ht="21" x14ac:dyDescent="0.25">
      <c r="A99" s="68"/>
      <c r="B99" s="68"/>
    </row>
    <row r="100" spans="1:2" ht="21" x14ac:dyDescent="0.25">
      <c r="A100" s="68"/>
      <c r="B100" s="68"/>
    </row>
    <row r="101" spans="1:2" ht="21" x14ac:dyDescent="0.25">
      <c r="A101" s="68"/>
      <c r="B101" s="68"/>
    </row>
    <row r="102" spans="1:2" ht="21" x14ac:dyDescent="0.25">
      <c r="A102" s="68"/>
      <c r="B102" s="68"/>
    </row>
    <row r="103" spans="1:2" ht="21" x14ac:dyDescent="0.25">
      <c r="A103" s="68"/>
      <c r="B103" s="68"/>
    </row>
    <row r="104" spans="1:2" ht="21" x14ac:dyDescent="0.25">
      <c r="A104" s="68"/>
      <c r="B104" s="68"/>
    </row>
    <row r="105" spans="1:2" ht="21" x14ac:dyDescent="0.25">
      <c r="A105" s="68"/>
      <c r="B105" s="68"/>
    </row>
    <row r="106" spans="1:2" ht="21" x14ac:dyDescent="0.25">
      <c r="A106" s="68"/>
      <c r="B106" s="68"/>
    </row>
    <row r="107" spans="1:2" ht="21" x14ac:dyDescent="0.25">
      <c r="A107" s="68"/>
      <c r="B107" s="68"/>
    </row>
    <row r="108" spans="1:2" ht="21" x14ac:dyDescent="0.25">
      <c r="A108" s="68"/>
      <c r="B108" s="68"/>
    </row>
    <row r="109" spans="1:2" ht="21" x14ac:dyDescent="0.25">
      <c r="A109" s="68"/>
      <c r="B109" s="68"/>
    </row>
    <row r="110" spans="1:2" ht="21" x14ac:dyDescent="0.25">
      <c r="A110" s="68"/>
      <c r="B110" s="68"/>
    </row>
  </sheetData>
  <mergeCells count="15">
    <mergeCell ref="AE8:AE9"/>
    <mergeCell ref="A6:B6"/>
    <mergeCell ref="D6:F6"/>
    <mergeCell ref="A7:B7"/>
    <mergeCell ref="A8:A9"/>
    <mergeCell ref="B8:B9"/>
    <mergeCell ref="C8:G8"/>
    <mergeCell ref="A26:B26"/>
    <mergeCell ref="W8:W9"/>
    <mergeCell ref="H8:L8"/>
    <mergeCell ref="M8:Q8"/>
    <mergeCell ref="R8:V8"/>
    <mergeCell ref="A16:B16"/>
    <mergeCell ref="A21:B21"/>
    <mergeCell ref="A25:B25"/>
  </mergeCells>
  <conditionalFormatting sqref="V27:V65481 G26:G65481 Q26:Q65481 L26:L65481 G1:G8 L1:L5 L7:L15 K6 Q1:Q15 G10:G15 V1:V15">
    <cfRule type="cellIs" dxfId="99" priority="91" stopIfTrue="1" operator="equal">
      <formula>1</formula>
    </cfRule>
  </conditionalFormatting>
  <conditionalFormatting sqref="A10:A15 A17:A20 A22:A24 G10:G15">
    <cfRule type="expression" dxfId="98" priority="90" stopIfTrue="1">
      <formula>#REF!=1</formula>
    </cfRule>
  </conditionalFormatting>
  <conditionalFormatting sqref="T10:V10 E10:F12 T11:U12 V11:V15">
    <cfRule type="expression" dxfId="97" priority="89" stopIfTrue="1">
      <formula>#REF!=1</formula>
    </cfRule>
  </conditionalFormatting>
  <conditionalFormatting sqref="K10:L10 O10:O12 K11:K12 L11:L15 Q10:Q15">
    <cfRule type="expression" dxfId="96" priority="88" stopIfTrue="1">
      <formula>#REF!=1</formula>
    </cfRule>
  </conditionalFormatting>
  <conditionalFormatting sqref="R11:S12 R10">
    <cfRule type="expression" dxfId="95" priority="87" stopIfTrue="1">
      <formula>#REF!=1</formula>
    </cfRule>
  </conditionalFormatting>
  <conditionalFormatting sqref="M11:N12 M10">
    <cfRule type="expression" dxfId="94" priority="86" stopIfTrue="1">
      <formula>#REF!=1</formula>
    </cfRule>
  </conditionalFormatting>
  <conditionalFormatting sqref="C11:D12 H11:I12 C10 H10">
    <cfRule type="expression" dxfId="93" priority="85" stopIfTrue="1">
      <formula>#REF!=1</formula>
    </cfRule>
  </conditionalFormatting>
  <conditionalFormatting sqref="J10:J12 P10:P12">
    <cfRule type="expression" dxfId="92" priority="84" stopIfTrue="1">
      <formula>#REF!=1</formula>
    </cfRule>
  </conditionalFormatting>
  <conditionalFormatting sqref="R22:S24">
    <cfRule type="expression" dxfId="91" priority="73" stopIfTrue="1">
      <formula>#REF!=1</formula>
    </cfRule>
  </conditionalFormatting>
  <conditionalFormatting sqref="M22:N24">
    <cfRule type="expression" dxfId="90" priority="72" stopIfTrue="1">
      <formula>#REF!=1</formula>
    </cfRule>
  </conditionalFormatting>
  <conditionalFormatting sqref="J22:J24 P22:P24">
    <cfRule type="expression" dxfId="89" priority="70" stopIfTrue="1">
      <formula>#REF!=1</formula>
    </cfRule>
  </conditionalFormatting>
  <conditionalFormatting sqref="T13:U13 E13:F13">
    <cfRule type="expression" dxfId="88" priority="83" stopIfTrue="1">
      <formula>#REF!=1</formula>
    </cfRule>
  </conditionalFormatting>
  <conditionalFormatting sqref="K13 O13">
    <cfRule type="expression" dxfId="87" priority="82" stopIfTrue="1">
      <formula>#REF!=1</formula>
    </cfRule>
  </conditionalFormatting>
  <conditionalFormatting sqref="R13:S13">
    <cfRule type="expression" dxfId="86" priority="81" stopIfTrue="1">
      <formula>#REF!=1</formula>
    </cfRule>
  </conditionalFormatting>
  <conditionalFormatting sqref="M13:N13">
    <cfRule type="expression" dxfId="85" priority="80" stopIfTrue="1">
      <formula>#REF!=1</formula>
    </cfRule>
  </conditionalFormatting>
  <conditionalFormatting sqref="C13:D13 H13:I13">
    <cfRule type="expression" dxfId="84" priority="79" stopIfTrue="1">
      <formula>#REF!=1</formula>
    </cfRule>
  </conditionalFormatting>
  <conditionalFormatting sqref="J13 P13">
    <cfRule type="expression" dxfId="83" priority="78" stopIfTrue="1">
      <formula>#REF!=1</formula>
    </cfRule>
  </conditionalFormatting>
  <conditionalFormatting sqref="G22:G24 L22:L24 Q22:Q24 V22:V24">
    <cfRule type="cellIs" dxfId="82" priority="77" stopIfTrue="1" operator="equal">
      <formula>1</formula>
    </cfRule>
  </conditionalFormatting>
  <conditionalFormatting sqref="G22:G24">
    <cfRule type="expression" dxfId="81" priority="76" stopIfTrue="1">
      <formula>#REF!=1</formula>
    </cfRule>
  </conditionalFormatting>
  <conditionalFormatting sqref="E22:F24 T22:V24">
    <cfRule type="expression" dxfId="80" priority="75" stopIfTrue="1">
      <formula>#REF!=1</formula>
    </cfRule>
  </conditionalFormatting>
  <conditionalFormatting sqref="O22:O24 K22:L24 Q22:Q24">
    <cfRule type="expression" dxfId="79" priority="74" stopIfTrue="1">
      <formula>#REF!=1</formula>
    </cfRule>
  </conditionalFormatting>
  <conditionalFormatting sqref="R14:S15 R17:S20">
    <cfRule type="expression" dxfId="78" priority="65" stopIfTrue="1">
      <formula>#REF!=1</formula>
    </cfRule>
  </conditionalFormatting>
  <conditionalFormatting sqref="M14:N15 M17:N20">
    <cfRule type="expression" dxfId="77" priority="64" stopIfTrue="1">
      <formula>#REF!=1</formula>
    </cfRule>
  </conditionalFormatting>
  <conditionalFormatting sqref="C22:D24 H22:I24">
    <cfRule type="expression" dxfId="76" priority="71" stopIfTrue="1">
      <formula>#REF!=1</formula>
    </cfRule>
  </conditionalFormatting>
  <conditionalFormatting sqref="P14:P15 J14:J20 P17:P20">
    <cfRule type="expression" dxfId="75" priority="62" stopIfTrue="1">
      <formula>#REF!=1</formula>
    </cfRule>
  </conditionalFormatting>
  <conditionalFormatting sqref="G16:G20 L16:L20 V16:V20 Q16:Q20">
    <cfRule type="cellIs" dxfId="74" priority="69" stopIfTrue="1" operator="equal">
      <formula>1</formula>
    </cfRule>
  </conditionalFormatting>
  <conditionalFormatting sqref="G16:G20">
    <cfRule type="expression" dxfId="73" priority="68" stopIfTrue="1">
      <formula>#REF!=1</formula>
    </cfRule>
  </conditionalFormatting>
  <conditionalFormatting sqref="T14:U15 E14:F20 V16 T17:V20">
    <cfRule type="expression" dxfId="72" priority="67" stopIfTrue="1">
      <formula>#REF!=1</formula>
    </cfRule>
  </conditionalFormatting>
  <conditionalFormatting sqref="O14:O15 K14:K15 K16:L20 O17:O20 Q16:Q20">
    <cfRule type="expression" dxfId="71" priority="66" stopIfTrue="1">
      <formula>#REF!=1</formula>
    </cfRule>
  </conditionalFormatting>
  <conditionalFormatting sqref="C14:D20 H14:I20">
    <cfRule type="expression" dxfId="70" priority="63" stopIfTrue="1">
      <formula>#REF!=1</formula>
    </cfRule>
  </conditionalFormatting>
  <conditionalFormatting sqref="E25">
    <cfRule type="expression" dxfId="69" priority="35" stopIfTrue="1">
      <formula>#REF!=1</formula>
    </cfRule>
  </conditionalFormatting>
  <conditionalFormatting sqref="P21">
    <cfRule type="expression" dxfId="68" priority="41" stopIfTrue="1">
      <formula>#REF!=1</formula>
    </cfRule>
  </conditionalFormatting>
  <conditionalFormatting sqref="M21:N21">
    <cfRule type="expression" dxfId="67" priority="40" stopIfTrue="1">
      <formula>#REF!=1</formula>
    </cfRule>
  </conditionalFormatting>
  <conditionalFormatting sqref="O21">
    <cfRule type="expression" dxfId="66" priority="39" stopIfTrue="1">
      <formula>#REF!=1</formula>
    </cfRule>
  </conditionalFormatting>
  <conditionalFormatting sqref="T21">
    <cfRule type="expression" dxfId="65" priority="36" stopIfTrue="1">
      <formula>#REF!=1</formula>
    </cfRule>
  </conditionalFormatting>
  <conditionalFormatting sqref="E21">
    <cfRule type="expression" dxfId="64" priority="45" stopIfTrue="1">
      <formula>#REF!=1</formula>
    </cfRule>
  </conditionalFormatting>
  <conditionalFormatting sqref="K21">
    <cfRule type="expression" dxfId="63" priority="44" stopIfTrue="1">
      <formula>#REF!=1</formula>
    </cfRule>
  </conditionalFormatting>
  <conditionalFormatting sqref="H21:I21">
    <cfRule type="expression" dxfId="62" priority="43" stopIfTrue="1">
      <formula>#REF!=1</formula>
    </cfRule>
  </conditionalFormatting>
  <conditionalFormatting sqref="O16">
    <cfRule type="expression" dxfId="61" priority="59" stopIfTrue="1">
      <formula>#REF!=1</formula>
    </cfRule>
  </conditionalFormatting>
  <conditionalFormatting sqref="P16">
    <cfRule type="expression" dxfId="60" priority="61" stopIfTrue="1">
      <formula>#REF!=1</formula>
    </cfRule>
  </conditionalFormatting>
  <conditionalFormatting sqref="M16:N16">
    <cfRule type="expression" dxfId="59" priority="60" stopIfTrue="1">
      <formula>#REF!=1</formula>
    </cfRule>
  </conditionalFormatting>
  <conditionalFormatting sqref="T16">
    <cfRule type="expression" dxfId="58" priority="56" stopIfTrue="1">
      <formula>#REF!=1</formula>
    </cfRule>
  </conditionalFormatting>
  <conditionalFormatting sqref="U16">
    <cfRule type="expression" dxfId="57" priority="58" stopIfTrue="1">
      <formula>#REF!=1</formula>
    </cfRule>
  </conditionalFormatting>
  <conditionalFormatting sqref="R16:S16">
    <cfRule type="expression" dxfId="56" priority="57" stopIfTrue="1">
      <formula>#REF!=1</formula>
    </cfRule>
  </conditionalFormatting>
  <conditionalFormatting sqref="Q21 V21 G21 L21">
    <cfRule type="cellIs" dxfId="55" priority="55" stopIfTrue="1" operator="equal">
      <formula>1</formula>
    </cfRule>
  </conditionalFormatting>
  <conditionalFormatting sqref="G21">
    <cfRule type="expression" dxfId="54" priority="54" stopIfTrue="1">
      <formula>#REF!=1</formula>
    </cfRule>
  </conditionalFormatting>
  <conditionalFormatting sqref="F21 V21">
    <cfRule type="expression" dxfId="53" priority="53" stopIfTrue="1">
      <formula>#REF!=1</formula>
    </cfRule>
  </conditionalFormatting>
  <conditionalFormatting sqref="Q21 L21">
    <cfRule type="expression" dxfId="52" priority="52" stopIfTrue="1">
      <formula>#REF!=1</formula>
    </cfRule>
  </conditionalFormatting>
  <conditionalFormatting sqref="C21:D21">
    <cfRule type="expression" dxfId="51" priority="51" stopIfTrue="1">
      <formula>#REF!=1</formula>
    </cfRule>
  </conditionalFormatting>
  <conditionalFormatting sqref="J21">
    <cfRule type="expression" dxfId="50" priority="42" stopIfTrue="1">
      <formula>#REF!=1</formula>
    </cfRule>
  </conditionalFormatting>
  <conditionalFormatting sqref="Q25 V25 G25 L25">
    <cfRule type="cellIs" dxfId="49" priority="50" stopIfTrue="1" operator="equal">
      <formula>1</formula>
    </cfRule>
  </conditionalFormatting>
  <conditionalFormatting sqref="G25">
    <cfRule type="expression" dxfId="48" priority="49" stopIfTrue="1">
      <formula>#REF!=1</formula>
    </cfRule>
  </conditionalFormatting>
  <conditionalFormatting sqref="F25 V25">
    <cfRule type="expression" dxfId="47" priority="48" stopIfTrue="1">
      <formula>#REF!=1</formula>
    </cfRule>
  </conditionalFormatting>
  <conditionalFormatting sqref="Q25 L25">
    <cfRule type="expression" dxfId="46" priority="47" stopIfTrue="1">
      <formula>#REF!=1</formula>
    </cfRule>
  </conditionalFormatting>
  <conditionalFormatting sqref="C25:D25">
    <cfRule type="expression" dxfId="45" priority="46" stopIfTrue="1">
      <formula>#REF!=1</formula>
    </cfRule>
  </conditionalFormatting>
  <conditionalFormatting sqref="U21">
    <cfRule type="expression" dxfId="44" priority="38" stopIfTrue="1">
      <formula>#REF!=1</formula>
    </cfRule>
  </conditionalFormatting>
  <conditionalFormatting sqref="R21:S21">
    <cfRule type="expression" dxfId="43" priority="37" stopIfTrue="1">
      <formula>#REF!=1</formula>
    </cfRule>
  </conditionalFormatting>
  <conditionalFormatting sqref="K25">
    <cfRule type="expression" dxfId="42" priority="34" stopIfTrue="1">
      <formula>#REF!=1</formula>
    </cfRule>
  </conditionalFormatting>
  <conditionalFormatting sqref="H25:I25">
    <cfRule type="expression" dxfId="41" priority="33" stopIfTrue="1">
      <formula>#REF!=1</formula>
    </cfRule>
  </conditionalFormatting>
  <conditionalFormatting sqref="J25">
    <cfRule type="expression" dxfId="40" priority="32" stopIfTrue="1">
      <formula>#REF!=1</formula>
    </cfRule>
  </conditionalFormatting>
  <conditionalFormatting sqref="P25">
    <cfRule type="expression" dxfId="39" priority="31" stopIfTrue="1">
      <formula>#REF!=1</formula>
    </cfRule>
  </conditionalFormatting>
  <conditionalFormatting sqref="M25:N25">
    <cfRule type="expression" dxfId="38" priority="30" stopIfTrue="1">
      <formula>#REF!=1</formula>
    </cfRule>
  </conditionalFormatting>
  <conditionalFormatting sqref="O25">
    <cfRule type="expression" dxfId="37" priority="29" stopIfTrue="1">
      <formula>#REF!=1</formula>
    </cfRule>
  </conditionalFormatting>
  <conditionalFormatting sqref="U25">
    <cfRule type="expression" dxfId="36" priority="28" stopIfTrue="1">
      <formula>#REF!=1</formula>
    </cfRule>
  </conditionalFormatting>
  <conditionalFormatting sqref="R25:S25">
    <cfRule type="expression" dxfId="35" priority="27" stopIfTrue="1">
      <formula>#REF!=1</formula>
    </cfRule>
  </conditionalFormatting>
  <conditionalFormatting sqref="T25">
    <cfRule type="expression" dxfId="34" priority="26" stopIfTrue="1">
      <formula>#REF!=1</formula>
    </cfRule>
  </conditionalFormatting>
  <conditionalFormatting sqref="S10">
    <cfRule type="expression" dxfId="33" priority="25" stopIfTrue="1">
      <formula>#REF!=1</formula>
    </cfRule>
  </conditionalFormatting>
  <conditionalFormatting sqref="N10">
    <cfRule type="expression" dxfId="32" priority="24" stopIfTrue="1">
      <formula>#REF!=1</formula>
    </cfRule>
  </conditionalFormatting>
  <conditionalFormatting sqref="D10">
    <cfRule type="expression" dxfId="31" priority="23" stopIfTrue="1">
      <formula>#REF!=1</formula>
    </cfRule>
  </conditionalFormatting>
  <conditionalFormatting sqref="I10">
    <cfRule type="expression" dxfId="30" priority="22" stopIfTrue="1">
      <formula>#REF!=1</formula>
    </cfRule>
  </conditionalFormatting>
  <conditionalFormatting sqref="W27:W65481 W1:W7 W10:W15">
    <cfRule type="cellIs" dxfId="29" priority="21" stopIfTrue="1" operator="equal">
      <formula>1</formula>
    </cfRule>
  </conditionalFormatting>
  <conditionalFormatting sqref="W10:W15">
    <cfRule type="expression" dxfId="28" priority="20" stopIfTrue="1">
      <formula>#REF!=1</formula>
    </cfRule>
  </conditionalFormatting>
  <conditionalFormatting sqref="W22:W24">
    <cfRule type="cellIs" dxfId="27" priority="19" stopIfTrue="1" operator="equal">
      <formula>1</formula>
    </cfRule>
  </conditionalFormatting>
  <conditionalFormatting sqref="W22:W24">
    <cfRule type="expression" dxfId="26" priority="18" stopIfTrue="1">
      <formula>#REF!=1</formula>
    </cfRule>
  </conditionalFormatting>
  <conditionalFormatting sqref="W16:W20">
    <cfRule type="cellIs" dxfId="25" priority="17" stopIfTrue="1" operator="equal">
      <formula>1</formula>
    </cfRule>
  </conditionalFormatting>
  <conditionalFormatting sqref="W16:W20">
    <cfRule type="expression" dxfId="24" priority="16" stopIfTrue="1">
      <formula>#REF!=1</formula>
    </cfRule>
  </conditionalFormatting>
  <conditionalFormatting sqref="W21">
    <cfRule type="cellIs" dxfId="23" priority="15" stopIfTrue="1" operator="equal">
      <formula>1</formula>
    </cfRule>
  </conditionalFormatting>
  <conditionalFormatting sqref="W21">
    <cfRule type="expression" dxfId="22" priority="14" stopIfTrue="1">
      <formula>#REF!=1</formula>
    </cfRule>
  </conditionalFormatting>
  <conditionalFormatting sqref="W25">
    <cfRule type="cellIs" dxfId="21" priority="13" stopIfTrue="1" operator="equal">
      <formula>1</formula>
    </cfRule>
  </conditionalFormatting>
  <conditionalFormatting sqref="W25">
    <cfRule type="expression" dxfId="20" priority="12" stopIfTrue="1">
      <formula>#REF!=1</formula>
    </cfRule>
  </conditionalFormatting>
  <conditionalFormatting sqref="AE27:AE65481 AE1:AE7 AE10:AE15">
    <cfRule type="cellIs" dxfId="19" priority="10" stopIfTrue="1" operator="equal">
      <formula>1</formula>
    </cfRule>
  </conditionalFormatting>
  <conditionalFormatting sqref="AE10:AE15">
    <cfRule type="expression" dxfId="18" priority="9" stopIfTrue="1">
      <formula>#REF!=1</formula>
    </cfRule>
  </conditionalFormatting>
  <conditionalFormatting sqref="AE22:AE24">
    <cfRule type="cellIs" dxfId="17" priority="8" stopIfTrue="1" operator="equal">
      <formula>1</formula>
    </cfRule>
  </conditionalFormatting>
  <conditionalFormatting sqref="AE22:AE24">
    <cfRule type="expression" dxfId="16" priority="7" stopIfTrue="1">
      <formula>#REF!=1</formula>
    </cfRule>
  </conditionalFormatting>
  <conditionalFormatting sqref="AE16:AE20">
    <cfRule type="cellIs" dxfId="15" priority="6" stopIfTrue="1" operator="equal">
      <formula>1</formula>
    </cfRule>
  </conditionalFormatting>
  <conditionalFormatting sqref="AE16:AE20">
    <cfRule type="expression" dxfId="14" priority="5" stopIfTrue="1">
      <formula>#REF!=1</formula>
    </cfRule>
  </conditionalFormatting>
  <conditionalFormatting sqref="AE21">
    <cfRule type="cellIs" dxfId="13" priority="4" stopIfTrue="1" operator="equal">
      <formula>1</formula>
    </cfRule>
  </conditionalFormatting>
  <conditionalFormatting sqref="AE21">
    <cfRule type="expression" dxfId="12" priority="3" stopIfTrue="1">
      <formula>#REF!=1</formula>
    </cfRule>
  </conditionalFormatting>
  <conditionalFormatting sqref="AE25">
    <cfRule type="cellIs" dxfId="11" priority="2" stopIfTrue="1" operator="equal">
      <formula>1</formula>
    </cfRule>
  </conditionalFormatting>
  <conditionalFormatting sqref="AE25">
    <cfRule type="expression" dxfId="10" priority="1" stopIfTrue="1">
      <formula>#REF!=1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2017-08-17T07:20:09Z</dcterms:modified>
</cp:coreProperties>
</file>