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6" i="1" l="1"/>
  <c r="X17" i="1"/>
  <c r="X18" i="1"/>
  <c r="X19" i="1"/>
  <c r="X20" i="1"/>
  <c r="X21" i="1"/>
  <c r="X22" i="1"/>
  <c r="X23" i="1"/>
  <c r="X24" i="1"/>
  <c r="X11" i="1"/>
  <c r="X12" i="1"/>
  <c r="X13" i="1"/>
  <c r="X14" i="1"/>
  <c r="X15" i="1"/>
  <c r="X10" i="1"/>
  <c r="Y10" i="1" l="1"/>
  <c r="Y11" i="1"/>
  <c r="Y24" i="1"/>
  <c r="Y15" i="1"/>
  <c r="Y17" i="1"/>
  <c r="Y18" i="1"/>
  <c r="Y14" i="1"/>
  <c r="Y12" i="1"/>
  <c r="Y13" i="1"/>
  <c r="Y19" i="1"/>
  <c r="Y20" i="1"/>
  <c r="Y22" i="1"/>
  <c r="Y23" i="1"/>
</calcChain>
</file>

<file path=xl/sharedStrings.xml><?xml version="1.0" encoding="utf-8"?>
<sst xmlns="http://schemas.openxmlformats.org/spreadsheetml/2006/main" count="50" uniqueCount="37">
  <si>
    <t>Cosmetics Sales</t>
  </si>
  <si>
    <t>Date :</t>
  </si>
  <si>
    <t>S</t>
  </si>
  <si>
    <t>Name</t>
  </si>
  <si>
    <t>T.O</t>
  </si>
  <si>
    <t>P.C</t>
  </si>
  <si>
    <t>L.P.C</t>
  </si>
  <si>
    <t>E.C</t>
  </si>
  <si>
    <t xml:space="preserve">Plan </t>
  </si>
  <si>
    <t>MTD</t>
  </si>
  <si>
    <t>%</t>
  </si>
  <si>
    <t>P.O.N.D</t>
  </si>
  <si>
    <t>Samah Kamal Zakaria Abdelbaqi</t>
  </si>
  <si>
    <t>Takahwy Mohamed A.ELmonem Gabe</t>
  </si>
  <si>
    <t>Irien Makram Rezk Gorgious</t>
  </si>
  <si>
    <t>Gehad Mohamed Ahmed Aboelella</t>
  </si>
  <si>
    <t>BASMA BAIOMY MOHAMED</t>
  </si>
  <si>
    <t>Yasmine Ihab Khalifa Abd Eltawab</t>
  </si>
  <si>
    <t>Tele Sales Team</t>
  </si>
  <si>
    <t>Wafaa Ahmed A alalim Elsayed</t>
  </si>
  <si>
    <t>ayat abdelnaby mohamed abdelnaby</t>
  </si>
  <si>
    <t>Shimaa Nabil Mahmoud Hod hod</t>
  </si>
  <si>
    <t>Reham sayed hanafy</t>
  </si>
  <si>
    <t>Unilever Team</t>
  </si>
  <si>
    <t>Mohamed Abdallah Fathy Gad Allah</t>
  </si>
  <si>
    <t>mostafa saied mohamed ahmed</t>
  </si>
  <si>
    <t>Baha Elden Mohamed Gohar Ismail</t>
  </si>
  <si>
    <t>Wholesale Team</t>
  </si>
  <si>
    <t>Total</t>
  </si>
  <si>
    <t>Aug-2017</t>
  </si>
  <si>
    <t>Rank Total Team</t>
  </si>
  <si>
    <t>Rank 1</t>
  </si>
  <si>
    <t>Rank 2</t>
  </si>
  <si>
    <t>Rank 3</t>
  </si>
  <si>
    <t>Rank 4</t>
  </si>
  <si>
    <t>مساعد</t>
  </si>
  <si>
    <t>عمود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</si>
</sst>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000]d/m/yyyy;@"/>
    <numFmt numFmtId="165" formatCode="00.00;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6"/>
      <color theme="0"/>
      <name val="Times New Roman"/>
      <family val="1"/>
    </font>
    <font>
      <b/>
      <sz val="48"/>
      <color indexed="18"/>
      <name val="Times New Roman"/>
      <family val="1"/>
    </font>
    <font>
      <b/>
      <sz val="28"/>
      <name val="Times New Roman"/>
      <family val="1"/>
    </font>
    <font>
      <b/>
      <sz val="36"/>
      <color rgb="FFFF0000"/>
      <name val="Times New Roman"/>
      <family val="1"/>
    </font>
    <font>
      <b/>
      <sz val="48"/>
      <name val="Calibri Light"/>
      <family val="1"/>
      <scheme val="major"/>
    </font>
    <font>
      <b/>
      <sz val="26"/>
      <color theme="0"/>
      <name val="Times New Roman"/>
      <family val="1"/>
    </font>
    <font>
      <b/>
      <sz val="26"/>
      <name val="Times New Roman"/>
      <family val="1"/>
    </font>
    <font>
      <b/>
      <u/>
      <sz val="16"/>
      <color indexed="10"/>
      <name val="Times New Roman"/>
      <family val="1"/>
    </font>
    <font>
      <b/>
      <u/>
      <sz val="36"/>
      <color indexed="10"/>
      <name val="Times New Roman"/>
      <family val="1"/>
    </font>
    <font>
      <b/>
      <sz val="36"/>
      <name val="Times New Roman"/>
      <family val="1"/>
    </font>
    <font>
      <b/>
      <sz val="28"/>
      <color theme="0"/>
      <name val="Times New Roman"/>
      <family val="1"/>
    </font>
    <font>
      <b/>
      <sz val="28"/>
      <color indexed="18"/>
      <name val="Times New Roman"/>
      <family val="1"/>
    </font>
    <font>
      <b/>
      <sz val="26"/>
      <color rgb="FF0000FF"/>
      <name val="Times New Roman"/>
      <family val="1"/>
    </font>
    <font>
      <b/>
      <sz val="22"/>
      <color rgb="FF0000CC"/>
      <name val="Times New Roman"/>
      <family val="1"/>
    </font>
    <font>
      <b/>
      <sz val="24"/>
      <color theme="1"/>
      <name val="Times New Roman"/>
      <family val="1"/>
    </font>
    <font>
      <b/>
      <sz val="24"/>
      <color rgb="FF0000FF"/>
      <name val="Times New Roman"/>
      <family val="1"/>
    </font>
    <font>
      <b/>
      <sz val="24"/>
      <color rgb="FF0000CC"/>
      <name val="Times New Roman"/>
      <family val="1"/>
    </font>
    <font>
      <b/>
      <sz val="48"/>
      <color rgb="FFFF0000"/>
      <name val="Times New Roman"/>
      <family val="1"/>
    </font>
    <font>
      <b/>
      <sz val="72"/>
      <name val="Times New Roman"/>
      <family val="1"/>
    </font>
    <font>
      <b/>
      <sz val="28"/>
      <color theme="1"/>
      <name val="Times New Roman"/>
      <family val="1"/>
    </font>
    <font>
      <b/>
      <sz val="16"/>
      <color theme="0"/>
      <name val="Calibri"/>
      <family val="2"/>
      <scheme val="minor"/>
    </font>
    <font>
      <b/>
      <sz val="2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3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theme="1"/>
      </left>
      <right style="thick">
        <color theme="1"/>
      </right>
      <top style="thick">
        <color indexed="64"/>
      </top>
      <bottom style="hair">
        <color rgb="FF0000CC"/>
      </bottom>
      <diagonal/>
    </border>
    <border>
      <left style="thick">
        <color theme="1"/>
      </left>
      <right style="thick">
        <color indexed="64"/>
      </right>
      <top style="thick">
        <color indexed="64"/>
      </top>
      <bottom style="hair">
        <color theme="1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rgb="FF0000CC"/>
      </bottom>
      <diagonal/>
    </border>
    <border>
      <left style="medium">
        <color indexed="64"/>
      </left>
      <right style="medium">
        <color indexed="64"/>
      </right>
      <top/>
      <bottom style="hair">
        <color rgb="FF0000CC"/>
      </bottom>
      <diagonal/>
    </border>
    <border>
      <left style="medium">
        <color indexed="64"/>
      </left>
      <right style="thick">
        <color indexed="64"/>
      </right>
      <top/>
      <bottom style="hair">
        <color rgb="FF0000CC"/>
      </bottom>
      <diagonal/>
    </border>
    <border>
      <left style="thick">
        <color indexed="64"/>
      </left>
      <right style="medium">
        <color indexed="64"/>
      </right>
      <top/>
      <bottom style="hair">
        <color rgb="FF0000CC"/>
      </bottom>
      <diagonal/>
    </border>
    <border>
      <left style="thick">
        <color theme="1"/>
      </left>
      <right style="thick">
        <color theme="1"/>
      </right>
      <top style="hair">
        <color rgb="FF0000CC"/>
      </top>
      <bottom style="hair">
        <color rgb="FF0000CC"/>
      </bottom>
      <diagonal/>
    </border>
    <border>
      <left style="thick">
        <color theme="1"/>
      </left>
      <right style="thick">
        <color indexed="64"/>
      </right>
      <top style="hair">
        <color theme="1"/>
      </top>
      <bottom style="hair">
        <color theme="1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rgb="FF0000CC"/>
      </top>
      <bottom style="hair">
        <color rgb="FF0000CC"/>
      </bottom>
      <diagonal/>
    </border>
    <border>
      <left style="thick">
        <color indexed="64"/>
      </left>
      <right style="medium">
        <color indexed="64"/>
      </right>
      <top style="hair">
        <color rgb="FF0000CC"/>
      </top>
      <bottom style="hair">
        <color rgb="FF0000CC"/>
      </bottom>
      <diagonal/>
    </border>
    <border>
      <left style="thick">
        <color theme="1"/>
      </left>
      <right style="thick">
        <color theme="1"/>
      </right>
      <top style="hair">
        <color rgb="FF0000CC"/>
      </top>
      <bottom/>
      <diagonal/>
    </border>
    <border>
      <left style="thick">
        <color theme="1"/>
      </left>
      <right style="thick">
        <color indexed="64"/>
      </right>
      <top style="hair">
        <color theme="1"/>
      </top>
      <bottom/>
      <diagonal/>
    </border>
    <border>
      <left style="thick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rgb="FF0000CC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hair">
        <color rgb="FF0000CC"/>
      </top>
      <bottom/>
      <diagonal/>
    </border>
    <border>
      <left style="thick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thick">
        <color indexed="64"/>
      </right>
      <top style="double">
        <color theme="1"/>
      </top>
      <bottom style="double">
        <color theme="1"/>
      </bottom>
      <diagonal/>
    </border>
    <border>
      <left style="thick">
        <color theme="1"/>
      </left>
      <right style="thick">
        <color theme="1"/>
      </right>
      <top/>
      <bottom style="hair">
        <color rgb="FF0000CC"/>
      </bottom>
      <diagonal/>
    </border>
    <border>
      <left style="thick">
        <color theme="1"/>
      </left>
      <right style="thick">
        <color indexed="64"/>
      </right>
      <top/>
      <bottom style="hair">
        <color theme="1"/>
      </bottom>
      <diagonal/>
    </border>
    <border>
      <left style="thick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rgb="FF0000CC"/>
      </top>
      <bottom style="hair">
        <color rgb="FF0000CC"/>
      </bottom>
      <diagonal/>
    </border>
    <border>
      <left style="thick">
        <color theme="1"/>
      </left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 style="thick">
        <color indexed="64"/>
      </right>
      <top style="double">
        <color theme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94">
    <xf numFmtId="0" fontId="0" fillId="0" borderId="0" xfId="0"/>
    <xf numFmtId="0" fontId="3" fillId="2" borderId="0" xfId="2" applyFont="1" applyFill="1" applyAlignment="1">
      <alignment horizontal="center" vertical="center"/>
    </xf>
    <xf numFmtId="0" fontId="4" fillId="3" borderId="0" xfId="2" applyFont="1" applyFill="1" applyAlignment="1">
      <alignment horizontal="center" vertical="center"/>
    </xf>
    <xf numFmtId="14" fontId="3" fillId="2" borderId="0" xfId="2" applyNumberFormat="1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 readingOrder="1"/>
    </xf>
    <xf numFmtId="0" fontId="9" fillId="2" borderId="3" xfId="2" applyNumberFormat="1" applyFont="1" applyFill="1" applyBorder="1" applyAlignment="1">
      <alignment horizontal="center" vertical="center"/>
    </xf>
    <xf numFmtId="0" fontId="10" fillId="2" borderId="3" xfId="2" applyNumberFormat="1" applyFont="1" applyFill="1" applyBorder="1" applyAlignment="1">
      <alignment vertical="center"/>
    </xf>
    <xf numFmtId="1" fontId="11" fillId="2" borderId="0" xfId="2" applyNumberFormat="1" applyFont="1" applyFill="1" applyAlignment="1" applyProtection="1">
      <alignment horizontal="center" vertical="center"/>
      <protection hidden="1"/>
    </xf>
    <xf numFmtId="1" fontId="12" fillId="2" borderId="0" xfId="2" applyNumberFormat="1" applyFont="1" applyFill="1" applyAlignment="1" applyProtection="1">
      <alignment horizontal="center" vertical="center"/>
      <protection hidden="1"/>
    </xf>
    <xf numFmtId="0" fontId="3" fillId="2" borderId="0" xfId="2" applyFont="1" applyFill="1" applyAlignment="1" applyProtection="1">
      <alignment horizontal="center" vertical="center"/>
      <protection hidden="1"/>
    </xf>
    <xf numFmtId="9" fontId="3" fillId="2" borderId="0" xfId="1" applyFont="1" applyFill="1" applyAlignment="1" applyProtection="1">
      <alignment horizontal="center" vertical="center"/>
      <protection hidden="1"/>
    </xf>
    <xf numFmtId="0" fontId="14" fillId="7" borderId="7" xfId="2" applyFont="1" applyFill="1" applyBorder="1" applyAlignment="1" applyProtection="1">
      <alignment horizontal="center" vertical="center"/>
      <protection hidden="1"/>
    </xf>
    <xf numFmtId="1" fontId="15" fillId="0" borderId="7" xfId="2" applyNumberFormat="1" applyFont="1" applyFill="1" applyBorder="1" applyAlignment="1" applyProtection="1">
      <alignment horizontal="center" vertical="center"/>
      <protection hidden="1"/>
    </xf>
    <xf numFmtId="1" fontId="15" fillId="0" borderId="1" xfId="2" applyNumberFormat="1" applyFont="1" applyFill="1" applyBorder="1" applyAlignment="1" applyProtection="1">
      <alignment horizontal="center" vertical="center"/>
      <protection hidden="1"/>
    </xf>
    <xf numFmtId="1" fontId="15" fillId="8" borderId="1" xfId="2" applyNumberFormat="1" applyFont="1" applyFill="1" applyBorder="1" applyAlignment="1" applyProtection="1">
      <alignment horizontal="center" vertical="center"/>
      <protection hidden="1"/>
    </xf>
    <xf numFmtId="0" fontId="14" fillId="7" borderId="2" xfId="2" applyFont="1" applyFill="1" applyBorder="1" applyAlignment="1" applyProtection="1">
      <alignment horizontal="center" vertical="center"/>
      <protection hidden="1"/>
    </xf>
    <xf numFmtId="1" fontId="15" fillId="8" borderId="7" xfId="2" applyNumberFormat="1" applyFont="1" applyFill="1" applyBorder="1" applyAlignment="1" applyProtection="1">
      <alignment horizontal="center" vertical="center"/>
      <protection hidden="1"/>
    </xf>
    <xf numFmtId="0" fontId="16" fillId="0" borderId="8" xfId="2" applyNumberFormat="1" applyFont="1" applyFill="1" applyBorder="1" applyAlignment="1" applyProtection="1">
      <alignment horizontal="center" vertical="center" shrinkToFit="1"/>
      <protection hidden="1"/>
    </xf>
    <xf numFmtId="0" fontId="17" fillId="3" borderId="9" xfId="2" applyFont="1" applyFill="1" applyBorder="1" applyAlignment="1">
      <alignment horizontal="center" vertical="center"/>
    </xf>
    <xf numFmtId="1" fontId="18" fillId="9" borderId="10" xfId="2" applyNumberFormat="1" applyFont="1" applyFill="1" applyBorder="1" applyAlignment="1" applyProtection="1">
      <alignment horizontal="center" vertical="center" shrinkToFit="1"/>
      <protection hidden="1"/>
    </xf>
    <xf numFmtId="1" fontId="19" fillId="8" borderId="11" xfId="2" applyNumberFormat="1" applyFont="1" applyFill="1" applyBorder="1" applyAlignment="1" applyProtection="1">
      <alignment horizontal="center" vertical="center" shrinkToFit="1"/>
      <protection hidden="1"/>
    </xf>
    <xf numFmtId="9" fontId="19" fillId="0" borderId="12" xfId="1" applyFont="1" applyFill="1" applyBorder="1" applyAlignment="1" applyProtection="1">
      <alignment horizontal="center" vertical="center" shrinkToFit="1"/>
      <protection hidden="1"/>
    </xf>
    <xf numFmtId="1" fontId="19" fillId="0" borderId="12" xfId="1" applyNumberFormat="1" applyFont="1" applyFill="1" applyBorder="1" applyAlignment="1" applyProtection="1">
      <alignment horizontal="center" vertical="center" shrinkToFit="1"/>
      <protection hidden="1"/>
    </xf>
    <xf numFmtId="0" fontId="19" fillId="0" borderId="13" xfId="2" applyNumberFormat="1" applyFont="1" applyFill="1" applyBorder="1" applyAlignment="1" applyProtection="1">
      <alignment horizontal="center" vertical="center" shrinkToFit="1"/>
      <protection hidden="1"/>
    </xf>
    <xf numFmtId="0" fontId="18" fillId="9" borderId="14" xfId="2" applyNumberFormat="1" applyFont="1" applyFill="1" applyBorder="1" applyAlignment="1" applyProtection="1">
      <alignment horizontal="center" vertical="center" shrinkToFit="1"/>
      <protection hidden="1"/>
    </xf>
    <xf numFmtId="0" fontId="16" fillId="0" borderId="15" xfId="2" applyNumberFormat="1" applyFont="1" applyFill="1" applyBorder="1" applyAlignment="1" applyProtection="1">
      <alignment horizontal="center" vertical="center" shrinkToFit="1"/>
      <protection hidden="1"/>
    </xf>
    <xf numFmtId="0" fontId="17" fillId="3" borderId="16" xfId="2" applyFont="1" applyFill="1" applyBorder="1" applyAlignment="1">
      <alignment horizontal="center" vertical="center"/>
    </xf>
    <xf numFmtId="1" fontId="18" fillId="9" borderId="17" xfId="2" applyNumberFormat="1" applyFont="1" applyFill="1" applyBorder="1" applyAlignment="1" applyProtection="1">
      <alignment horizontal="center" vertical="center" shrinkToFit="1"/>
      <protection hidden="1"/>
    </xf>
    <xf numFmtId="1" fontId="19" fillId="8" borderId="18" xfId="2" applyNumberFormat="1" applyFont="1" applyFill="1" applyBorder="1" applyAlignment="1" applyProtection="1">
      <alignment horizontal="center" vertical="center" shrinkToFit="1"/>
      <protection hidden="1"/>
    </xf>
    <xf numFmtId="9" fontId="19" fillId="0" borderId="18" xfId="1" applyFont="1" applyFill="1" applyBorder="1" applyAlignment="1" applyProtection="1">
      <alignment horizontal="center" vertical="center" shrinkToFit="1"/>
      <protection hidden="1"/>
    </xf>
    <xf numFmtId="1" fontId="19" fillId="0" borderId="18" xfId="1" applyNumberFormat="1" applyFont="1" applyFill="1" applyBorder="1" applyAlignment="1" applyProtection="1">
      <alignment horizontal="center" vertical="center" shrinkToFit="1"/>
      <protection hidden="1"/>
    </xf>
    <xf numFmtId="1" fontId="20" fillId="8" borderId="18" xfId="2" applyNumberFormat="1" applyFont="1" applyFill="1" applyBorder="1" applyAlignment="1" applyProtection="1">
      <alignment horizontal="center" vertical="center" shrinkToFit="1"/>
      <protection hidden="1"/>
    </xf>
    <xf numFmtId="0" fontId="18" fillId="9" borderId="19" xfId="2" applyNumberFormat="1" applyFont="1" applyFill="1" applyBorder="1" applyAlignment="1" applyProtection="1">
      <alignment horizontal="center" vertical="center" shrinkToFit="1"/>
      <protection hidden="1"/>
    </xf>
    <xf numFmtId="0" fontId="19" fillId="8" borderId="18" xfId="2" applyNumberFormat="1" applyFont="1" applyFill="1" applyBorder="1" applyAlignment="1" applyProtection="1">
      <alignment horizontal="center" vertical="center" shrinkToFit="1"/>
      <protection hidden="1"/>
    </xf>
    <xf numFmtId="0" fontId="16" fillId="0" borderId="20" xfId="2" applyNumberFormat="1" applyFont="1" applyFill="1" applyBorder="1" applyAlignment="1" applyProtection="1">
      <alignment horizontal="center" vertical="center" shrinkToFit="1"/>
      <protection hidden="1"/>
    </xf>
    <xf numFmtId="0" fontId="17" fillId="3" borderId="21" xfId="2" applyFont="1" applyFill="1" applyBorder="1" applyAlignment="1">
      <alignment horizontal="center" vertical="center"/>
    </xf>
    <xf numFmtId="1" fontId="18" fillId="9" borderId="22" xfId="2" applyNumberFormat="1" applyFont="1" applyFill="1" applyBorder="1" applyAlignment="1" applyProtection="1">
      <alignment horizontal="center" vertical="center" shrinkToFit="1"/>
      <protection hidden="1"/>
    </xf>
    <xf numFmtId="1" fontId="19" fillId="8" borderId="23" xfId="2" applyNumberFormat="1" applyFont="1" applyFill="1" applyBorder="1" applyAlignment="1" applyProtection="1">
      <alignment horizontal="center" vertical="center" shrinkToFit="1"/>
      <protection hidden="1"/>
    </xf>
    <xf numFmtId="9" fontId="19" fillId="0" borderId="23" xfId="1" applyFont="1" applyFill="1" applyBorder="1" applyAlignment="1" applyProtection="1">
      <alignment horizontal="center" vertical="center" shrinkToFit="1"/>
      <protection hidden="1"/>
    </xf>
    <xf numFmtId="1" fontId="19" fillId="0" borderId="23" xfId="1" applyNumberFormat="1" applyFont="1" applyFill="1" applyBorder="1" applyAlignment="1" applyProtection="1">
      <alignment horizontal="center" vertical="center" shrinkToFit="1"/>
      <protection hidden="1"/>
    </xf>
    <xf numFmtId="0" fontId="18" fillId="9" borderId="24" xfId="2" applyNumberFormat="1" applyFont="1" applyFill="1" applyBorder="1" applyAlignment="1" applyProtection="1">
      <alignment horizontal="center" vertical="center" shrinkToFit="1"/>
      <protection hidden="1"/>
    </xf>
    <xf numFmtId="1" fontId="20" fillId="8" borderId="23" xfId="2" applyNumberFormat="1" applyFont="1" applyFill="1" applyBorder="1" applyAlignment="1" applyProtection="1">
      <alignment horizontal="center" vertical="center" shrinkToFit="1"/>
      <protection hidden="1"/>
    </xf>
    <xf numFmtId="0" fontId="18" fillId="9" borderId="25" xfId="2" applyNumberFormat="1" applyFont="1" applyFill="1" applyBorder="1" applyAlignment="1" applyProtection="1">
      <alignment horizontal="center" vertical="center" shrinkToFit="1"/>
      <protection hidden="1"/>
    </xf>
    <xf numFmtId="0" fontId="19" fillId="8" borderId="23" xfId="2" applyNumberFormat="1" applyFont="1" applyFill="1" applyBorder="1" applyAlignment="1" applyProtection="1">
      <alignment horizontal="center" vertical="center" shrinkToFit="1"/>
      <protection hidden="1"/>
    </xf>
    <xf numFmtId="1" fontId="18" fillId="10" borderId="27" xfId="2" applyNumberFormat="1" applyFont="1" applyFill="1" applyBorder="1" applyAlignment="1" applyProtection="1">
      <alignment horizontal="center" vertical="center" shrinkToFit="1"/>
      <protection hidden="1"/>
    </xf>
    <xf numFmtId="9" fontId="19" fillId="10" borderId="27" xfId="1" applyFont="1" applyFill="1" applyBorder="1" applyAlignment="1" applyProtection="1">
      <alignment horizontal="center" vertical="center" shrinkToFit="1"/>
      <protection hidden="1"/>
    </xf>
    <xf numFmtId="1" fontId="19" fillId="10" borderId="27" xfId="1" applyNumberFormat="1" applyFont="1" applyFill="1" applyBorder="1" applyAlignment="1" applyProtection="1">
      <alignment horizontal="center" vertical="center" shrinkToFit="1"/>
      <protection hidden="1"/>
    </xf>
    <xf numFmtId="0" fontId="19" fillId="10" borderId="27" xfId="2" applyNumberFormat="1" applyFont="1" applyFill="1" applyBorder="1" applyAlignment="1" applyProtection="1">
      <alignment horizontal="center" vertical="center" shrinkToFit="1"/>
      <protection hidden="1"/>
    </xf>
    <xf numFmtId="0" fontId="18" fillId="10" borderId="27" xfId="2" applyNumberFormat="1" applyFont="1" applyFill="1" applyBorder="1" applyAlignment="1" applyProtection="1">
      <alignment horizontal="center" vertical="center" shrinkToFit="1"/>
      <protection hidden="1"/>
    </xf>
    <xf numFmtId="0" fontId="19" fillId="10" borderId="28" xfId="2" applyNumberFormat="1" applyFont="1" applyFill="1" applyBorder="1" applyAlignment="1" applyProtection="1">
      <alignment horizontal="center" vertical="center" shrinkToFit="1"/>
      <protection hidden="1"/>
    </xf>
    <xf numFmtId="0" fontId="16" fillId="0" borderId="29" xfId="2" applyNumberFormat="1" applyFont="1" applyFill="1" applyBorder="1" applyAlignment="1" applyProtection="1">
      <alignment horizontal="center" vertical="center" shrinkToFit="1"/>
      <protection hidden="1"/>
    </xf>
    <xf numFmtId="0" fontId="17" fillId="3" borderId="30" xfId="2" applyFont="1" applyFill="1" applyBorder="1" applyAlignment="1">
      <alignment horizontal="center" vertical="center"/>
    </xf>
    <xf numFmtId="1" fontId="18" fillId="9" borderId="31" xfId="2" applyNumberFormat="1" applyFont="1" applyFill="1" applyBorder="1" applyAlignment="1" applyProtection="1">
      <alignment horizontal="center" vertical="center" shrinkToFit="1"/>
      <protection hidden="1"/>
    </xf>
    <xf numFmtId="1" fontId="19" fillId="8" borderId="12" xfId="2" applyNumberFormat="1" applyFont="1" applyFill="1" applyBorder="1" applyAlignment="1" applyProtection="1">
      <alignment horizontal="center" vertical="center" shrinkToFit="1"/>
      <protection hidden="1"/>
    </xf>
    <xf numFmtId="1" fontId="20" fillId="8" borderId="12" xfId="2" applyNumberFormat="1" applyFont="1" applyFill="1" applyBorder="1" applyAlignment="1" applyProtection="1">
      <alignment horizontal="center" vertical="center" shrinkToFit="1"/>
      <protection hidden="1"/>
    </xf>
    <xf numFmtId="0" fontId="19" fillId="8" borderId="12" xfId="2" applyNumberFormat="1" applyFont="1" applyFill="1" applyBorder="1" applyAlignment="1" applyProtection="1">
      <alignment horizontal="center" vertical="center" shrinkToFit="1"/>
      <protection hidden="1"/>
    </xf>
    <xf numFmtId="0" fontId="19" fillId="0" borderId="32" xfId="2" applyNumberFormat="1" applyFont="1" applyFill="1" applyBorder="1" applyAlignment="1" applyProtection="1">
      <alignment horizontal="center" vertical="center" shrinkToFit="1"/>
      <protection hidden="1"/>
    </xf>
    <xf numFmtId="1" fontId="18" fillId="10" borderId="34" xfId="2" applyNumberFormat="1" applyFont="1" applyFill="1" applyBorder="1" applyAlignment="1" applyProtection="1">
      <alignment horizontal="center" vertical="center" shrinkToFit="1"/>
      <protection hidden="1"/>
    </xf>
    <xf numFmtId="9" fontId="19" fillId="10" borderId="34" xfId="1" applyFont="1" applyFill="1" applyBorder="1" applyAlignment="1" applyProtection="1">
      <alignment horizontal="center" vertical="center" shrinkToFit="1"/>
      <protection hidden="1"/>
    </xf>
    <xf numFmtId="1" fontId="19" fillId="10" borderId="34" xfId="1" applyNumberFormat="1" applyFont="1" applyFill="1" applyBorder="1" applyAlignment="1" applyProtection="1">
      <alignment horizontal="center" vertical="center" shrinkToFit="1"/>
      <protection hidden="1"/>
    </xf>
    <xf numFmtId="0" fontId="19" fillId="10" borderId="34" xfId="2" applyNumberFormat="1" applyFont="1" applyFill="1" applyBorder="1" applyAlignment="1" applyProtection="1">
      <alignment horizontal="center" vertical="center" shrinkToFit="1"/>
      <protection hidden="1"/>
    </xf>
    <xf numFmtId="0" fontId="19" fillId="10" borderId="35" xfId="2" applyNumberFormat="1" applyFont="1" applyFill="1" applyBorder="1" applyAlignment="1" applyProtection="1">
      <alignment horizontal="center" vertical="center" shrinkToFit="1"/>
      <protection hidden="1"/>
    </xf>
    <xf numFmtId="1" fontId="23" fillId="11" borderId="7" xfId="2" applyNumberFormat="1" applyFont="1" applyFill="1" applyBorder="1" applyAlignment="1" applyProtection="1">
      <alignment horizontal="center" vertical="center" shrinkToFit="1"/>
      <protection hidden="1"/>
    </xf>
    <xf numFmtId="9" fontId="6" fillId="11" borderId="7" xfId="1" applyFont="1" applyFill="1" applyBorder="1" applyAlignment="1" applyProtection="1">
      <alignment horizontal="center" vertical="center" shrinkToFit="1"/>
      <protection hidden="1"/>
    </xf>
    <xf numFmtId="1" fontId="6" fillId="11" borderId="7" xfId="2" applyNumberFormat="1" applyFont="1" applyFill="1" applyBorder="1" applyAlignment="1" applyProtection="1">
      <alignment horizontal="center" vertical="center" shrinkToFit="1"/>
      <protection hidden="1"/>
    </xf>
    <xf numFmtId="1" fontId="6" fillId="11" borderId="7" xfId="1" applyNumberFormat="1" applyFont="1" applyFill="1" applyBorder="1" applyAlignment="1" applyProtection="1">
      <alignment horizontal="center" vertical="center" shrinkToFit="1"/>
      <protection hidden="1"/>
    </xf>
    <xf numFmtId="0" fontId="24" fillId="3" borderId="0" xfId="0" applyFont="1" applyFill="1" applyAlignment="1">
      <alignment horizontal="center" vertical="center"/>
    </xf>
    <xf numFmtId="165" fontId="3" fillId="2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4" fillId="3" borderId="0" xfId="2" applyFont="1" applyFill="1" applyAlignment="1">
      <alignment horizontal="center" vertical="center" shrinkToFit="1"/>
    </xf>
    <xf numFmtId="165" fontId="3" fillId="2" borderId="0" xfId="2" applyNumberFormat="1" applyFont="1" applyFill="1" applyAlignment="1">
      <alignment horizontal="center" vertical="center" shrinkToFit="1"/>
    </xf>
    <xf numFmtId="49" fontId="5" fillId="4" borderId="1" xfId="2" applyNumberFormat="1" applyFont="1" applyFill="1" applyBorder="1" applyAlignment="1" applyProtection="1">
      <alignment horizontal="center" vertical="center"/>
      <protection hidden="1"/>
    </xf>
    <xf numFmtId="49" fontId="5" fillId="4" borderId="2" xfId="2" applyNumberFormat="1" applyFont="1" applyFill="1" applyBorder="1" applyAlignment="1" applyProtection="1">
      <alignment horizontal="center" vertical="center"/>
      <protection hidden="1"/>
    </xf>
    <xf numFmtId="164" fontId="6" fillId="2" borderId="0" xfId="2" applyNumberFormat="1" applyFont="1" applyFill="1" applyAlignment="1">
      <alignment horizontal="left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6" fillId="6" borderId="4" xfId="2" applyFont="1" applyFill="1" applyBorder="1" applyAlignment="1" applyProtection="1">
      <alignment horizontal="center" vertical="center" shrinkToFit="1"/>
      <protection hidden="1"/>
    </xf>
    <xf numFmtId="0" fontId="6" fillId="6" borderId="6" xfId="2" applyFont="1" applyFill="1" applyBorder="1" applyAlignment="1" applyProtection="1">
      <alignment horizontal="center" vertical="center" shrinkToFit="1"/>
      <protection hidden="1"/>
    </xf>
    <xf numFmtId="0" fontId="13" fillId="6" borderId="1" xfId="2" applyNumberFormat="1" applyFont="1" applyFill="1" applyBorder="1" applyAlignment="1" applyProtection="1">
      <alignment horizontal="center" vertical="center"/>
      <protection hidden="1"/>
    </xf>
    <xf numFmtId="0" fontId="13" fillId="6" borderId="5" xfId="2" applyNumberFormat="1" applyFont="1" applyFill="1" applyBorder="1" applyAlignment="1" applyProtection="1">
      <alignment horizontal="center" vertical="center"/>
      <protection hidden="1"/>
    </xf>
    <xf numFmtId="0" fontId="13" fillId="6" borderId="2" xfId="2" applyNumberFormat="1" applyFont="1" applyFill="1" applyBorder="1" applyAlignment="1" applyProtection="1">
      <alignment horizontal="center" vertical="center"/>
      <protection hidden="1"/>
    </xf>
    <xf numFmtId="0" fontId="22" fillId="11" borderId="1" xfId="2" applyNumberFormat="1" applyFont="1" applyFill="1" applyBorder="1" applyAlignment="1" applyProtection="1">
      <alignment horizontal="center" vertical="center" wrapText="1" shrinkToFit="1"/>
      <protection hidden="1"/>
    </xf>
    <xf numFmtId="0" fontId="22" fillId="11" borderId="2" xfId="2" applyNumberFormat="1" applyFont="1" applyFill="1" applyBorder="1" applyAlignment="1" applyProtection="1">
      <alignment horizontal="center" vertical="center" wrapText="1" shrinkToFit="1"/>
      <protection hidden="1"/>
    </xf>
    <xf numFmtId="0" fontId="21" fillId="10" borderId="26" xfId="2" applyFont="1" applyFill="1" applyBorder="1" applyAlignment="1">
      <alignment horizontal="center" vertical="center"/>
    </xf>
    <xf numFmtId="0" fontId="21" fillId="10" borderId="27" xfId="2" applyFont="1" applyFill="1" applyBorder="1" applyAlignment="1">
      <alignment horizontal="center" vertical="center"/>
    </xf>
    <xf numFmtId="0" fontId="21" fillId="10" borderId="33" xfId="2" applyFont="1" applyFill="1" applyBorder="1" applyAlignment="1">
      <alignment horizontal="center" vertical="center"/>
    </xf>
    <xf numFmtId="0" fontId="21" fillId="10" borderId="34" xfId="2" applyFont="1" applyFill="1" applyBorder="1" applyAlignment="1">
      <alignment horizontal="center" vertical="center"/>
    </xf>
    <xf numFmtId="0" fontId="25" fillId="8" borderId="0" xfId="2" applyFont="1" applyFill="1" applyAlignment="1">
      <alignment horizontal="center" vertical="center" shrinkToFit="1"/>
    </xf>
    <xf numFmtId="0" fontId="10" fillId="6" borderId="4" xfId="2" applyNumberFormat="1" applyFont="1" applyFill="1" applyBorder="1" applyAlignment="1" applyProtection="1">
      <alignment horizontal="center" vertical="center" wrapText="1"/>
      <protection hidden="1"/>
    </xf>
    <xf numFmtId="0" fontId="10" fillId="6" borderId="6" xfId="2" applyNumberFormat="1" applyFont="1" applyFill="1" applyBorder="1" applyAlignment="1" applyProtection="1">
      <alignment horizontal="center" vertical="center" wrapText="1"/>
      <protection hidden="1"/>
    </xf>
    <xf numFmtId="0" fontId="13" fillId="6" borderId="4" xfId="2" applyNumberFormat="1" applyFont="1" applyFill="1" applyBorder="1" applyAlignment="1" applyProtection="1">
      <alignment horizontal="center" vertical="center" shrinkToFit="1"/>
      <protection hidden="1"/>
    </xf>
    <xf numFmtId="0" fontId="13" fillId="6" borderId="6" xfId="2" applyNumberFormat="1" applyFont="1" applyFill="1" applyBorder="1" applyAlignment="1" applyProtection="1">
      <alignment horizontal="center" vertical="center" shrinkToFit="1"/>
      <protection hidden="1"/>
    </xf>
  </cellXfs>
  <cellStyles count="3">
    <cellStyle name="%" xfId="2"/>
    <cellStyle name="Normal" xfId="0" builtinId="0"/>
    <cellStyle name="Pourcentage" xfId="1" builtinId="5"/>
  </cellStyles>
  <dxfs count="90"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243</xdr:col>
      <xdr:colOff>609600</xdr:colOff>
      <xdr:row>0</xdr:row>
      <xdr:rowOff>95250</xdr:rowOff>
    </xdr:from>
    <xdr:to>
      <xdr:col>244</xdr:col>
      <xdr:colOff>9525</xdr:colOff>
      <xdr:row>4</xdr:row>
      <xdr:rowOff>552450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43375" y="95250"/>
          <a:ext cx="8572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0"/>
  <sheetViews>
    <sheetView tabSelected="1" topLeftCell="I8" zoomScale="40" zoomScaleNormal="40" workbookViewId="0">
      <selection activeCell="Y8" sqref="Y8:Y9"/>
    </sheetView>
  </sheetViews>
  <sheetFormatPr baseColWidth="10" defaultColWidth="9.140625" defaultRowHeight="20.25" x14ac:dyDescent="0.25"/>
  <cols>
    <col min="1" max="1" width="10.42578125" style="2" customWidth="1"/>
    <col min="2" max="2" width="70.42578125" style="2" customWidth="1"/>
    <col min="3" max="3" width="21.140625" style="2" customWidth="1"/>
    <col min="4" max="4" width="22.5703125" style="2" customWidth="1"/>
    <col min="5" max="5" width="15.42578125" style="2" customWidth="1"/>
    <col min="6" max="6" width="19.85546875" style="2" bestFit="1" customWidth="1"/>
    <col min="7" max="7" width="18.85546875" style="2" bestFit="1" customWidth="1"/>
    <col min="8" max="8" width="21.140625" style="2" customWidth="1"/>
    <col min="9" max="9" width="22.5703125" style="2" customWidth="1"/>
    <col min="10" max="10" width="15.42578125" style="2" customWidth="1"/>
    <col min="11" max="11" width="19.85546875" style="2" customWidth="1"/>
    <col min="12" max="12" width="18.85546875" style="2" bestFit="1" customWidth="1"/>
    <col min="13" max="13" width="21.140625" style="2" customWidth="1"/>
    <col min="14" max="14" width="22.5703125" style="2" customWidth="1"/>
    <col min="15" max="15" width="15.42578125" style="2" customWidth="1"/>
    <col min="16" max="16" width="19.85546875" style="2" bestFit="1" customWidth="1"/>
    <col min="17" max="17" width="18.85546875" style="2" bestFit="1" customWidth="1"/>
    <col min="18" max="18" width="21.140625" style="2" customWidth="1"/>
    <col min="19" max="19" width="22.5703125" style="2" customWidth="1"/>
    <col min="20" max="20" width="15.42578125" style="2" customWidth="1"/>
    <col min="21" max="21" width="19.85546875" style="2" bestFit="1" customWidth="1"/>
    <col min="22" max="22" width="18.85546875" style="2" bestFit="1" customWidth="1"/>
    <col min="23" max="23" width="48.28515625" style="2" customWidth="1"/>
    <col min="24" max="24" width="23.42578125" style="71" customWidth="1"/>
    <col min="25" max="25" width="20" style="2" customWidth="1"/>
    <col min="26" max="26" width="9" style="70"/>
    <col min="27" max="246" width="9" style="2"/>
    <col min="247" max="247" width="9.28515625" style="2" customWidth="1"/>
    <col min="248" max="248" width="82.28515625" style="2" customWidth="1"/>
    <col min="249" max="249" width="3.140625" style="2" customWidth="1"/>
    <col min="250" max="250" width="33.42578125" style="2" customWidth="1"/>
    <col min="251" max="251" width="30.42578125" style="2" customWidth="1"/>
    <col min="252" max="252" width="17.85546875" style="2" customWidth="1"/>
    <col min="253" max="253" width="23.28515625" style="2" customWidth="1"/>
    <col min="254" max="254" width="17" style="2" customWidth="1"/>
    <col min="255" max="255" width="3" style="2" customWidth="1"/>
    <col min="256" max="259" width="29" style="2" customWidth="1"/>
    <col min="260" max="260" width="17" style="2" customWidth="1"/>
    <col min="261" max="261" width="3.7109375" style="2" customWidth="1"/>
    <col min="262" max="265" width="29" style="2" customWidth="1"/>
    <col min="266" max="266" width="17" style="2" customWidth="1"/>
    <col min="267" max="267" width="52" style="2" bestFit="1" customWidth="1"/>
    <col min="268" max="502" width="9" style="2"/>
    <col min="503" max="503" width="9.28515625" style="2" customWidth="1"/>
    <col min="504" max="504" width="82.28515625" style="2" customWidth="1"/>
    <col min="505" max="505" width="3.140625" style="2" customWidth="1"/>
    <col min="506" max="506" width="33.42578125" style="2" customWidth="1"/>
    <col min="507" max="507" width="30.42578125" style="2" customWidth="1"/>
    <col min="508" max="508" width="17.85546875" style="2" customWidth="1"/>
    <col min="509" max="509" width="23.28515625" style="2" customWidth="1"/>
    <col min="510" max="510" width="17" style="2" customWidth="1"/>
    <col min="511" max="511" width="3" style="2" customWidth="1"/>
    <col min="512" max="515" width="29" style="2" customWidth="1"/>
    <col min="516" max="516" width="17" style="2" customWidth="1"/>
    <col min="517" max="517" width="3.7109375" style="2" customWidth="1"/>
    <col min="518" max="521" width="29" style="2" customWidth="1"/>
    <col min="522" max="522" width="17" style="2" customWidth="1"/>
    <col min="523" max="523" width="52" style="2" bestFit="1" customWidth="1"/>
    <col min="524" max="758" width="9" style="2"/>
    <col min="759" max="759" width="9.28515625" style="2" customWidth="1"/>
    <col min="760" max="760" width="82.28515625" style="2" customWidth="1"/>
    <col min="761" max="761" width="3.140625" style="2" customWidth="1"/>
    <col min="762" max="762" width="33.42578125" style="2" customWidth="1"/>
    <col min="763" max="763" width="30.42578125" style="2" customWidth="1"/>
    <col min="764" max="764" width="17.85546875" style="2" customWidth="1"/>
    <col min="765" max="765" width="23.28515625" style="2" customWidth="1"/>
    <col min="766" max="766" width="17" style="2" customWidth="1"/>
    <col min="767" max="767" width="3" style="2" customWidth="1"/>
    <col min="768" max="771" width="29" style="2" customWidth="1"/>
    <col min="772" max="772" width="17" style="2" customWidth="1"/>
    <col min="773" max="773" width="3.7109375" style="2" customWidth="1"/>
    <col min="774" max="777" width="29" style="2" customWidth="1"/>
    <col min="778" max="778" width="17" style="2" customWidth="1"/>
    <col min="779" max="779" width="52" style="2" bestFit="1" customWidth="1"/>
    <col min="780" max="1014" width="9" style="2"/>
    <col min="1015" max="1015" width="9.28515625" style="2" customWidth="1"/>
    <col min="1016" max="1016" width="82.28515625" style="2" customWidth="1"/>
    <col min="1017" max="1017" width="3.140625" style="2" customWidth="1"/>
    <col min="1018" max="1018" width="33.42578125" style="2" customWidth="1"/>
    <col min="1019" max="1019" width="30.42578125" style="2" customWidth="1"/>
    <col min="1020" max="1020" width="17.85546875" style="2" customWidth="1"/>
    <col min="1021" max="1021" width="23.28515625" style="2" customWidth="1"/>
    <col min="1022" max="1022" width="17" style="2" customWidth="1"/>
    <col min="1023" max="1023" width="3" style="2" customWidth="1"/>
    <col min="1024" max="1027" width="29" style="2" customWidth="1"/>
    <col min="1028" max="1028" width="17" style="2" customWidth="1"/>
    <col min="1029" max="1029" width="3.7109375" style="2" customWidth="1"/>
    <col min="1030" max="1033" width="29" style="2" customWidth="1"/>
    <col min="1034" max="1034" width="17" style="2" customWidth="1"/>
    <col min="1035" max="1035" width="52" style="2" bestFit="1" customWidth="1"/>
    <col min="1036" max="1270" width="9" style="2"/>
    <col min="1271" max="1271" width="9.28515625" style="2" customWidth="1"/>
    <col min="1272" max="1272" width="82.28515625" style="2" customWidth="1"/>
    <col min="1273" max="1273" width="3.140625" style="2" customWidth="1"/>
    <col min="1274" max="1274" width="33.42578125" style="2" customWidth="1"/>
    <col min="1275" max="1275" width="30.42578125" style="2" customWidth="1"/>
    <col min="1276" max="1276" width="17.85546875" style="2" customWidth="1"/>
    <col min="1277" max="1277" width="23.28515625" style="2" customWidth="1"/>
    <col min="1278" max="1278" width="17" style="2" customWidth="1"/>
    <col min="1279" max="1279" width="3" style="2" customWidth="1"/>
    <col min="1280" max="1283" width="29" style="2" customWidth="1"/>
    <col min="1284" max="1284" width="17" style="2" customWidth="1"/>
    <col min="1285" max="1285" width="3.7109375" style="2" customWidth="1"/>
    <col min="1286" max="1289" width="29" style="2" customWidth="1"/>
    <col min="1290" max="1290" width="17" style="2" customWidth="1"/>
    <col min="1291" max="1291" width="52" style="2" bestFit="1" customWidth="1"/>
    <col min="1292" max="1526" width="9" style="2"/>
    <col min="1527" max="1527" width="9.28515625" style="2" customWidth="1"/>
    <col min="1528" max="1528" width="82.28515625" style="2" customWidth="1"/>
    <col min="1529" max="1529" width="3.140625" style="2" customWidth="1"/>
    <col min="1530" max="1530" width="33.42578125" style="2" customWidth="1"/>
    <col min="1531" max="1531" width="30.42578125" style="2" customWidth="1"/>
    <col min="1532" max="1532" width="17.85546875" style="2" customWidth="1"/>
    <col min="1533" max="1533" width="23.28515625" style="2" customWidth="1"/>
    <col min="1534" max="1534" width="17" style="2" customWidth="1"/>
    <col min="1535" max="1535" width="3" style="2" customWidth="1"/>
    <col min="1536" max="1539" width="29" style="2" customWidth="1"/>
    <col min="1540" max="1540" width="17" style="2" customWidth="1"/>
    <col min="1541" max="1541" width="3.7109375" style="2" customWidth="1"/>
    <col min="1542" max="1545" width="29" style="2" customWidth="1"/>
    <col min="1546" max="1546" width="17" style="2" customWidth="1"/>
    <col min="1547" max="1547" width="52" style="2" bestFit="1" customWidth="1"/>
    <col min="1548" max="1782" width="9" style="2"/>
    <col min="1783" max="1783" width="9.28515625" style="2" customWidth="1"/>
    <col min="1784" max="1784" width="82.28515625" style="2" customWidth="1"/>
    <col min="1785" max="1785" width="3.140625" style="2" customWidth="1"/>
    <col min="1786" max="1786" width="33.42578125" style="2" customWidth="1"/>
    <col min="1787" max="1787" width="30.42578125" style="2" customWidth="1"/>
    <col min="1788" max="1788" width="17.85546875" style="2" customWidth="1"/>
    <col min="1789" max="1789" width="23.28515625" style="2" customWidth="1"/>
    <col min="1790" max="1790" width="17" style="2" customWidth="1"/>
    <col min="1791" max="1791" width="3" style="2" customWidth="1"/>
    <col min="1792" max="1795" width="29" style="2" customWidth="1"/>
    <col min="1796" max="1796" width="17" style="2" customWidth="1"/>
    <col min="1797" max="1797" width="3.7109375" style="2" customWidth="1"/>
    <col min="1798" max="1801" width="29" style="2" customWidth="1"/>
    <col min="1802" max="1802" width="17" style="2" customWidth="1"/>
    <col min="1803" max="1803" width="52" style="2" bestFit="1" customWidth="1"/>
    <col min="1804" max="2038" width="9" style="2"/>
    <col min="2039" max="2039" width="9.28515625" style="2" customWidth="1"/>
    <col min="2040" max="2040" width="82.28515625" style="2" customWidth="1"/>
    <col min="2041" max="2041" width="3.140625" style="2" customWidth="1"/>
    <col min="2042" max="2042" width="33.42578125" style="2" customWidth="1"/>
    <col min="2043" max="2043" width="30.42578125" style="2" customWidth="1"/>
    <col min="2044" max="2044" width="17.85546875" style="2" customWidth="1"/>
    <col min="2045" max="2045" width="23.28515625" style="2" customWidth="1"/>
    <col min="2046" max="2046" width="17" style="2" customWidth="1"/>
    <col min="2047" max="2047" width="3" style="2" customWidth="1"/>
    <col min="2048" max="2051" width="29" style="2" customWidth="1"/>
    <col min="2052" max="2052" width="17" style="2" customWidth="1"/>
    <col min="2053" max="2053" width="3.7109375" style="2" customWidth="1"/>
    <col min="2054" max="2057" width="29" style="2" customWidth="1"/>
    <col min="2058" max="2058" width="17" style="2" customWidth="1"/>
    <col min="2059" max="2059" width="52" style="2" bestFit="1" customWidth="1"/>
    <col min="2060" max="2294" width="9" style="2"/>
    <col min="2295" max="2295" width="9.28515625" style="2" customWidth="1"/>
    <col min="2296" max="2296" width="82.28515625" style="2" customWidth="1"/>
    <col min="2297" max="2297" width="3.140625" style="2" customWidth="1"/>
    <col min="2298" max="2298" width="33.42578125" style="2" customWidth="1"/>
    <col min="2299" max="2299" width="30.42578125" style="2" customWidth="1"/>
    <col min="2300" max="2300" width="17.85546875" style="2" customWidth="1"/>
    <col min="2301" max="2301" width="23.28515625" style="2" customWidth="1"/>
    <col min="2302" max="2302" width="17" style="2" customWidth="1"/>
    <col min="2303" max="2303" width="3" style="2" customWidth="1"/>
    <col min="2304" max="2307" width="29" style="2" customWidth="1"/>
    <col min="2308" max="2308" width="17" style="2" customWidth="1"/>
    <col min="2309" max="2309" width="3.7109375" style="2" customWidth="1"/>
    <col min="2310" max="2313" width="29" style="2" customWidth="1"/>
    <col min="2314" max="2314" width="17" style="2" customWidth="1"/>
    <col min="2315" max="2315" width="52" style="2" bestFit="1" customWidth="1"/>
    <col min="2316" max="2550" width="9" style="2"/>
    <col min="2551" max="2551" width="9.28515625" style="2" customWidth="1"/>
    <col min="2552" max="2552" width="82.28515625" style="2" customWidth="1"/>
    <col min="2553" max="2553" width="3.140625" style="2" customWidth="1"/>
    <col min="2554" max="2554" width="33.42578125" style="2" customWidth="1"/>
    <col min="2555" max="2555" width="30.42578125" style="2" customWidth="1"/>
    <col min="2556" max="2556" width="17.85546875" style="2" customWidth="1"/>
    <col min="2557" max="2557" width="23.28515625" style="2" customWidth="1"/>
    <col min="2558" max="2558" width="17" style="2" customWidth="1"/>
    <col min="2559" max="2559" width="3" style="2" customWidth="1"/>
    <col min="2560" max="2563" width="29" style="2" customWidth="1"/>
    <col min="2564" max="2564" width="17" style="2" customWidth="1"/>
    <col min="2565" max="2565" width="3.7109375" style="2" customWidth="1"/>
    <col min="2566" max="2569" width="29" style="2" customWidth="1"/>
    <col min="2570" max="2570" width="17" style="2" customWidth="1"/>
    <col min="2571" max="2571" width="52" style="2" bestFit="1" customWidth="1"/>
    <col min="2572" max="2806" width="9" style="2"/>
    <col min="2807" max="2807" width="9.28515625" style="2" customWidth="1"/>
    <col min="2808" max="2808" width="82.28515625" style="2" customWidth="1"/>
    <col min="2809" max="2809" width="3.140625" style="2" customWidth="1"/>
    <col min="2810" max="2810" width="33.42578125" style="2" customWidth="1"/>
    <col min="2811" max="2811" width="30.42578125" style="2" customWidth="1"/>
    <col min="2812" max="2812" width="17.85546875" style="2" customWidth="1"/>
    <col min="2813" max="2813" width="23.28515625" style="2" customWidth="1"/>
    <col min="2814" max="2814" width="17" style="2" customWidth="1"/>
    <col min="2815" max="2815" width="3" style="2" customWidth="1"/>
    <col min="2816" max="2819" width="29" style="2" customWidth="1"/>
    <col min="2820" max="2820" width="17" style="2" customWidth="1"/>
    <col min="2821" max="2821" width="3.7109375" style="2" customWidth="1"/>
    <col min="2822" max="2825" width="29" style="2" customWidth="1"/>
    <col min="2826" max="2826" width="17" style="2" customWidth="1"/>
    <col min="2827" max="2827" width="52" style="2" bestFit="1" customWidth="1"/>
    <col min="2828" max="3062" width="9" style="2"/>
    <col min="3063" max="3063" width="9.28515625" style="2" customWidth="1"/>
    <col min="3064" max="3064" width="82.28515625" style="2" customWidth="1"/>
    <col min="3065" max="3065" width="3.140625" style="2" customWidth="1"/>
    <col min="3066" max="3066" width="33.42578125" style="2" customWidth="1"/>
    <col min="3067" max="3067" width="30.42578125" style="2" customWidth="1"/>
    <col min="3068" max="3068" width="17.85546875" style="2" customWidth="1"/>
    <col min="3069" max="3069" width="23.28515625" style="2" customWidth="1"/>
    <col min="3070" max="3070" width="17" style="2" customWidth="1"/>
    <col min="3071" max="3071" width="3" style="2" customWidth="1"/>
    <col min="3072" max="3075" width="29" style="2" customWidth="1"/>
    <col min="3076" max="3076" width="17" style="2" customWidth="1"/>
    <col min="3077" max="3077" width="3.7109375" style="2" customWidth="1"/>
    <col min="3078" max="3081" width="29" style="2" customWidth="1"/>
    <col min="3082" max="3082" width="17" style="2" customWidth="1"/>
    <col min="3083" max="3083" width="52" style="2" bestFit="1" customWidth="1"/>
    <col min="3084" max="3318" width="9" style="2"/>
    <col min="3319" max="3319" width="9.28515625" style="2" customWidth="1"/>
    <col min="3320" max="3320" width="82.28515625" style="2" customWidth="1"/>
    <col min="3321" max="3321" width="3.140625" style="2" customWidth="1"/>
    <col min="3322" max="3322" width="33.42578125" style="2" customWidth="1"/>
    <col min="3323" max="3323" width="30.42578125" style="2" customWidth="1"/>
    <col min="3324" max="3324" width="17.85546875" style="2" customWidth="1"/>
    <col min="3325" max="3325" width="23.28515625" style="2" customWidth="1"/>
    <col min="3326" max="3326" width="17" style="2" customWidth="1"/>
    <col min="3327" max="3327" width="3" style="2" customWidth="1"/>
    <col min="3328" max="3331" width="29" style="2" customWidth="1"/>
    <col min="3332" max="3332" width="17" style="2" customWidth="1"/>
    <col min="3333" max="3333" width="3.7109375" style="2" customWidth="1"/>
    <col min="3334" max="3337" width="29" style="2" customWidth="1"/>
    <col min="3338" max="3338" width="17" style="2" customWidth="1"/>
    <col min="3339" max="3339" width="52" style="2" bestFit="1" customWidth="1"/>
    <col min="3340" max="3574" width="9" style="2"/>
    <col min="3575" max="3575" width="9.28515625" style="2" customWidth="1"/>
    <col min="3576" max="3576" width="82.28515625" style="2" customWidth="1"/>
    <col min="3577" max="3577" width="3.140625" style="2" customWidth="1"/>
    <col min="3578" max="3578" width="33.42578125" style="2" customWidth="1"/>
    <col min="3579" max="3579" width="30.42578125" style="2" customWidth="1"/>
    <col min="3580" max="3580" width="17.85546875" style="2" customWidth="1"/>
    <col min="3581" max="3581" width="23.28515625" style="2" customWidth="1"/>
    <col min="3582" max="3582" width="17" style="2" customWidth="1"/>
    <col min="3583" max="3583" width="3" style="2" customWidth="1"/>
    <col min="3584" max="3587" width="29" style="2" customWidth="1"/>
    <col min="3588" max="3588" width="17" style="2" customWidth="1"/>
    <col min="3589" max="3589" width="3.7109375" style="2" customWidth="1"/>
    <col min="3590" max="3593" width="29" style="2" customWidth="1"/>
    <col min="3594" max="3594" width="17" style="2" customWidth="1"/>
    <col min="3595" max="3595" width="52" style="2" bestFit="1" customWidth="1"/>
    <col min="3596" max="3830" width="9" style="2"/>
    <col min="3831" max="3831" width="9.28515625" style="2" customWidth="1"/>
    <col min="3832" max="3832" width="82.28515625" style="2" customWidth="1"/>
    <col min="3833" max="3833" width="3.140625" style="2" customWidth="1"/>
    <col min="3834" max="3834" width="33.42578125" style="2" customWidth="1"/>
    <col min="3835" max="3835" width="30.42578125" style="2" customWidth="1"/>
    <col min="3836" max="3836" width="17.85546875" style="2" customWidth="1"/>
    <col min="3837" max="3837" width="23.28515625" style="2" customWidth="1"/>
    <col min="3838" max="3838" width="17" style="2" customWidth="1"/>
    <col min="3839" max="3839" width="3" style="2" customWidth="1"/>
    <col min="3840" max="3843" width="29" style="2" customWidth="1"/>
    <col min="3844" max="3844" width="17" style="2" customWidth="1"/>
    <col min="3845" max="3845" width="3.7109375" style="2" customWidth="1"/>
    <col min="3846" max="3849" width="29" style="2" customWidth="1"/>
    <col min="3850" max="3850" width="17" style="2" customWidth="1"/>
    <col min="3851" max="3851" width="52" style="2" bestFit="1" customWidth="1"/>
    <col min="3852" max="4086" width="9" style="2"/>
    <col min="4087" max="4087" width="9.28515625" style="2" customWidth="1"/>
    <col min="4088" max="4088" width="82.28515625" style="2" customWidth="1"/>
    <col min="4089" max="4089" width="3.140625" style="2" customWidth="1"/>
    <col min="4090" max="4090" width="33.42578125" style="2" customWidth="1"/>
    <col min="4091" max="4091" width="30.42578125" style="2" customWidth="1"/>
    <col min="4092" max="4092" width="17.85546875" style="2" customWidth="1"/>
    <col min="4093" max="4093" width="23.28515625" style="2" customWidth="1"/>
    <col min="4094" max="4094" width="17" style="2" customWidth="1"/>
    <col min="4095" max="4095" width="3" style="2" customWidth="1"/>
    <col min="4096" max="4099" width="29" style="2" customWidth="1"/>
    <col min="4100" max="4100" width="17" style="2" customWidth="1"/>
    <col min="4101" max="4101" width="3.7109375" style="2" customWidth="1"/>
    <col min="4102" max="4105" width="29" style="2" customWidth="1"/>
    <col min="4106" max="4106" width="17" style="2" customWidth="1"/>
    <col min="4107" max="4107" width="52" style="2" bestFit="1" customWidth="1"/>
    <col min="4108" max="4342" width="9" style="2"/>
    <col min="4343" max="4343" width="9.28515625" style="2" customWidth="1"/>
    <col min="4344" max="4344" width="82.28515625" style="2" customWidth="1"/>
    <col min="4345" max="4345" width="3.140625" style="2" customWidth="1"/>
    <col min="4346" max="4346" width="33.42578125" style="2" customWidth="1"/>
    <col min="4347" max="4347" width="30.42578125" style="2" customWidth="1"/>
    <col min="4348" max="4348" width="17.85546875" style="2" customWidth="1"/>
    <col min="4349" max="4349" width="23.28515625" style="2" customWidth="1"/>
    <col min="4350" max="4350" width="17" style="2" customWidth="1"/>
    <col min="4351" max="4351" width="3" style="2" customWidth="1"/>
    <col min="4352" max="4355" width="29" style="2" customWidth="1"/>
    <col min="4356" max="4356" width="17" style="2" customWidth="1"/>
    <col min="4357" max="4357" width="3.7109375" style="2" customWidth="1"/>
    <col min="4358" max="4361" width="29" style="2" customWidth="1"/>
    <col min="4362" max="4362" width="17" style="2" customWidth="1"/>
    <col min="4363" max="4363" width="52" style="2" bestFit="1" customWidth="1"/>
    <col min="4364" max="4598" width="9" style="2"/>
    <col min="4599" max="4599" width="9.28515625" style="2" customWidth="1"/>
    <col min="4600" max="4600" width="82.28515625" style="2" customWidth="1"/>
    <col min="4601" max="4601" width="3.140625" style="2" customWidth="1"/>
    <col min="4602" max="4602" width="33.42578125" style="2" customWidth="1"/>
    <col min="4603" max="4603" width="30.42578125" style="2" customWidth="1"/>
    <col min="4604" max="4604" width="17.85546875" style="2" customWidth="1"/>
    <col min="4605" max="4605" width="23.28515625" style="2" customWidth="1"/>
    <col min="4606" max="4606" width="17" style="2" customWidth="1"/>
    <col min="4607" max="4607" width="3" style="2" customWidth="1"/>
    <col min="4608" max="4611" width="29" style="2" customWidth="1"/>
    <col min="4612" max="4612" width="17" style="2" customWidth="1"/>
    <col min="4613" max="4613" width="3.7109375" style="2" customWidth="1"/>
    <col min="4614" max="4617" width="29" style="2" customWidth="1"/>
    <col min="4618" max="4618" width="17" style="2" customWidth="1"/>
    <col min="4619" max="4619" width="52" style="2" bestFit="1" customWidth="1"/>
    <col min="4620" max="4854" width="9" style="2"/>
    <col min="4855" max="4855" width="9.28515625" style="2" customWidth="1"/>
    <col min="4856" max="4856" width="82.28515625" style="2" customWidth="1"/>
    <col min="4857" max="4857" width="3.140625" style="2" customWidth="1"/>
    <col min="4858" max="4858" width="33.42578125" style="2" customWidth="1"/>
    <col min="4859" max="4859" width="30.42578125" style="2" customWidth="1"/>
    <col min="4860" max="4860" width="17.85546875" style="2" customWidth="1"/>
    <col min="4861" max="4861" width="23.28515625" style="2" customWidth="1"/>
    <col min="4862" max="4862" width="17" style="2" customWidth="1"/>
    <col min="4863" max="4863" width="3" style="2" customWidth="1"/>
    <col min="4864" max="4867" width="29" style="2" customWidth="1"/>
    <col min="4868" max="4868" width="17" style="2" customWidth="1"/>
    <col min="4869" max="4869" width="3.7109375" style="2" customWidth="1"/>
    <col min="4870" max="4873" width="29" style="2" customWidth="1"/>
    <col min="4874" max="4874" width="17" style="2" customWidth="1"/>
    <col min="4875" max="4875" width="52" style="2" bestFit="1" customWidth="1"/>
    <col min="4876" max="5110" width="9" style="2"/>
    <col min="5111" max="5111" width="9.28515625" style="2" customWidth="1"/>
    <col min="5112" max="5112" width="82.28515625" style="2" customWidth="1"/>
    <col min="5113" max="5113" width="3.140625" style="2" customWidth="1"/>
    <col min="5114" max="5114" width="33.42578125" style="2" customWidth="1"/>
    <col min="5115" max="5115" width="30.42578125" style="2" customWidth="1"/>
    <col min="5116" max="5116" width="17.85546875" style="2" customWidth="1"/>
    <col min="5117" max="5117" width="23.28515625" style="2" customWidth="1"/>
    <col min="5118" max="5118" width="17" style="2" customWidth="1"/>
    <col min="5119" max="5119" width="3" style="2" customWidth="1"/>
    <col min="5120" max="5123" width="29" style="2" customWidth="1"/>
    <col min="5124" max="5124" width="17" style="2" customWidth="1"/>
    <col min="5125" max="5125" width="3.7109375" style="2" customWidth="1"/>
    <col min="5126" max="5129" width="29" style="2" customWidth="1"/>
    <col min="5130" max="5130" width="17" style="2" customWidth="1"/>
    <col min="5131" max="5131" width="52" style="2" bestFit="1" customWidth="1"/>
    <col min="5132" max="5366" width="9" style="2"/>
    <col min="5367" max="5367" width="9.28515625" style="2" customWidth="1"/>
    <col min="5368" max="5368" width="82.28515625" style="2" customWidth="1"/>
    <col min="5369" max="5369" width="3.140625" style="2" customWidth="1"/>
    <col min="5370" max="5370" width="33.42578125" style="2" customWidth="1"/>
    <col min="5371" max="5371" width="30.42578125" style="2" customWidth="1"/>
    <col min="5372" max="5372" width="17.85546875" style="2" customWidth="1"/>
    <col min="5373" max="5373" width="23.28515625" style="2" customWidth="1"/>
    <col min="5374" max="5374" width="17" style="2" customWidth="1"/>
    <col min="5375" max="5375" width="3" style="2" customWidth="1"/>
    <col min="5376" max="5379" width="29" style="2" customWidth="1"/>
    <col min="5380" max="5380" width="17" style="2" customWidth="1"/>
    <col min="5381" max="5381" width="3.7109375" style="2" customWidth="1"/>
    <col min="5382" max="5385" width="29" style="2" customWidth="1"/>
    <col min="5386" max="5386" width="17" style="2" customWidth="1"/>
    <col min="5387" max="5387" width="52" style="2" bestFit="1" customWidth="1"/>
    <col min="5388" max="5622" width="9" style="2"/>
    <col min="5623" max="5623" width="9.28515625" style="2" customWidth="1"/>
    <col min="5624" max="5624" width="82.28515625" style="2" customWidth="1"/>
    <col min="5625" max="5625" width="3.140625" style="2" customWidth="1"/>
    <col min="5626" max="5626" width="33.42578125" style="2" customWidth="1"/>
    <col min="5627" max="5627" width="30.42578125" style="2" customWidth="1"/>
    <col min="5628" max="5628" width="17.85546875" style="2" customWidth="1"/>
    <col min="5629" max="5629" width="23.28515625" style="2" customWidth="1"/>
    <col min="5630" max="5630" width="17" style="2" customWidth="1"/>
    <col min="5631" max="5631" width="3" style="2" customWidth="1"/>
    <col min="5632" max="5635" width="29" style="2" customWidth="1"/>
    <col min="5636" max="5636" width="17" style="2" customWidth="1"/>
    <col min="5637" max="5637" width="3.7109375" style="2" customWidth="1"/>
    <col min="5638" max="5641" width="29" style="2" customWidth="1"/>
    <col min="5642" max="5642" width="17" style="2" customWidth="1"/>
    <col min="5643" max="5643" width="52" style="2" bestFit="1" customWidth="1"/>
    <col min="5644" max="5878" width="9" style="2"/>
    <col min="5879" max="5879" width="9.28515625" style="2" customWidth="1"/>
    <col min="5880" max="5880" width="82.28515625" style="2" customWidth="1"/>
    <col min="5881" max="5881" width="3.140625" style="2" customWidth="1"/>
    <col min="5882" max="5882" width="33.42578125" style="2" customWidth="1"/>
    <col min="5883" max="5883" width="30.42578125" style="2" customWidth="1"/>
    <col min="5884" max="5884" width="17.85546875" style="2" customWidth="1"/>
    <col min="5885" max="5885" width="23.28515625" style="2" customWidth="1"/>
    <col min="5886" max="5886" width="17" style="2" customWidth="1"/>
    <col min="5887" max="5887" width="3" style="2" customWidth="1"/>
    <col min="5888" max="5891" width="29" style="2" customWidth="1"/>
    <col min="5892" max="5892" width="17" style="2" customWidth="1"/>
    <col min="5893" max="5893" width="3.7109375" style="2" customWidth="1"/>
    <col min="5894" max="5897" width="29" style="2" customWidth="1"/>
    <col min="5898" max="5898" width="17" style="2" customWidth="1"/>
    <col min="5899" max="5899" width="52" style="2" bestFit="1" customWidth="1"/>
    <col min="5900" max="6134" width="9" style="2"/>
    <col min="6135" max="6135" width="9.28515625" style="2" customWidth="1"/>
    <col min="6136" max="6136" width="82.28515625" style="2" customWidth="1"/>
    <col min="6137" max="6137" width="3.140625" style="2" customWidth="1"/>
    <col min="6138" max="6138" width="33.42578125" style="2" customWidth="1"/>
    <col min="6139" max="6139" width="30.42578125" style="2" customWidth="1"/>
    <col min="6140" max="6140" width="17.85546875" style="2" customWidth="1"/>
    <col min="6141" max="6141" width="23.28515625" style="2" customWidth="1"/>
    <col min="6142" max="6142" width="17" style="2" customWidth="1"/>
    <col min="6143" max="6143" width="3" style="2" customWidth="1"/>
    <col min="6144" max="6147" width="29" style="2" customWidth="1"/>
    <col min="6148" max="6148" width="17" style="2" customWidth="1"/>
    <col min="6149" max="6149" width="3.7109375" style="2" customWidth="1"/>
    <col min="6150" max="6153" width="29" style="2" customWidth="1"/>
    <col min="6154" max="6154" width="17" style="2" customWidth="1"/>
    <col min="6155" max="6155" width="52" style="2" bestFit="1" customWidth="1"/>
    <col min="6156" max="6390" width="9" style="2"/>
    <col min="6391" max="6391" width="9.28515625" style="2" customWidth="1"/>
    <col min="6392" max="6392" width="82.28515625" style="2" customWidth="1"/>
    <col min="6393" max="6393" width="3.140625" style="2" customWidth="1"/>
    <col min="6394" max="6394" width="33.42578125" style="2" customWidth="1"/>
    <col min="6395" max="6395" width="30.42578125" style="2" customWidth="1"/>
    <col min="6396" max="6396" width="17.85546875" style="2" customWidth="1"/>
    <col min="6397" max="6397" width="23.28515625" style="2" customWidth="1"/>
    <col min="6398" max="6398" width="17" style="2" customWidth="1"/>
    <col min="6399" max="6399" width="3" style="2" customWidth="1"/>
    <col min="6400" max="6403" width="29" style="2" customWidth="1"/>
    <col min="6404" max="6404" width="17" style="2" customWidth="1"/>
    <col min="6405" max="6405" width="3.7109375" style="2" customWidth="1"/>
    <col min="6406" max="6409" width="29" style="2" customWidth="1"/>
    <col min="6410" max="6410" width="17" style="2" customWidth="1"/>
    <col min="6411" max="6411" width="52" style="2" bestFit="1" customWidth="1"/>
    <col min="6412" max="6646" width="9" style="2"/>
    <col min="6647" max="6647" width="9.28515625" style="2" customWidth="1"/>
    <col min="6648" max="6648" width="82.28515625" style="2" customWidth="1"/>
    <col min="6649" max="6649" width="3.140625" style="2" customWidth="1"/>
    <col min="6650" max="6650" width="33.42578125" style="2" customWidth="1"/>
    <col min="6651" max="6651" width="30.42578125" style="2" customWidth="1"/>
    <col min="6652" max="6652" width="17.85546875" style="2" customWidth="1"/>
    <col min="6653" max="6653" width="23.28515625" style="2" customWidth="1"/>
    <col min="6654" max="6654" width="17" style="2" customWidth="1"/>
    <col min="6655" max="6655" width="3" style="2" customWidth="1"/>
    <col min="6656" max="6659" width="29" style="2" customWidth="1"/>
    <col min="6660" max="6660" width="17" style="2" customWidth="1"/>
    <col min="6661" max="6661" width="3.7109375" style="2" customWidth="1"/>
    <col min="6662" max="6665" width="29" style="2" customWidth="1"/>
    <col min="6666" max="6666" width="17" style="2" customWidth="1"/>
    <col min="6667" max="6667" width="52" style="2" bestFit="1" customWidth="1"/>
    <col min="6668" max="6902" width="9" style="2"/>
    <col min="6903" max="6903" width="9.28515625" style="2" customWidth="1"/>
    <col min="6904" max="6904" width="82.28515625" style="2" customWidth="1"/>
    <col min="6905" max="6905" width="3.140625" style="2" customWidth="1"/>
    <col min="6906" max="6906" width="33.42578125" style="2" customWidth="1"/>
    <col min="6907" max="6907" width="30.42578125" style="2" customWidth="1"/>
    <col min="6908" max="6908" width="17.85546875" style="2" customWidth="1"/>
    <col min="6909" max="6909" width="23.28515625" style="2" customWidth="1"/>
    <col min="6910" max="6910" width="17" style="2" customWidth="1"/>
    <col min="6911" max="6911" width="3" style="2" customWidth="1"/>
    <col min="6912" max="6915" width="29" style="2" customWidth="1"/>
    <col min="6916" max="6916" width="17" style="2" customWidth="1"/>
    <col min="6917" max="6917" width="3.7109375" style="2" customWidth="1"/>
    <col min="6918" max="6921" width="29" style="2" customWidth="1"/>
    <col min="6922" max="6922" width="17" style="2" customWidth="1"/>
    <col min="6923" max="6923" width="52" style="2" bestFit="1" customWidth="1"/>
    <col min="6924" max="7158" width="9" style="2"/>
    <col min="7159" max="7159" width="9.28515625" style="2" customWidth="1"/>
    <col min="7160" max="7160" width="82.28515625" style="2" customWidth="1"/>
    <col min="7161" max="7161" width="3.140625" style="2" customWidth="1"/>
    <col min="7162" max="7162" width="33.42578125" style="2" customWidth="1"/>
    <col min="7163" max="7163" width="30.42578125" style="2" customWidth="1"/>
    <col min="7164" max="7164" width="17.85546875" style="2" customWidth="1"/>
    <col min="7165" max="7165" width="23.28515625" style="2" customWidth="1"/>
    <col min="7166" max="7166" width="17" style="2" customWidth="1"/>
    <col min="7167" max="7167" width="3" style="2" customWidth="1"/>
    <col min="7168" max="7171" width="29" style="2" customWidth="1"/>
    <col min="7172" max="7172" width="17" style="2" customWidth="1"/>
    <col min="7173" max="7173" width="3.7109375" style="2" customWidth="1"/>
    <col min="7174" max="7177" width="29" style="2" customWidth="1"/>
    <col min="7178" max="7178" width="17" style="2" customWidth="1"/>
    <col min="7179" max="7179" width="52" style="2" bestFit="1" customWidth="1"/>
    <col min="7180" max="7414" width="9" style="2"/>
    <col min="7415" max="7415" width="9.28515625" style="2" customWidth="1"/>
    <col min="7416" max="7416" width="82.28515625" style="2" customWidth="1"/>
    <col min="7417" max="7417" width="3.140625" style="2" customWidth="1"/>
    <col min="7418" max="7418" width="33.42578125" style="2" customWidth="1"/>
    <col min="7419" max="7419" width="30.42578125" style="2" customWidth="1"/>
    <col min="7420" max="7420" width="17.85546875" style="2" customWidth="1"/>
    <col min="7421" max="7421" width="23.28515625" style="2" customWidth="1"/>
    <col min="7422" max="7422" width="17" style="2" customWidth="1"/>
    <col min="7423" max="7423" width="3" style="2" customWidth="1"/>
    <col min="7424" max="7427" width="29" style="2" customWidth="1"/>
    <col min="7428" max="7428" width="17" style="2" customWidth="1"/>
    <col min="7429" max="7429" width="3.7109375" style="2" customWidth="1"/>
    <col min="7430" max="7433" width="29" style="2" customWidth="1"/>
    <col min="7434" max="7434" width="17" style="2" customWidth="1"/>
    <col min="7435" max="7435" width="52" style="2" bestFit="1" customWidth="1"/>
    <col min="7436" max="7670" width="9" style="2"/>
    <col min="7671" max="7671" width="9.28515625" style="2" customWidth="1"/>
    <col min="7672" max="7672" width="82.28515625" style="2" customWidth="1"/>
    <col min="7673" max="7673" width="3.140625" style="2" customWidth="1"/>
    <col min="7674" max="7674" width="33.42578125" style="2" customWidth="1"/>
    <col min="7675" max="7675" width="30.42578125" style="2" customWidth="1"/>
    <col min="7676" max="7676" width="17.85546875" style="2" customWidth="1"/>
    <col min="7677" max="7677" width="23.28515625" style="2" customWidth="1"/>
    <col min="7678" max="7678" width="17" style="2" customWidth="1"/>
    <col min="7679" max="7679" width="3" style="2" customWidth="1"/>
    <col min="7680" max="7683" width="29" style="2" customWidth="1"/>
    <col min="7684" max="7684" width="17" style="2" customWidth="1"/>
    <col min="7685" max="7685" width="3.7109375" style="2" customWidth="1"/>
    <col min="7686" max="7689" width="29" style="2" customWidth="1"/>
    <col min="7690" max="7690" width="17" style="2" customWidth="1"/>
    <col min="7691" max="7691" width="52" style="2" bestFit="1" customWidth="1"/>
    <col min="7692" max="7926" width="9" style="2"/>
    <col min="7927" max="7927" width="9.28515625" style="2" customWidth="1"/>
    <col min="7928" max="7928" width="82.28515625" style="2" customWidth="1"/>
    <col min="7929" max="7929" width="3.140625" style="2" customWidth="1"/>
    <col min="7930" max="7930" width="33.42578125" style="2" customWidth="1"/>
    <col min="7931" max="7931" width="30.42578125" style="2" customWidth="1"/>
    <col min="7932" max="7932" width="17.85546875" style="2" customWidth="1"/>
    <col min="7933" max="7933" width="23.28515625" style="2" customWidth="1"/>
    <col min="7934" max="7934" width="17" style="2" customWidth="1"/>
    <col min="7935" max="7935" width="3" style="2" customWidth="1"/>
    <col min="7936" max="7939" width="29" style="2" customWidth="1"/>
    <col min="7940" max="7940" width="17" style="2" customWidth="1"/>
    <col min="7941" max="7941" width="3.7109375" style="2" customWidth="1"/>
    <col min="7942" max="7945" width="29" style="2" customWidth="1"/>
    <col min="7946" max="7946" width="17" style="2" customWidth="1"/>
    <col min="7947" max="7947" width="52" style="2" bestFit="1" customWidth="1"/>
    <col min="7948" max="8182" width="9" style="2"/>
    <col min="8183" max="8183" width="9.28515625" style="2" customWidth="1"/>
    <col min="8184" max="8184" width="82.28515625" style="2" customWidth="1"/>
    <col min="8185" max="8185" width="3.140625" style="2" customWidth="1"/>
    <col min="8186" max="8186" width="33.42578125" style="2" customWidth="1"/>
    <col min="8187" max="8187" width="30.42578125" style="2" customWidth="1"/>
    <col min="8188" max="8188" width="17.85546875" style="2" customWidth="1"/>
    <col min="8189" max="8189" width="23.28515625" style="2" customWidth="1"/>
    <col min="8190" max="8190" width="17" style="2" customWidth="1"/>
    <col min="8191" max="8191" width="3" style="2" customWidth="1"/>
    <col min="8192" max="8195" width="29" style="2" customWidth="1"/>
    <col min="8196" max="8196" width="17" style="2" customWidth="1"/>
    <col min="8197" max="8197" width="3.7109375" style="2" customWidth="1"/>
    <col min="8198" max="8201" width="29" style="2" customWidth="1"/>
    <col min="8202" max="8202" width="17" style="2" customWidth="1"/>
    <col min="8203" max="8203" width="52" style="2" bestFit="1" customWidth="1"/>
    <col min="8204" max="8438" width="9" style="2"/>
    <col min="8439" max="8439" width="9.28515625" style="2" customWidth="1"/>
    <col min="8440" max="8440" width="82.28515625" style="2" customWidth="1"/>
    <col min="8441" max="8441" width="3.140625" style="2" customWidth="1"/>
    <col min="8442" max="8442" width="33.42578125" style="2" customWidth="1"/>
    <col min="8443" max="8443" width="30.42578125" style="2" customWidth="1"/>
    <col min="8444" max="8444" width="17.85546875" style="2" customWidth="1"/>
    <col min="8445" max="8445" width="23.28515625" style="2" customWidth="1"/>
    <col min="8446" max="8446" width="17" style="2" customWidth="1"/>
    <col min="8447" max="8447" width="3" style="2" customWidth="1"/>
    <col min="8448" max="8451" width="29" style="2" customWidth="1"/>
    <col min="8452" max="8452" width="17" style="2" customWidth="1"/>
    <col min="8453" max="8453" width="3.7109375" style="2" customWidth="1"/>
    <col min="8454" max="8457" width="29" style="2" customWidth="1"/>
    <col min="8458" max="8458" width="17" style="2" customWidth="1"/>
    <col min="8459" max="8459" width="52" style="2" bestFit="1" customWidth="1"/>
    <col min="8460" max="8694" width="9" style="2"/>
    <col min="8695" max="8695" width="9.28515625" style="2" customWidth="1"/>
    <col min="8696" max="8696" width="82.28515625" style="2" customWidth="1"/>
    <col min="8697" max="8697" width="3.140625" style="2" customWidth="1"/>
    <col min="8698" max="8698" width="33.42578125" style="2" customWidth="1"/>
    <col min="8699" max="8699" width="30.42578125" style="2" customWidth="1"/>
    <col min="8700" max="8700" width="17.85546875" style="2" customWidth="1"/>
    <col min="8701" max="8701" width="23.28515625" style="2" customWidth="1"/>
    <col min="8702" max="8702" width="17" style="2" customWidth="1"/>
    <col min="8703" max="8703" width="3" style="2" customWidth="1"/>
    <col min="8704" max="8707" width="29" style="2" customWidth="1"/>
    <col min="8708" max="8708" width="17" style="2" customWidth="1"/>
    <col min="8709" max="8709" width="3.7109375" style="2" customWidth="1"/>
    <col min="8710" max="8713" width="29" style="2" customWidth="1"/>
    <col min="8714" max="8714" width="17" style="2" customWidth="1"/>
    <col min="8715" max="8715" width="52" style="2" bestFit="1" customWidth="1"/>
    <col min="8716" max="8950" width="9" style="2"/>
    <col min="8951" max="8951" width="9.28515625" style="2" customWidth="1"/>
    <col min="8952" max="8952" width="82.28515625" style="2" customWidth="1"/>
    <col min="8953" max="8953" width="3.140625" style="2" customWidth="1"/>
    <col min="8954" max="8954" width="33.42578125" style="2" customWidth="1"/>
    <col min="8955" max="8955" width="30.42578125" style="2" customWidth="1"/>
    <col min="8956" max="8956" width="17.85546875" style="2" customWidth="1"/>
    <col min="8957" max="8957" width="23.28515625" style="2" customWidth="1"/>
    <col min="8958" max="8958" width="17" style="2" customWidth="1"/>
    <col min="8959" max="8959" width="3" style="2" customWidth="1"/>
    <col min="8960" max="8963" width="29" style="2" customWidth="1"/>
    <col min="8964" max="8964" width="17" style="2" customWidth="1"/>
    <col min="8965" max="8965" width="3.7109375" style="2" customWidth="1"/>
    <col min="8966" max="8969" width="29" style="2" customWidth="1"/>
    <col min="8970" max="8970" width="17" style="2" customWidth="1"/>
    <col min="8971" max="8971" width="52" style="2" bestFit="1" customWidth="1"/>
    <col min="8972" max="9206" width="9" style="2"/>
    <col min="9207" max="9207" width="9.28515625" style="2" customWidth="1"/>
    <col min="9208" max="9208" width="82.28515625" style="2" customWidth="1"/>
    <col min="9209" max="9209" width="3.140625" style="2" customWidth="1"/>
    <col min="9210" max="9210" width="33.42578125" style="2" customWidth="1"/>
    <col min="9211" max="9211" width="30.42578125" style="2" customWidth="1"/>
    <col min="9212" max="9212" width="17.85546875" style="2" customWidth="1"/>
    <col min="9213" max="9213" width="23.28515625" style="2" customWidth="1"/>
    <col min="9214" max="9214" width="17" style="2" customWidth="1"/>
    <col min="9215" max="9215" width="3" style="2" customWidth="1"/>
    <col min="9216" max="9219" width="29" style="2" customWidth="1"/>
    <col min="9220" max="9220" width="17" style="2" customWidth="1"/>
    <col min="9221" max="9221" width="3.7109375" style="2" customWidth="1"/>
    <col min="9222" max="9225" width="29" style="2" customWidth="1"/>
    <col min="9226" max="9226" width="17" style="2" customWidth="1"/>
    <col min="9227" max="9227" width="52" style="2" bestFit="1" customWidth="1"/>
    <col min="9228" max="9462" width="9" style="2"/>
    <col min="9463" max="9463" width="9.28515625" style="2" customWidth="1"/>
    <col min="9464" max="9464" width="82.28515625" style="2" customWidth="1"/>
    <col min="9465" max="9465" width="3.140625" style="2" customWidth="1"/>
    <col min="9466" max="9466" width="33.42578125" style="2" customWidth="1"/>
    <col min="9467" max="9467" width="30.42578125" style="2" customWidth="1"/>
    <col min="9468" max="9468" width="17.85546875" style="2" customWidth="1"/>
    <col min="9469" max="9469" width="23.28515625" style="2" customWidth="1"/>
    <col min="9470" max="9470" width="17" style="2" customWidth="1"/>
    <col min="9471" max="9471" width="3" style="2" customWidth="1"/>
    <col min="9472" max="9475" width="29" style="2" customWidth="1"/>
    <col min="9476" max="9476" width="17" style="2" customWidth="1"/>
    <col min="9477" max="9477" width="3.7109375" style="2" customWidth="1"/>
    <col min="9478" max="9481" width="29" style="2" customWidth="1"/>
    <col min="9482" max="9482" width="17" style="2" customWidth="1"/>
    <col min="9483" max="9483" width="52" style="2" bestFit="1" customWidth="1"/>
    <col min="9484" max="9718" width="9" style="2"/>
    <col min="9719" max="9719" width="9.28515625" style="2" customWidth="1"/>
    <col min="9720" max="9720" width="82.28515625" style="2" customWidth="1"/>
    <col min="9721" max="9721" width="3.140625" style="2" customWidth="1"/>
    <col min="9722" max="9722" width="33.42578125" style="2" customWidth="1"/>
    <col min="9723" max="9723" width="30.42578125" style="2" customWidth="1"/>
    <col min="9724" max="9724" width="17.85546875" style="2" customWidth="1"/>
    <col min="9725" max="9725" width="23.28515625" style="2" customWidth="1"/>
    <col min="9726" max="9726" width="17" style="2" customWidth="1"/>
    <col min="9727" max="9727" width="3" style="2" customWidth="1"/>
    <col min="9728" max="9731" width="29" style="2" customWidth="1"/>
    <col min="9732" max="9732" width="17" style="2" customWidth="1"/>
    <col min="9733" max="9733" width="3.7109375" style="2" customWidth="1"/>
    <col min="9734" max="9737" width="29" style="2" customWidth="1"/>
    <col min="9738" max="9738" width="17" style="2" customWidth="1"/>
    <col min="9739" max="9739" width="52" style="2" bestFit="1" customWidth="1"/>
    <col min="9740" max="9974" width="9" style="2"/>
    <col min="9975" max="9975" width="9.28515625" style="2" customWidth="1"/>
    <col min="9976" max="9976" width="82.28515625" style="2" customWidth="1"/>
    <col min="9977" max="9977" width="3.140625" style="2" customWidth="1"/>
    <col min="9978" max="9978" width="33.42578125" style="2" customWidth="1"/>
    <col min="9979" max="9979" width="30.42578125" style="2" customWidth="1"/>
    <col min="9980" max="9980" width="17.85546875" style="2" customWidth="1"/>
    <col min="9981" max="9981" width="23.28515625" style="2" customWidth="1"/>
    <col min="9982" max="9982" width="17" style="2" customWidth="1"/>
    <col min="9983" max="9983" width="3" style="2" customWidth="1"/>
    <col min="9984" max="9987" width="29" style="2" customWidth="1"/>
    <col min="9988" max="9988" width="17" style="2" customWidth="1"/>
    <col min="9989" max="9989" width="3.7109375" style="2" customWidth="1"/>
    <col min="9990" max="9993" width="29" style="2" customWidth="1"/>
    <col min="9994" max="9994" width="17" style="2" customWidth="1"/>
    <col min="9995" max="9995" width="52" style="2" bestFit="1" customWidth="1"/>
    <col min="9996" max="10230" width="9" style="2"/>
    <col min="10231" max="10231" width="9.28515625" style="2" customWidth="1"/>
    <col min="10232" max="10232" width="82.28515625" style="2" customWidth="1"/>
    <col min="10233" max="10233" width="3.140625" style="2" customWidth="1"/>
    <col min="10234" max="10234" width="33.42578125" style="2" customWidth="1"/>
    <col min="10235" max="10235" width="30.42578125" style="2" customWidth="1"/>
    <col min="10236" max="10236" width="17.85546875" style="2" customWidth="1"/>
    <col min="10237" max="10237" width="23.28515625" style="2" customWidth="1"/>
    <col min="10238" max="10238" width="17" style="2" customWidth="1"/>
    <col min="10239" max="10239" width="3" style="2" customWidth="1"/>
    <col min="10240" max="10243" width="29" style="2" customWidth="1"/>
    <col min="10244" max="10244" width="17" style="2" customWidth="1"/>
    <col min="10245" max="10245" width="3.7109375" style="2" customWidth="1"/>
    <col min="10246" max="10249" width="29" style="2" customWidth="1"/>
    <col min="10250" max="10250" width="17" style="2" customWidth="1"/>
    <col min="10251" max="10251" width="52" style="2" bestFit="1" customWidth="1"/>
    <col min="10252" max="10486" width="9" style="2"/>
    <col min="10487" max="10487" width="9.28515625" style="2" customWidth="1"/>
    <col min="10488" max="10488" width="82.28515625" style="2" customWidth="1"/>
    <col min="10489" max="10489" width="3.140625" style="2" customWidth="1"/>
    <col min="10490" max="10490" width="33.42578125" style="2" customWidth="1"/>
    <col min="10491" max="10491" width="30.42578125" style="2" customWidth="1"/>
    <col min="10492" max="10492" width="17.85546875" style="2" customWidth="1"/>
    <col min="10493" max="10493" width="23.28515625" style="2" customWidth="1"/>
    <col min="10494" max="10494" width="17" style="2" customWidth="1"/>
    <col min="10495" max="10495" width="3" style="2" customWidth="1"/>
    <col min="10496" max="10499" width="29" style="2" customWidth="1"/>
    <col min="10500" max="10500" width="17" style="2" customWidth="1"/>
    <col min="10501" max="10501" width="3.7109375" style="2" customWidth="1"/>
    <col min="10502" max="10505" width="29" style="2" customWidth="1"/>
    <col min="10506" max="10506" width="17" style="2" customWidth="1"/>
    <col min="10507" max="10507" width="52" style="2" bestFit="1" customWidth="1"/>
    <col min="10508" max="10742" width="9" style="2"/>
    <col min="10743" max="10743" width="9.28515625" style="2" customWidth="1"/>
    <col min="10744" max="10744" width="82.28515625" style="2" customWidth="1"/>
    <col min="10745" max="10745" width="3.140625" style="2" customWidth="1"/>
    <col min="10746" max="10746" width="33.42578125" style="2" customWidth="1"/>
    <col min="10747" max="10747" width="30.42578125" style="2" customWidth="1"/>
    <col min="10748" max="10748" width="17.85546875" style="2" customWidth="1"/>
    <col min="10749" max="10749" width="23.28515625" style="2" customWidth="1"/>
    <col min="10750" max="10750" width="17" style="2" customWidth="1"/>
    <col min="10751" max="10751" width="3" style="2" customWidth="1"/>
    <col min="10752" max="10755" width="29" style="2" customWidth="1"/>
    <col min="10756" max="10756" width="17" style="2" customWidth="1"/>
    <col min="10757" max="10757" width="3.7109375" style="2" customWidth="1"/>
    <col min="10758" max="10761" width="29" style="2" customWidth="1"/>
    <col min="10762" max="10762" width="17" style="2" customWidth="1"/>
    <col min="10763" max="10763" width="52" style="2" bestFit="1" customWidth="1"/>
    <col min="10764" max="10998" width="9" style="2"/>
    <col min="10999" max="10999" width="9.28515625" style="2" customWidth="1"/>
    <col min="11000" max="11000" width="82.28515625" style="2" customWidth="1"/>
    <col min="11001" max="11001" width="3.140625" style="2" customWidth="1"/>
    <col min="11002" max="11002" width="33.42578125" style="2" customWidth="1"/>
    <col min="11003" max="11003" width="30.42578125" style="2" customWidth="1"/>
    <col min="11004" max="11004" width="17.85546875" style="2" customWidth="1"/>
    <col min="11005" max="11005" width="23.28515625" style="2" customWidth="1"/>
    <col min="11006" max="11006" width="17" style="2" customWidth="1"/>
    <col min="11007" max="11007" width="3" style="2" customWidth="1"/>
    <col min="11008" max="11011" width="29" style="2" customWidth="1"/>
    <col min="11012" max="11012" width="17" style="2" customWidth="1"/>
    <col min="11013" max="11013" width="3.7109375" style="2" customWidth="1"/>
    <col min="11014" max="11017" width="29" style="2" customWidth="1"/>
    <col min="11018" max="11018" width="17" style="2" customWidth="1"/>
    <col min="11019" max="11019" width="52" style="2" bestFit="1" customWidth="1"/>
    <col min="11020" max="11254" width="9" style="2"/>
    <col min="11255" max="11255" width="9.28515625" style="2" customWidth="1"/>
    <col min="11256" max="11256" width="82.28515625" style="2" customWidth="1"/>
    <col min="11257" max="11257" width="3.140625" style="2" customWidth="1"/>
    <col min="11258" max="11258" width="33.42578125" style="2" customWidth="1"/>
    <col min="11259" max="11259" width="30.42578125" style="2" customWidth="1"/>
    <col min="11260" max="11260" width="17.85546875" style="2" customWidth="1"/>
    <col min="11261" max="11261" width="23.28515625" style="2" customWidth="1"/>
    <col min="11262" max="11262" width="17" style="2" customWidth="1"/>
    <col min="11263" max="11263" width="3" style="2" customWidth="1"/>
    <col min="11264" max="11267" width="29" style="2" customWidth="1"/>
    <col min="11268" max="11268" width="17" style="2" customWidth="1"/>
    <col min="11269" max="11269" width="3.7109375" style="2" customWidth="1"/>
    <col min="11270" max="11273" width="29" style="2" customWidth="1"/>
    <col min="11274" max="11274" width="17" style="2" customWidth="1"/>
    <col min="11275" max="11275" width="52" style="2" bestFit="1" customWidth="1"/>
    <col min="11276" max="11510" width="9" style="2"/>
    <col min="11511" max="11511" width="9.28515625" style="2" customWidth="1"/>
    <col min="11512" max="11512" width="82.28515625" style="2" customWidth="1"/>
    <col min="11513" max="11513" width="3.140625" style="2" customWidth="1"/>
    <col min="11514" max="11514" width="33.42578125" style="2" customWidth="1"/>
    <col min="11515" max="11515" width="30.42578125" style="2" customWidth="1"/>
    <col min="11516" max="11516" width="17.85546875" style="2" customWidth="1"/>
    <col min="11517" max="11517" width="23.28515625" style="2" customWidth="1"/>
    <col min="11518" max="11518" width="17" style="2" customWidth="1"/>
    <col min="11519" max="11519" width="3" style="2" customWidth="1"/>
    <col min="11520" max="11523" width="29" style="2" customWidth="1"/>
    <col min="11524" max="11524" width="17" style="2" customWidth="1"/>
    <col min="11525" max="11525" width="3.7109375" style="2" customWidth="1"/>
    <col min="11526" max="11529" width="29" style="2" customWidth="1"/>
    <col min="11530" max="11530" width="17" style="2" customWidth="1"/>
    <col min="11531" max="11531" width="52" style="2" bestFit="1" customWidth="1"/>
    <col min="11532" max="11766" width="9" style="2"/>
    <col min="11767" max="11767" width="9.28515625" style="2" customWidth="1"/>
    <col min="11768" max="11768" width="82.28515625" style="2" customWidth="1"/>
    <col min="11769" max="11769" width="3.140625" style="2" customWidth="1"/>
    <col min="11770" max="11770" width="33.42578125" style="2" customWidth="1"/>
    <col min="11771" max="11771" width="30.42578125" style="2" customWidth="1"/>
    <col min="11772" max="11772" width="17.85546875" style="2" customWidth="1"/>
    <col min="11773" max="11773" width="23.28515625" style="2" customWidth="1"/>
    <col min="11774" max="11774" width="17" style="2" customWidth="1"/>
    <col min="11775" max="11775" width="3" style="2" customWidth="1"/>
    <col min="11776" max="11779" width="29" style="2" customWidth="1"/>
    <col min="11780" max="11780" width="17" style="2" customWidth="1"/>
    <col min="11781" max="11781" width="3.7109375" style="2" customWidth="1"/>
    <col min="11782" max="11785" width="29" style="2" customWidth="1"/>
    <col min="11786" max="11786" width="17" style="2" customWidth="1"/>
    <col min="11787" max="11787" width="52" style="2" bestFit="1" customWidth="1"/>
    <col min="11788" max="12022" width="9" style="2"/>
    <col min="12023" max="12023" width="9.28515625" style="2" customWidth="1"/>
    <col min="12024" max="12024" width="82.28515625" style="2" customWidth="1"/>
    <col min="12025" max="12025" width="3.140625" style="2" customWidth="1"/>
    <col min="12026" max="12026" width="33.42578125" style="2" customWidth="1"/>
    <col min="12027" max="12027" width="30.42578125" style="2" customWidth="1"/>
    <col min="12028" max="12028" width="17.85546875" style="2" customWidth="1"/>
    <col min="12029" max="12029" width="23.28515625" style="2" customWidth="1"/>
    <col min="12030" max="12030" width="17" style="2" customWidth="1"/>
    <col min="12031" max="12031" width="3" style="2" customWidth="1"/>
    <col min="12032" max="12035" width="29" style="2" customWidth="1"/>
    <col min="12036" max="12036" width="17" style="2" customWidth="1"/>
    <col min="12037" max="12037" width="3.7109375" style="2" customWidth="1"/>
    <col min="12038" max="12041" width="29" style="2" customWidth="1"/>
    <col min="12042" max="12042" width="17" style="2" customWidth="1"/>
    <col min="12043" max="12043" width="52" style="2" bestFit="1" customWidth="1"/>
    <col min="12044" max="12278" width="9" style="2"/>
    <col min="12279" max="12279" width="9.28515625" style="2" customWidth="1"/>
    <col min="12280" max="12280" width="82.28515625" style="2" customWidth="1"/>
    <col min="12281" max="12281" width="3.140625" style="2" customWidth="1"/>
    <col min="12282" max="12282" width="33.42578125" style="2" customWidth="1"/>
    <col min="12283" max="12283" width="30.42578125" style="2" customWidth="1"/>
    <col min="12284" max="12284" width="17.85546875" style="2" customWidth="1"/>
    <col min="12285" max="12285" width="23.28515625" style="2" customWidth="1"/>
    <col min="12286" max="12286" width="17" style="2" customWidth="1"/>
    <col min="12287" max="12287" width="3" style="2" customWidth="1"/>
    <col min="12288" max="12291" width="29" style="2" customWidth="1"/>
    <col min="12292" max="12292" width="17" style="2" customWidth="1"/>
    <col min="12293" max="12293" width="3.7109375" style="2" customWidth="1"/>
    <col min="12294" max="12297" width="29" style="2" customWidth="1"/>
    <col min="12298" max="12298" width="17" style="2" customWidth="1"/>
    <col min="12299" max="12299" width="52" style="2" bestFit="1" customWidth="1"/>
    <col min="12300" max="12534" width="9" style="2"/>
    <col min="12535" max="12535" width="9.28515625" style="2" customWidth="1"/>
    <col min="12536" max="12536" width="82.28515625" style="2" customWidth="1"/>
    <col min="12537" max="12537" width="3.140625" style="2" customWidth="1"/>
    <col min="12538" max="12538" width="33.42578125" style="2" customWidth="1"/>
    <col min="12539" max="12539" width="30.42578125" style="2" customWidth="1"/>
    <col min="12540" max="12540" width="17.85546875" style="2" customWidth="1"/>
    <col min="12541" max="12541" width="23.28515625" style="2" customWidth="1"/>
    <col min="12542" max="12542" width="17" style="2" customWidth="1"/>
    <col min="12543" max="12543" width="3" style="2" customWidth="1"/>
    <col min="12544" max="12547" width="29" style="2" customWidth="1"/>
    <col min="12548" max="12548" width="17" style="2" customWidth="1"/>
    <col min="12549" max="12549" width="3.7109375" style="2" customWidth="1"/>
    <col min="12550" max="12553" width="29" style="2" customWidth="1"/>
    <col min="12554" max="12554" width="17" style="2" customWidth="1"/>
    <col min="12555" max="12555" width="52" style="2" bestFit="1" customWidth="1"/>
    <col min="12556" max="12790" width="9" style="2"/>
    <col min="12791" max="12791" width="9.28515625" style="2" customWidth="1"/>
    <col min="12792" max="12792" width="82.28515625" style="2" customWidth="1"/>
    <col min="12793" max="12793" width="3.140625" style="2" customWidth="1"/>
    <col min="12794" max="12794" width="33.42578125" style="2" customWidth="1"/>
    <col min="12795" max="12795" width="30.42578125" style="2" customWidth="1"/>
    <col min="12796" max="12796" width="17.85546875" style="2" customWidth="1"/>
    <col min="12797" max="12797" width="23.28515625" style="2" customWidth="1"/>
    <col min="12798" max="12798" width="17" style="2" customWidth="1"/>
    <col min="12799" max="12799" width="3" style="2" customWidth="1"/>
    <col min="12800" max="12803" width="29" style="2" customWidth="1"/>
    <col min="12804" max="12804" width="17" style="2" customWidth="1"/>
    <col min="12805" max="12805" width="3.7109375" style="2" customWidth="1"/>
    <col min="12806" max="12809" width="29" style="2" customWidth="1"/>
    <col min="12810" max="12810" width="17" style="2" customWidth="1"/>
    <col min="12811" max="12811" width="52" style="2" bestFit="1" customWidth="1"/>
    <col min="12812" max="13046" width="9" style="2"/>
    <col min="13047" max="13047" width="9.28515625" style="2" customWidth="1"/>
    <col min="13048" max="13048" width="82.28515625" style="2" customWidth="1"/>
    <col min="13049" max="13049" width="3.140625" style="2" customWidth="1"/>
    <col min="13050" max="13050" width="33.42578125" style="2" customWidth="1"/>
    <col min="13051" max="13051" width="30.42578125" style="2" customWidth="1"/>
    <col min="13052" max="13052" width="17.85546875" style="2" customWidth="1"/>
    <col min="13053" max="13053" width="23.28515625" style="2" customWidth="1"/>
    <col min="13054" max="13054" width="17" style="2" customWidth="1"/>
    <col min="13055" max="13055" width="3" style="2" customWidth="1"/>
    <col min="13056" max="13059" width="29" style="2" customWidth="1"/>
    <col min="13060" max="13060" width="17" style="2" customWidth="1"/>
    <col min="13061" max="13061" width="3.7109375" style="2" customWidth="1"/>
    <col min="13062" max="13065" width="29" style="2" customWidth="1"/>
    <col min="13066" max="13066" width="17" style="2" customWidth="1"/>
    <col min="13067" max="13067" width="52" style="2" bestFit="1" customWidth="1"/>
    <col min="13068" max="13302" width="9" style="2"/>
    <col min="13303" max="13303" width="9.28515625" style="2" customWidth="1"/>
    <col min="13304" max="13304" width="82.28515625" style="2" customWidth="1"/>
    <col min="13305" max="13305" width="3.140625" style="2" customWidth="1"/>
    <col min="13306" max="13306" width="33.42578125" style="2" customWidth="1"/>
    <col min="13307" max="13307" width="30.42578125" style="2" customWidth="1"/>
    <col min="13308" max="13308" width="17.85546875" style="2" customWidth="1"/>
    <col min="13309" max="13309" width="23.28515625" style="2" customWidth="1"/>
    <col min="13310" max="13310" width="17" style="2" customWidth="1"/>
    <col min="13311" max="13311" width="3" style="2" customWidth="1"/>
    <col min="13312" max="13315" width="29" style="2" customWidth="1"/>
    <col min="13316" max="13316" width="17" style="2" customWidth="1"/>
    <col min="13317" max="13317" width="3.7109375" style="2" customWidth="1"/>
    <col min="13318" max="13321" width="29" style="2" customWidth="1"/>
    <col min="13322" max="13322" width="17" style="2" customWidth="1"/>
    <col min="13323" max="13323" width="52" style="2" bestFit="1" customWidth="1"/>
    <col min="13324" max="13558" width="9" style="2"/>
    <col min="13559" max="13559" width="9.28515625" style="2" customWidth="1"/>
    <col min="13560" max="13560" width="82.28515625" style="2" customWidth="1"/>
    <col min="13561" max="13561" width="3.140625" style="2" customWidth="1"/>
    <col min="13562" max="13562" width="33.42578125" style="2" customWidth="1"/>
    <col min="13563" max="13563" width="30.42578125" style="2" customWidth="1"/>
    <col min="13564" max="13564" width="17.85546875" style="2" customWidth="1"/>
    <col min="13565" max="13565" width="23.28515625" style="2" customWidth="1"/>
    <col min="13566" max="13566" width="17" style="2" customWidth="1"/>
    <col min="13567" max="13567" width="3" style="2" customWidth="1"/>
    <col min="13568" max="13571" width="29" style="2" customWidth="1"/>
    <col min="13572" max="13572" width="17" style="2" customWidth="1"/>
    <col min="13573" max="13573" width="3.7109375" style="2" customWidth="1"/>
    <col min="13574" max="13577" width="29" style="2" customWidth="1"/>
    <col min="13578" max="13578" width="17" style="2" customWidth="1"/>
    <col min="13579" max="13579" width="52" style="2" bestFit="1" customWidth="1"/>
    <col min="13580" max="13814" width="9" style="2"/>
    <col min="13815" max="13815" width="9.28515625" style="2" customWidth="1"/>
    <col min="13816" max="13816" width="82.28515625" style="2" customWidth="1"/>
    <col min="13817" max="13817" width="3.140625" style="2" customWidth="1"/>
    <col min="13818" max="13818" width="33.42578125" style="2" customWidth="1"/>
    <col min="13819" max="13819" width="30.42578125" style="2" customWidth="1"/>
    <col min="13820" max="13820" width="17.85546875" style="2" customWidth="1"/>
    <col min="13821" max="13821" width="23.28515625" style="2" customWidth="1"/>
    <col min="13822" max="13822" width="17" style="2" customWidth="1"/>
    <col min="13823" max="13823" width="3" style="2" customWidth="1"/>
    <col min="13824" max="13827" width="29" style="2" customWidth="1"/>
    <col min="13828" max="13828" width="17" style="2" customWidth="1"/>
    <col min="13829" max="13829" width="3.7109375" style="2" customWidth="1"/>
    <col min="13830" max="13833" width="29" style="2" customWidth="1"/>
    <col min="13834" max="13834" width="17" style="2" customWidth="1"/>
    <col min="13835" max="13835" width="52" style="2" bestFit="1" customWidth="1"/>
    <col min="13836" max="14070" width="9" style="2"/>
    <col min="14071" max="14071" width="9.28515625" style="2" customWidth="1"/>
    <col min="14072" max="14072" width="82.28515625" style="2" customWidth="1"/>
    <col min="14073" max="14073" width="3.140625" style="2" customWidth="1"/>
    <col min="14074" max="14074" width="33.42578125" style="2" customWidth="1"/>
    <col min="14075" max="14075" width="30.42578125" style="2" customWidth="1"/>
    <col min="14076" max="14076" width="17.85546875" style="2" customWidth="1"/>
    <col min="14077" max="14077" width="23.28515625" style="2" customWidth="1"/>
    <col min="14078" max="14078" width="17" style="2" customWidth="1"/>
    <col min="14079" max="14079" width="3" style="2" customWidth="1"/>
    <col min="14080" max="14083" width="29" style="2" customWidth="1"/>
    <col min="14084" max="14084" width="17" style="2" customWidth="1"/>
    <col min="14085" max="14085" width="3.7109375" style="2" customWidth="1"/>
    <col min="14086" max="14089" width="29" style="2" customWidth="1"/>
    <col min="14090" max="14090" width="17" style="2" customWidth="1"/>
    <col min="14091" max="14091" width="52" style="2" bestFit="1" customWidth="1"/>
    <col min="14092" max="14326" width="9" style="2"/>
    <col min="14327" max="14327" width="9.28515625" style="2" customWidth="1"/>
    <col min="14328" max="14328" width="82.28515625" style="2" customWidth="1"/>
    <col min="14329" max="14329" width="3.140625" style="2" customWidth="1"/>
    <col min="14330" max="14330" width="33.42578125" style="2" customWidth="1"/>
    <col min="14331" max="14331" width="30.42578125" style="2" customWidth="1"/>
    <col min="14332" max="14332" width="17.85546875" style="2" customWidth="1"/>
    <col min="14333" max="14333" width="23.28515625" style="2" customWidth="1"/>
    <col min="14334" max="14334" width="17" style="2" customWidth="1"/>
    <col min="14335" max="14335" width="3" style="2" customWidth="1"/>
    <col min="14336" max="14339" width="29" style="2" customWidth="1"/>
    <col min="14340" max="14340" width="17" style="2" customWidth="1"/>
    <col min="14341" max="14341" width="3.7109375" style="2" customWidth="1"/>
    <col min="14342" max="14345" width="29" style="2" customWidth="1"/>
    <col min="14346" max="14346" width="17" style="2" customWidth="1"/>
    <col min="14347" max="14347" width="52" style="2" bestFit="1" customWidth="1"/>
    <col min="14348" max="14582" width="9" style="2"/>
    <col min="14583" max="14583" width="9.28515625" style="2" customWidth="1"/>
    <col min="14584" max="14584" width="82.28515625" style="2" customWidth="1"/>
    <col min="14585" max="14585" width="3.140625" style="2" customWidth="1"/>
    <col min="14586" max="14586" width="33.42578125" style="2" customWidth="1"/>
    <col min="14587" max="14587" width="30.42578125" style="2" customWidth="1"/>
    <col min="14588" max="14588" width="17.85546875" style="2" customWidth="1"/>
    <col min="14589" max="14589" width="23.28515625" style="2" customWidth="1"/>
    <col min="14590" max="14590" width="17" style="2" customWidth="1"/>
    <col min="14591" max="14591" width="3" style="2" customWidth="1"/>
    <col min="14592" max="14595" width="29" style="2" customWidth="1"/>
    <col min="14596" max="14596" width="17" style="2" customWidth="1"/>
    <col min="14597" max="14597" width="3.7109375" style="2" customWidth="1"/>
    <col min="14598" max="14601" width="29" style="2" customWidth="1"/>
    <col min="14602" max="14602" width="17" style="2" customWidth="1"/>
    <col min="14603" max="14603" width="52" style="2" bestFit="1" customWidth="1"/>
    <col min="14604" max="14838" width="9" style="2"/>
    <col min="14839" max="14839" width="9.28515625" style="2" customWidth="1"/>
    <col min="14840" max="14840" width="82.28515625" style="2" customWidth="1"/>
    <col min="14841" max="14841" width="3.140625" style="2" customWidth="1"/>
    <col min="14842" max="14842" width="33.42578125" style="2" customWidth="1"/>
    <col min="14843" max="14843" width="30.42578125" style="2" customWidth="1"/>
    <col min="14844" max="14844" width="17.85546875" style="2" customWidth="1"/>
    <col min="14845" max="14845" width="23.28515625" style="2" customWidth="1"/>
    <col min="14846" max="14846" width="17" style="2" customWidth="1"/>
    <col min="14847" max="14847" width="3" style="2" customWidth="1"/>
    <col min="14848" max="14851" width="29" style="2" customWidth="1"/>
    <col min="14852" max="14852" width="17" style="2" customWidth="1"/>
    <col min="14853" max="14853" width="3.7109375" style="2" customWidth="1"/>
    <col min="14854" max="14857" width="29" style="2" customWidth="1"/>
    <col min="14858" max="14858" width="17" style="2" customWidth="1"/>
    <col min="14859" max="14859" width="52" style="2" bestFit="1" customWidth="1"/>
    <col min="14860" max="15094" width="9" style="2"/>
    <col min="15095" max="15095" width="9.28515625" style="2" customWidth="1"/>
    <col min="15096" max="15096" width="82.28515625" style="2" customWidth="1"/>
    <col min="15097" max="15097" width="3.140625" style="2" customWidth="1"/>
    <col min="15098" max="15098" width="33.42578125" style="2" customWidth="1"/>
    <col min="15099" max="15099" width="30.42578125" style="2" customWidth="1"/>
    <col min="15100" max="15100" width="17.85546875" style="2" customWidth="1"/>
    <col min="15101" max="15101" width="23.28515625" style="2" customWidth="1"/>
    <col min="15102" max="15102" width="17" style="2" customWidth="1"/>
    <col min="15103" max="15103" width="3" style="2" customWidth="1"/>
    <col min="15104" max="15107" width="29" style="2" customWidth="1"/>
    <col min="15108" max="15108" width="17" style="2" customWidth="1"/>
    <col min="15109" max="15109" width="3.7109375" style="2" customWidth="1"/>
    <col min="15110" max="15113" width="29" style="2" customWidth="1"/>
    <col min="15114" max="15114" width="17" style="2" customWidth="1"/>
    <col min="15115" max="15115" width="52" style="2" bestFit="1" customWidth="1"/>
    <col min="15116" max="15350" width="9" style="2"/>
    <col min="15351" max="15351" width="9.28515625" style="2" customWidth="1"/>
    <col min="15352" max="15352" width="82.28515625" style="2" customWidth="1"/>
    <col min="15353" max="15353" width="3.140625" style="2" customWidth="1"/>
    <col min="15354" max="15354" width="33.42578125" style="2" customWidth="1"/>
    <col min="15355" max="15355" width="30.42578125" style="2" customWidth="1"/>
    <col min="15356" max="15356" width="17.85546875" style="2" customWidth="1"/>
    <col min="15357" max="15357" width="23.28515625" style="2" customWidth="1"/>
    <col min="15358" max="15358" width="17" style="2" customWidth="1"/>
    <col min="15359" max="15359" width="3" style="2" customWidth="1"/>
    <col min="15360" max="15363" width="29" style="2" customWidth="1"/>
    <col min="15364" max="15364" width="17" style="2" customWidth="1"/>
    <col min="15365" max="15365" width="3.7109375" style="2" customWidth="1"/>
    <col min="15366" max="15369" width="29" style="2" customWidth="1"/>
    <col min="15370" max="15370" width="17" style="2" customWidth="1"/>
    <col min="15371" max="15371" width="52" style="2" bestFit="1" customWidth="1"/>
    <col min="15372" max="15606" width="9" style="2"/>
    <col min="15607" max="15607" width="9.28515625" style="2" customWidth="1"/>
    <col min="15608" max="15608" width="82.28515625" style="2" customWidth="1"/>
    <col min="15609" max="15609" width="3.140625" style="2" customWidth="1"/>
    <col min="15610" max="15610" width="33.42578125" style="2" customWidth="1"/>
    <col min="15611" max="15611" width="30.42578125" style="2" customWidth="1"/>
    <col min="15612" max="15612" width="17.85546875" style="2" customWidth="1"/>
    <col min="15613" max="15613" width="23.28515625" style="2" customWidth="1"/>
    <col min="15614" max="15614" width="17" style="2" customWidth="1"/>
    <col min="15615" max="15615" width="3" style="2" customWidth="1"/>
    <col min="15616" max="15619" width="29" style="2" customWidth="1"/>
    <col min="15620" max="15620" width="17" style="2" customWidth="1"/>
    <col min="15621" max="15621" width="3.7109375" style="2" customWidth="1"/>
    <col min="15622" max="15625" width="29" style="2" customWidth="1"/>
    <col min="15626" max="15626" width="17" style="2" customWidth="1"/>
    <col min="15627" max="15627" width="52" style="2" bestFit="1" customWidth="1"/>
    <col min="15628" max="15862" width="9" style="2"/>
    <col min="15863" max="15863" width="9.28515625" style="2" customWidth="1"/>
    <col min="15864" max="15864" width="82.28515625" style="2" customWidth="1"/>
    <col min="15865" max="15865" width="3.140625" style="2" customWidth="1"/>
    <col min="15866" max="15866" width="33.42578125" style="2" customWidth="1"/>
    <col min="15867" max="15867" width="30.42578125" style="2" customWidth="1"/>
    <col min="15868" max="15868" width="17.85546875" style="2" customWidth="1"/>
    <col min="15869" max="15869" width="23.28515625" style="2" customWidth="1"/>
    <col min="15870" max="15870" width="17" style="2" customWidth="1"/>
    <col min="15871" max="15871" width="3" style="2" customWidth="1"/>
    <col min="15872" max="15875" width="29" style="2" customWidth="1"/>
    <col min="15876" max="15876" width="17" style="2" customWidth="1"/>
    <col min="15877" max="15877" width="3.7109375" style="2" customWidth="1"/>
    <col min="15878" max="15881" width="29" style="2" customWidth="1"/>
    <col min="15882" max="15882" width="17" style="2" customWidth="1"/>
    <col min="15883" max="15883" width="52" style="2" bestFit="1" customWidth="1"/>
    <col min="15884" max="16118" width="9" style="2"/>
    <col min="16119" max="16119" width="9.28515625" style="2" customWidth="1"/>
    <col min="16120" max="16120" width="82.28515625" style="2" customWidth="1"/>
    <col min="16121" max="16121" width="3.140625" style="2" customWidth="1"/>
    <col min="16122" max="16122" width="33.42578125" style="2" customWidth="1"/>
    <col min="16123" max="16123" width="30.42578125" style="2" customWidth="1"/>
    <col min="16124" max="16124" width="17.85546875" style="2" customWidth="1"/>
    <col min="16125" max="16125" width="23.28515625" style="2" customWidth="1"/>
    <col min="16126" max="16126" width="17" style="2" customWidth="1"/>
    <col min="16127" max="16127" width="3" style="2" customWidth="1"/>
    <col min="16128" max="16131" width="29" style="2" customWidth="1"/>
    <col min="16132" max="16132" width="17" style="2" customWidth="1"/>
    <col min="16133" max="16133" width="3.7109375" style="2" customWidth="1"/>
    <col min="16134" max="16137" width="29" style="2" customWidth="1"/>
    <col min="16138" max="16138" width="17" style="2" customWidth="1"/>
    <col min="16139" max="16139" width="52" style="2" bestFit="1" customWidth="1"/>
    <col min="16140" max="16376" width="9" style="2"/>
    <col min="16377" max="16384" width="9" style="2" customWidth="1"/>
  </cols>
  <sheetData>
    <row r="1" spans="1:25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Y1" s="1"/>
    </row>
    <row r="2" spans="1:25" ht="7.5" customHeight="1" x14ac:dyDescent="0.25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Y2" s="1"/>
    </row>
    <row r="3" spans="1:25" x14ac:dyDescent="0.25">
      <c r="A3" s="1"/>
      <c r="B3" s="1"/>
      <c r="C3" s="1"/>
      <c r="D3" s="1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Y3" s="1"/>
    </row>
    <row r="4" spans="1:25" x14ac:dyDescent="0.25">
      <c r="A4" s="1"/>
      <c r="B4" s="1"/>
      <c r="C4" s="1"/>
      <c r="D4" s="1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Y4" s="1"/>
    </row>
    <row r="5" spans="1:25" ht="61.5" customHeight="1" thickBot="1" x14ac:dyDescent="0.3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/>
      <c r="V5" s="1"/>
      <c r="W5" s="1"/>
      <c r="Y5" s="1"/>
    </row>
    <row r="6" spans="1:25" ht="62.25" customHeight="1" thickTop="1" thickBot="1" x14ac:dyDescent="0.3">
      <c r="A6" s="73" t="s">
        <v>0</v>
      </c>
      <c r="B6" s="74"/>
      <c r="C6" s="4" t="s">
        <v>1</v>
      </c>
      <c r="D6" s="75">
        <v>42964</v>
      </c>
      <c r="E6" s="75"/>
      <c r="F6" s="75"/>
      <c r="G6" s="1"/>
      <c r="H6" s="1"/>
      <c r="I6" s="1"/>
      <c r="J6" s="1"/>
      <c r="K6" s="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Y6" s="1"/>
    </row>
    <row r="7" spans="1:25" ht="65.25" customHeight="1" thickTop="1" thickBot="1" x14ac:dyDescent="0.3">
      <c r="A7" s="76" t="s">
        <v>29</v>
      </c>
      <c r="B7" s="77"/>
      <c r="C7" s="6">
        <v>27</v>
      </c>
      <c r="D7" s="7">
        <v>14</v>
      </c>
      <c r="E7" s="8"/>
      <c r="F7" s="9"/>
      <c r="G7" s="9"/>
      <c r="H7" s="9"/>
      <c r="I7" s="9"/>
      <c r="J7" s="9"/>
      <c r="K7" s="10"/>
      <c r="L7" s="9"/>
      <c r="M7" s="9"/>
      <c r="O7" s="9"/>
      <c r="P7" s="9"/>
      <c r="Q7" s="9"/>
      <c r="R7" s="11"/>
      <c r="S7" s="11"/>
      <c r="T7" s="12"/>
      <c r="U7" s="12"/>
      <c r="V7" s="1"/>
      <c r="W7" s="1"/>
      <c r="Y7" s="1"/>
    </row>
    <row r="8" spans="1:25" ht="54.75" customHeight="1" thickTop="1" thickBot="1" x14ac:dyDescent="0.3">
      <c r="A8" s="78" t="s">
        <v>2</v>
      </c>
      <c r="B8" s="78" t="s">
        <v>3</v>
      </c>
      <c r="C8" s="80" t="s">
        <v>4</v>
      </c>
      <c r="D8" s="81"/>
      <c r="E8" s="81"/>
      <c r="F8" s="81"/>
      <c r="G8" s="82"/>
      <c r="H8" s="81" t="s">
        <v>5</v>
      </c>
      <c r="I8" s="81"/>
      <c r="J8" s="81"/>
      <c r="K8" s="81"/>
      <c r="L8" s="82"/>
      <c r="M8" s="80" t="s">
        <v>6</v>
      </c>
      <c r="N8" s="81"/>
      <c r="O8" s="81"/>
      <c r="P8" s="81"/>
      <c r="Q8" s="82"/>
      <c r="R8" s="80" t="s">
        <v>7</v>
      </c>
      <c r="S8" s="81"/>
      <c r="T8" s="81"/>
      <c r="U8" s="81"/>
      <c r="V8" s="82"/>
      <c r="W8" s="92" t="s">
        <v>30</v>
      </c>
      <c r="X8" s="89" t="s">
        <v>36</v>
      </c>
      <c r="Y8" s="90" t="s">
        <v>30</v>
      </c>
    </row>
    <row r="9" spans="1:25" ht="55.5" customHeight="1" thickTop="1" thickBot="1" x14ac:dyDescent="0.3">
      <c r="A9" s="79"/>
      <c r="B9" s="79"/>
      <c r="C9" s="13" t="s">
        <v>8</v>
      </c>
      <c r="D9" s="14" t="s">
        <v>9</v>
      </c>
      <c r="E9" s="14" t="s">
        <v>10</v>
      </c>
      <c r="F9" s="15" t="s">
        <v>11</v>
      </c>
      <c r="G9" s="16" t="s">
        <v>31</v>
      </c>
      <c r="H9" s="17" t="s">
        <v>8</v>
      </c>
      <c r="I9" s="14" t="s">
        <v>9</v>
      </c>
      <c r="J9" s="14" t="s">
        <v>10</v>
      </c>
      <c r="K9" s="15" t="s">
        <v>11</v>
      </c>
      <c r="L9" s="18" t="s">
        <v>32</v>
      </c>
      <c r="M9" s="17" t="s">
        <v>8</v>
      </c>
      <c r="N9" s="14" t="s">
        <v>9</v>
      </c>
      <c r="O9" s="14" t="s">
        <v>10</v>
      </c>
      <c r="P9" s="15" t="s">
        <v>11</v>
      </c>
      <c r="Q9" s="18" t="s">
        <v>33</v>
      </c>
      <c r="R9" s="17" t="s">
        <v>8</v>
      </c>
      <c r="S9" s="14" t="s">
        <v>9</v>
      </c>
      <c r="T9" s="14" t="s">
        <v>10</v>
      </c>
      <c r="U9" s="15" t="s">
        <v>11</v>
      </c>
      <c r="V9" s="18" t="s">
        <v>34</v>
      </c>
      <c r="W9" s="93"/>
      <c r="X9" s="89" t="s">
        <v>35</v>
      </c>
      <c r="Y9" s="91"/>
    </row>
    <row r="10" spans="1:25" ht="56.25" customHeight="1" thickTop="1" x14ac:dyDescent="0.25">
      <c r="A10" s="19">
        <v>1</v>
      </c>
      <c r="B10" s="20" t="s">
        <v>12</v>
      </c>
      <c r="C10" s="21">
        <v>300000</v>
      </c>
      <c r="D10" s="22">
        <v>216498.99322999999</v>
      </c>
      <c r="E10" s="23">
        <v>0.72166331076666668</v>
      </c>
      <c r="F10" s="24">
        <v>6423.1543669230778</v>
      </c>
      <c r="G10" s="25">
        <v>3</v>
      </c>
      <c r="H10" s="26">
        <v>400</v>
      </c>
      <c r="I10" s="22">
        <v>97</v>
      </c>
      <c r="J10" s="23">
        <v>0.24249999999999999</v>
      </c>
      <c r="K10" s="24">
        <v>23.307692307692307</v>
      </c>
      <c r="L10" s="25">
        <v>1</v>
      </c>
      <c r="M10" s="26">
        <v>1000</v>
      </c>
      <c r="N10" s="22">
        <v>423</v>
      </c>
      <c r="O10" s="23">
        <v>0.42299999999999999</v>
      </c>
      <c r="P10" s="24">
        <v>44.384615384615387</v>
      </c>
      <c r="Q10" s="25">
        <v>2</v>
      </c>
      <c r="R10" s="26">
        <v>200</v>
      </c>
      <c r="S10" s="22">
        <v>66</v>
      </c>
      <c r="T10" s="23">
        <v>0.33</v>
      </c>
      <c r="U10" s="24">
        <v>10.307692307692308</v>
      </c>
      <c r="V10" s="25">
        <v>1</v>
      </c>
      <c r="W10" s="25">
        <v>3</v>
      </c>
      <c r="X10" s="69">
        <f>SUMPRODUCT(($G10:$V10={1;2;3;4;5;6})*(LEFT($G$9:$V$9,4)="Rank")*($E$9:$T$9="%")*($E10:$T10)*({100000;10000;1000;100;10;1}))</f>
        <v>62201.663310766664</v>
      </c>
      <c r="Y10" s="25">
        <f>RANK(X10,$X$10:$X$24)</f>
        <v>4</v>
      </c>
    </row>
    <row r="11" spans="1:25" ht="56.25" customHeight="1" x14ac:dyDescent="0.25">
      <c r="A11" s="27">
        <v>2</v>
      </c>
      <c r="B11" s="28" t="s">
        <v>13</v>
      </c>
      <c r="C11" s="29">
        <v>300000</v>
      </c>
      <c r="D11" s="30">
        <v>259278.05817999999</v>
      </c>
      <c r="E11" s="31">
        <v>0.86426019393333331</v>
      </c>
      <c r="F11" s="32">
        <v>3132.4570630769235</v>
      </c>
      <c r="G11" s="25">
        <v>1</v>
      </c>
      <c r="H11" s="26">
        <v>400</v>
      </c>
      <c r="I11" s="33">
        <v>92</v>
      </c>
      <c r="J11" s="31">
        <v>0.23</v>
      </c>
      <c r="K11" s="32">
        <v>23.692307692307693</v>
      </c>
      <c r="L11" s="25">
        <v>2</v>
      </c>
      <c r="M11" s="34">
        <v>1000</v>
      </c>
      <c r="N11" s="30">
        <v>487</v>
      </c>
      <c r="O11" s="31">
        <v>0.48699999999999999</v>
      </c>
      <c r="P11" s="32">
        <v>39.46153846153846</v>
      </c>
      <c r="Q11" s="25">
        <v>1</v>
      </c>
      <c r="R11" s="26">
        <v>200</v>
      </c>
      <c r="S11" s="35">
        <v>53</v>
      </c>
      <c r="T11" s="31">
        <v>0.26500000000000001</v>
      </c>
      <c r="U11" s="32">
        <v>11.307692307692308</v>
      </c>
      <c r="V11" s="25">
        <v>2</v>
      </c>
      <c r="W11" s="25">
        <v>1</v>
      </c>
      <c r="X11" s="69">
        <f>SUMPRODUCT(($G11:$V11={1;2;3;4;5;6})*(LEFT($G$9:$V$9,4)="Rank")*($E$9:$T$9="%")*($E11:$T11)*({100000;10000;1000;100;10;1}))</f>
        <v>140076.01939333335</v>
      </c>
      <c r="Y11" s="25">
        <f>RANK(X11,$X$10:$X$24)</f>
        <v>1</v>
      </c>
    </row>
    <row r="12" spans="1:25" ht="56.25" customHeight="1" x14ac:dyDescent="0.25">
      <c r="A12" s="27">
        <v>3</v>
      </c>
      <c r="B12" s="28" t="s">
        <v>14</v>
      </c>
      <c r="C12" s="29">
        <v>250000</v>
      </c>
      <c r="D12" s="30">
        <v>184547.39604999963</v>
      </c>
      <c r="E12" s="31">
        <v>0.73818958419999858</v>
      </c>
      <c r="F12" s="32">
        <v>5034.8156884615664</v>
      </c>
      <c r="G12" s="25">
        <v>2</v>
      </c>
      <c r="H12" s="26">
        <v>400</v>
      </c>
      <c r="I12" s="33">
        <v>60</v>
      </c>
      <c r="J12" s="31">
        <v>0.15</v>
      </c>
      <c r="K12" s="32">
        <v>26.153846153846153</v>
      </c>
      <c r="L12" s="25">
        <v>6</v>
      </c>
      <c r="M12" s="34">
        <v>1000</v>
      </c>
      <c r="N12" s="30">
        <v>342</v>
      </c>
      <c r="O12" s="31">
        <v>0.34200000000000003</v>
      </c>
      <c r="P12" s="32">
        <v>50.615384615384613</v>
      </c>
      <c r="Q12" s="25">
        <v>5</v>
      </c>
      <c r="R12" s="26">
        <v>200</v>
      </c>
      <c r="S12" s="35">
        <v>53</v>
      </c>
      <c r="T12" s="31">
        <v>0.26500000000000001</v>
      </c>
      <c r="U12" s="32">
        <v>11.307692307692308</v>
      </c>
      <c r="V12" s="25">
        <v>2</v>
      </c>
      <c r="W12" s="25">
        <v>8</v>
      </c>
      <c r="X12" s="69">
        <f>SUMPRODUCT(($G12:$V12={1;2;3;4;5;6})*(LEFT($G$9:$V$9,4)="Rank")*($E$9:$T$9="%")*($E12:$T12)*({100000;10000;1000;100;10;1}))</f>
        <v>10035.465841999987</v>
      </c>
      <c r="Y12" s="25">
        <f>RANK(X12,$X$10:$X$24)</f>
        <v>8</v>
      </c>
    </row>
    <row r="13" spans="1:25" ht="56.25" customHeight="1" x14ac:dyDescent="0.25">
      <c r="A13" s="27">
        <v>4</v>
      </c>
      <c r="B13" s="28" t="s">
        <v>15</v>
      </c>
      <c r="C13" s="29">
        <v>250000</v>
      </c>
      <c r="D13" s="30">
        <v>144586.84153000018</v>
      </c>
      <c r="E13" s="31">
        <v>0.57834736612000071</v>
      </c>
      <c r="F13" s="32">
        <v>8108.7044976922934</v>
      </c>
      <c r="G13" s="25">
        <v>4</v>
      </c>
      <c r="H13" s="26">
        <v>400</v>
      </c>
      <c r="I13" s="33">
        <v>61</v>
      </c>
      <c r="J13" s="31">
        <v>0.1525</v>
      </c>
      <c r="K13" s="32">
        <v>26.076923076923077</v>
      </c>
      <c r="L13" s="25">
        <v>5</v>
      </c>
      <c r="M13" s="34">
        <v>1000</v>
      </c>
      <c r="N13" s="30">
        <v>240</v>
      </c>
      <c r="O13" s="31">
        <v>0.24</v>
      </c>
      <c r="P13" s="32">
        <v>58.46153846153846</v>
      </c>
      <c r="Q13" s="25">
        <v>6</v>
      </c>
      <c r="R13" s="26">
        <v>200</v>
      </c>
      <c r="S13" s="35">
        <v>39</v>
      </c>
      <c r="T13" s="31">
        <v>0.19500000000000001</v>
      </c>
      <c r="U13" s="32">
        <v>12.384615384615385</v>
      </c>
      <c r="V13" s="25">
        <v>4</v>
      </c>
      <c r="W13" s="25">
        <v>9</v>
      </c>
      <c r="X13" s="69">
        <f>SUMPRODUCT(($G13:$V13={1;2;3;4;5;6})*(LEFT($G$9:$V$9,4)="Rank")*($E$9:$T$9="%")*($E13:$T13)*({100000;10000;1000;100;10;1}))</f>
        <v>79.099736612000072</v>
      </c>
      <c r="Y13" s="25">
        <f>RANK(X13,$X$10:$X$24)</f>
        <v>13</v>
      </c>
    </row>
    <row r="14" spans="1:25" ht="56.25" customHeight="1" x14ac:dyDescent="0.25">
      <c r="A14" s="27">
        <v>5</v>
      </c>
      <c r="B14" s="28" t="s">
        <v>16</v>
      </c>
      <c r="C14" s="29">
        <v>200000</v>
      </c>
      <c r="D14" s="30">
        <v>96917.456339999975</v>
      </c>
      <c r="E14" s="31">
        <v>0.48458728169999987</v>
      </c>
      <c r="F14" s="32">
        <v>7929.4264353846174</v>
      </c>
      <c r="G14" s="25">
        <v>6</v>
      </c>
      <c r="H14" s="26">
        <v>400</v>
      </c>
      <c r="I14" s="33">
        <v>87</v>
      </c>
      <c r="J14" s="31">
        <v>0.2175</v>
      </c>
      <c r="K14" s="32">
        <v>24.076923076923077</v>
      </c>
      <c r="L14" s="25">
        <v>3</v>
      </c>
      <c r="M14" s="34">
        <v>1000</v>
      </c>
      <c r="N14" s="30">
        <v>357</v>
      </c>
      <c r="O14" s="31">
        <v>0.35699999999999998</v>
      </c>
      <c r="P14" s="32">
        <v>49.46153846153846</v>
      </c>
      <c r="Q14" s="25">
        <v>4</v>
      </c>
      <c r="R14" s="26">
        <v>200</v>
      </c>
      <c r="S14" s="35">
        <v>36</v>
      </c>
      <c r="T14" s="31">
        <v>0.18</v>
      </c>
      <c r="U14" s="32">
        <v>12.615384615384615</v>
      </c>
      <c r="V14" s="25">
        <v>5</v>
      </c>
      <c r="W14" s="25">
        <v>11</v>
      </c>
      <c r="X14" s="69">
        <f>SUMPRODUCT(($G14:$V14={1;2;3;4;5;6})*(LEFT($G$9:$V$9,4)="Rank")*($E$9:$T$9="%")*($E14:$T14)*({100000;10000;1000;100;10;1}))</f>
        <v>255.48458728169999</v>
      </c>
      <c r="Y14" s="25">
        <f>RANK(X14,$X$10:$X$24)</f>
        <v>12</v>
      </c>
    </row>
    <row r="15" spans="1:25" ht="56.25" customHeight="1" thickBot="1" x14ac:dyDescent="0.3">
      <c r="A15" s="36">
        <v>6</v>
      </c>
      <c r="B15" s="37" t="s">
        <v>17</v>
      </c>
      <c r="C15" s="38">
        <v>200000</v>
      </c>
      <c r="D15" s="39">
        <v>109674.06707999975</v>
      </c>
      <c r="E15" s="40">
        <v>0.54837033539999869</v>
      </c>
      <c r="F15" s="41">
        <v>6948.148686153866</v>
      </c>
      <c r="G15" s="25">
        <v>5</v>
      </c>
      <c r="H15" s="42">
        <v>400</v>
      </c>
      <c r="I15" s="43">
        <v>87</v>
      </c>
      <c r="J15" s="40">
        <v>0.2175</v>
      </c>
      <c r="K15" s="41">
        <v>24.076923076923077</v>
      </c>
      <c r="L15" s="25">
        <v>3</v>
      </c>
      <c r="M15" s="44">
        <v>1000</v>
      </c>
      <c r="N15" s="39">
        <v>417</v>
      </c>
      <c r="O15" s="40">
        <v>0.41699999999999998</v>
      </c>
      <c r="P15" s="41">
        <v>44.846153846153847</v>
      </c>
      <c r="Q15" s="25">
        <v>3</v>
      </c>
      <c r="R15" s="42">
        <v>200</v>
      </c>
      <c r="S15" s="45">
        <v>34</v>
      </c>
      <c r="T15" s="40">
        <v>0.17</v>
      </c>
      <c r="U15" s="41">
        <v>12.76923076923077</v>
      </c>
      <c r="V15" s="25">
        <v>6</v>
      </c>
      <c r="W15" s="25">
        <v>10</v>
      </c>
      <c r="X15" s="69">
        <f>SUMPRODUCT(($G15:$V15={1;2;3;4;5;6})*(LEFT($G$9:$V$9,4)="Rank")*($E$9:$T$9="%")*($E15:$T15)*({100000;10000;1000;100;10;1}))</f>
        <v>640.15370335399996</v>
      </c>
      <c r="Y15" s="25">
        <f>RANK(X15,$X$10:$X$24)</f>
        <v>10</v>
      </c>
    </row>
    <row r="16" spans="1:25" ht="69.75" customHeight="1" thickTop="1" thickBot="1" x14ac:dyDescent="0.3">
      <c r="A16" s="85" t="s">
        <v>18</v>
      </c>
      <c r="B16" s="86"/>
      <c r="C16" s="46">
        <v>1500000</v>
      </c>
      <c r="D16" s="46">
        <v>1011502.8124099995</v>
      </c>
      <c r="E16" s="47">
        <v>0.67433520827333304</v>
      </c>
      <c r="F16" s="48">
        <v>37576.706737692344</v>
      </c>
      <c r="G16" s="49"/>
      <c r="H16" s="50">
        <v>2400</v>
      </c>
      <c r="I16" s="50">
        <v>484</v>
      </c>
      <c r="J16" s="47">
        <v>0.20166666666666666</v>
      </c>
      <c r="K16" s="48">
        <v>147.38461538461539</v>
      </c>
      <c r="L16" s="49"/>
      <c r="M16" s="50">
        <v>6000</v>
      </c>
      <c r="N16" s="50">
        <v>2266</v>
      </c>
      <c r="O16" s="47">
        <v>0.37766666666666665</v>
      </c>
      <c r="P16" s="48">
        <v>287.23076923076923</v>
      </c>
      <c r="Q16" s="49"/>
      <c r="R16" s="50">
        <v>1200</v>
      </c>
      <c r="S16" s="50">
        <v>281</v>
      </c>
      <c r="T16" s="47">
        <v>0.23416666666666666</v>
      </c>
      <c r="U16" s="48">
        <v>70.692307692307693</v>
      </c>
      <c r="V16" s="51"/>
      <c r="W16" s="51"/>
      <c r="X16" s="69">
        <f>SUMPRODUCT(($G16:$V16={1;2;3;4;5;6})*(LEFT($G$9:$V$9,4)="Rank")*($E$9:$T$9="%")*($E16:$T16)*({100000;10000;1000;100;10;1}))</f>
        <v>0</v>
      </c>
      <c r="Y16" s="51"/>
    </row>
    <row r="17" spans="1:25" ht="56.25" customHeight="1" thickTop="1" x14ac:dyDescent="0.25">
      <c r="A17" s="52">
        <v>7</v>
      </c>
      <c r="B17" s="53" t="s">
        <v>19</v>
      </c>
      <c r="C17" s="54">
        <v>60000</v>
      </c>
      <c r="D17" s="55">
        <v>21827.58614000001</v>
      </c>
      <c r="E17" s="23">
        <v>0.36379310233333351</v>
      </c>
      <c r="F17" s="24">
        <v>2936.3395276923065</v>
      </c>
      <c r="G17" s="25">
        <v>3</v>
      </c>
      <c r="H17" s="26">
        <v>300</v>
      </c>
      <c r="I17" s="56">
        <v>28</v>
      </c>
      <c r="J17" s="23">
        <v>9.3333333333333338E-2</v>
      </c>
      <c r="K17" s="24">
        <v>20.923076923076923</v>
      </c>
      <c r="L17" s="25">
        <v>3</v>
      </c>
      <c r="M17" s="26">
        <v>200</v>
      </c>
      <c r="N17" s="55">
        <v>97</v>
      </c>
      <c r="O17" s="23">
        <v>0.48499999999999999</v>
      </c>
      <c r="P17" s="24">
        <v>7.9230769230769234</v>
      </c>
      <c r="Q17" s="25">
        <v>1</v>
      </c>
      <c r="R17" s="26">
        <v>100</v>
      </c>
      <c r="S17" s="57">
        <v>41</v>
      </c>
      <c r="T17" s="23">
        <v>0.41</v>
      </c>
      <c r="U17" s="24">
        <v>4.5384615384615383</v>
      </c>
      <c r="V17" s="25">
        <v>2</v>
      </c>
      <c r="W17" s="25">
        <v>6</v>
      </c>
      <c r="X17" s="69">
        <f>SUMPRODUCT(($G17:$V17={1;2;3;4;5;6})*(LEFT($G$9:$V$9,4)="Rank")*($E$9:$T$9="%")*($E17:$T17)*({100000;10000;1000;100;10;1}))</f>
        <v>53057.126435666672</v>
      </c>
      <c r="Y17" s="25">
        <f>RANK(X17,$X$10:$X$24)</f>
        <v>5</v>
      </c>
    </row>
    <row r="18" spans="1:25" ht="56.25" customHeight="1" x14ac:dyDescent="0.25">
      <c r="A18" s="27">
        <v>8</v>
      </c>
      <c r="B18" s="28" t="s">
        <v>20</v>
      </c>
      <c r="C18" s="29">
        <v>60000</v>
      </c>
      <c r="D18" s="30">
        <v>13256.50733</v>
      </c>
      <c r="E18" s="31">
        <v>0.22094178883333335</v>
      </c>
      <c r="F18" s="32">
        <v>3595.6532823076923</v>
      </c>
      <c r="G18" s="25">
        <v>4</v>
      </c>
      <c r="H18" s="26">
        <v>250</v>
      </c>
      <c r="I18" s="33">
        <v>36</v>
      </c>
      <c r="J18" s="31">
        <v>0.14399999999999999</v>
      </c>
      <c r="K18" s="32">
        <v>16.46153846153846</v>
      </c>
      <c r="L18" s="25">
        <v>2</v>
      </c>
      <c r="M18" s="34">
        <v>200</v>
      </c>
      <c r="N18" s="30">
        <v>70</v>
      </c>
      <c r="O18" s="31">
        <v>0.35</v>
      </c>
      <c r="P18" s="32">
        <v>10</v>
      </c>
      <c r="Q18" s="25">
        <v>4</v>
      </c>
      <c r="R18" s="26">
        <v>100</v>
      </c>
      <c r="S18" s="35">
        <v>32</v>
      </c>
      <c r="T18" s="31">
        <v>0.32</v>
      </c>
      <c r="U18" s="32">
        <v>5.2307692307692308</v>
      </c>
      <c r="V18" s="25">
        <v>3</v>
      </c>
      <c r="W18" s="25">
        <v>13</v>
      </c>
      <c r="X18" s="69">
        <f>SUMPRODUCT(($G18:$V18={1;2;3;4;5;6})*(LEFT($G$9:$V$9,4)="Rank")*($E$9:$T$9="%")*($E18:$T18)*({100000;10000;1000;100;10;1}))</f>
        <v>1817.0941788833334</v>
      </c>
      <c r="Y18" s="25">
        <f>RANK(X18,$X$10:$X$24)</f>
        <v>9</v>
      </c>
    </row>
    <row r="19" spans="1:25" ht="56.25" customHeight="1" x14ac:dyDescent="0.25">
      <c r="A19" s="27">
        <v>9</v>
      </c>
      <c r="B19" s="28" t="s">
        <v>21</v>
      </c>
      <c r="C19" s="29">
        <v>60000</v>
      </c>
      <c r="D19" s="30">
        <v>25052.351879999991</v>
      </c>
      <c r="E19" s="31">
        <v>0.41753919799999983</v>
      </c>
      <c r="F19" s="32">
        <v>2688.2806246153855</v>
      </c>
      <c r="G19" s="25">
        <v>2</v>
      </c>
      <c r="H19" s="26">
        <v>400</v>
      </c>
      <c r="I19" s="33">
        <v>59</v>
      </c>
      <c r="J19" s="31">
        <v>0.14749999999999999</v>
      </c>
      <c r="K19" s="32">
        <v>26.23076923076923</v>
      </c>
      <c r="L19" s="25">
        <v>1</v>
      </c>
      <c r="M19" s="34">
        <v>200</v>
      </c>
      <c r="N19" s="30">
        <v>87</v>
      </c>
      <c r="O19" s="31">
        <v>0.435</v>
      </c>
      <c r="P19" s="32">
        <v>8.6923076923076916</v>
      </c>
      <c r="Q19" s="25">
        <v>3</v>
      </c>
      <c r="R19" s="26">
        <v>100</v>
      </c>
      <c r="S19" s="35">
        <v>57</v>
      </c>
      <c r="T19" s="31">
        <v>0.56999999999999995</v>
      </c>
      <c r="U19" s="32">
        <v>3.3076923076923075</v>
      </c>
      <c r="V19" s="25">
        <v>1</v>
      </c>
      <c r="W19" s="25">
        <v>2</v>
      </c>
      <c r="X19" s="69">
        <f>SUMPRODUCT(($G19:$V19={1;2;3;4;5;6})*(LEFT($G$9:$V$9,4)="Rank")*($E$9:$T$9="%")*($E19:$T19)*({100000;10000;1000;100;10;1}))</f>
        <v>76360.39198</v>
      </c>
      <c r="Y19" s="25">
        <f>RANK(X19,$X$10:$X$24)</f>
        <v>3</v>
      </c>
    </row>
    <row r="20" spans="1:25" ht="56.25" customHeight="1" thickBot="1" x14ac:dyDescent="0.3">
      <c r="A20" s="27">
        <v>10</v>
      </c>
      <c r="B20" s="28" t="s">
        <v>22</v>
      </c>
      <c r="C20" s="29">
        <v>60000</v>
      </c>
      <c r="D20" s="30">
        <v>28154.825920000003</v>
      </c>
      <c r="E20" s="40">
        <v>0.4692470986666667</v>
      </c>
      <c r="F20" s="32">
        <v>2449.628775384615</v>
      </c>
      <c r="G20" s="25">
        <v>1</v>
      </c>
      <c r="H20" s="26">
        <v>300</v>
      </c>
      <c r="I20" s="33">
        <v>24</v>
      </c>
      <c r="J20" s="31">
        <v>0.08</v>
      </c>
      <c r="K20" s="32">
        <v>21.23076923076923</v>
      </c>
      <c r="L20" s="25">
        <v>4</v>
      </c>
      <c r="M20" s="34">
        <v>200</v>
      </c>
      <c r="N20" s="30">
        <v>95</v>
      </c>
      <c r="O20" s="31">
        <v>0.47499999999999998</v>
      </c>
      <c r="P20" s="32">
        <v>8.0769230769230766</v>
      </c>
      <c r="Q20" s="25">
        <v>2</v>
      </c>
      <c r="R20" s="26">
        <v>100</v>
      </c>
      <c r="S20" s="35">
        <v>21</v>
      </c>
      <c r="T20" s="31">
        <v>0.21</v>
      </c>
      <c r="U20" s="32">
        <v>6.0769230769230766</v>
      </c>
      <c r="V20" s="25">
        <v>4</v>
      </c>
      <c r="W20" s="25">
        <v>7</v>
      </c>
      <c r="X20" s="69">
        <f>SUMPRODUCT(($G20:$V20={1;2;3;4;5;6})*(LEFT($G$9:$V$9,4)="Rank")*($E$9:$T$9="%")*($E20:$T20)*({100000;10000;1000;100;10;1}))</f>
        <v>51703.709866666672</v>
      </c>
      <c r="Y20" s="25">
        <f>RANK(X20,$X$10:$X$24)</f>
        <v>6</v>
      </c>
    </row>
    <row r="21" spans="1:25" ht="69.75" customHeight="1" thickTop="1" thickBot="1" x14ac:dyDescent="0.3">
      <c r="A21" s="85" t="s">
        <v>23</v>
      </c>
      <c r="B21" s="86"/>
      <c r="C21" s="46">
        <v>240000</v>
      </c>
      <c r="D21" s="46">
        <v>88291.271269999997</v>
      </c>
      <c r="E21" s="47">
        <v>0.3678802969583333</v>
      </c>
      <c r="F21" s="48">
        <v>11669.90221</v>
      </c>
      <c r="G21" s="49"/>
      <c r="H21" s="46">
        <v>1250</v>
      </c>
      <c r="I21" s="46">
        <v>147</v>
      </c>
      <c r="J21" s="47">
        <v>0.1176</v>
      </c>
      <c r="K21" s="48">
        <v>84.84615384615384</v>
      </c>
      <c r="L21" s="49"/>
      <c r="M21" s="46">
        <v>800</v>
      </c>
      <c r="N21" s="46">
        <v>349</v>
      </c>
      <c r="O21" s="47">
        <v>0.43625000000000003</v>
      </c>
      <c r="P21" s="48">
        <v>34.692307692307693</v>
      </c>
      <c r="Q21" s="49"/>
      <c r="R21" s="46">
        <v>400</v>
      </c>
      <c r="S21" s="46">
        <v>151</v>
      </c>
      <c r="T21" s="47">
        <v>0.3775</v>
      </c>
      <c r="U21" s="48">
        <v>19.153846153846153</v>
      </c>
      <c r="V21" s="51"/>
      <c r="W21" s="51"/>
      <c r="X21" s="69">
        <f>SUMPRODUCT(($G21:$V21={1;2;3;4;5;6})*(LEFT($G$9:$V$9,4)="Rank")*($E$9:$T$9="%")*($E21:$T21)*({100000;10000;1000;100;10;1}))</f>
        <v>0</v>
      </c>
      <c r="Y21" s="51"/>
    </row>
    <row r="22" spans="1:25" ht="56.25" customHeight="1" thickTop="1" x14ac:dyDescent="0.25">
      <c r="A22" s="27">
        <v>11</v>
      </c>
      <c r="B22" s="28" t="s">
        <v>24</v>
      </c>
      <c r="C22" s="29">
        <v>150000</v>
      </c>
      <c r="D22" s="30">
        <v>112072.27520000002</v>
      </c>
      <c r="E22" s="23">
        <v>0.74714850133333344</v>
      </c>
      <c r="F22" s="32">
        <v>2917.5172923076907</v>
      </c>
      <c r="G22" s="58">
        <v>1</v>
      </c>
      <c r="H22" s="26">
        <v>80</v>
      </c>
      <c r="I22" s="33">
        <v>4</v>
      </c>
      <c r="J22" s="31">
        <v>0.05</v>
      </c>
      <c r="K22" s="32">
        <v>5.8461538461538458</v>
      </c>
      <c r="L22" s="58">
        <v>1</v>
      </c>
      <c r="M22" s="34">
        <v>200</v>
      </c>
      <c r="N22" s="30">
        <v>4</v>
      </c>
      <c r="O22" s="31">
        <v>0.02</v>
      </c>
      <c r="P22" s="32">
        <v>15.076923076923077</v>
      </c>
      <c r="Q22" s="58">
        <v>2</v>
      </c>
      <c r="R22" s="26">
        <v>100</v>
      </c>
      <c r="S22" s="35">
        <v>4</v>
      </c>
      <c r="T22" s="31">
        <v>0.04</v>
      </c>
      <c r="U22" s="32">
        <v>7.384615384615385</v>
      </c>
      <c r="V22" s="58">
        <v>1</v>
      </c>
      <c r="W22" s="58">
        <v>4</v>
      </c>
      <c r="X22" s="69">
        <f>SUMPRODUCT(($G22:$V22={1;2;3;4;5;6})*(LEFT($G$9:$V$9,4)="Rank")*($E$9:$T$9="%")*($E22:$T22)*({100000;10000;1000;100;10;1}))</f>
        <v>83914.850133333341</v>
      </c>
      <c r="Y22" s="58">
        <f>RANK(X22,$X$10:$X$24)</f>
        <v>2</v>
      </c>
    </row>
    <row r="23" spans="1:25" ht="56.25" customHeight="1" x14ac:dyDescent="0.25">
      <c r="A23" s="27">
        <v>12</v>
      </c>
      <c r="B23" s="28" t="s">
        <v>25</v>
      </c>
      <c r="C23" s="29">
        <v>100000</v>
      </c>
      <c r="D23" s="30">
        <v>48092.160000000003</v>
      </c>
      <c r="E23" s="31">
        <v>0.48092160000000006</v>
      </c>
      <c r="F23" s="32">
        <v>3992.9107692307689</v>
      </c>
      <c r="G23" s="58">
        <v>3</v>
      </c>
      <c r="H23" s="26">
        <v>80</v>
      </c>
      <c r="I23" s="33">
        <v>2</v>
      </c>
      <c r="J23" s="31">
        <v>2.5000000000000001E-2</v>
      </c>
      <c r="K23" s="32">
        <v>6</v>
      </c>
      <c r="L23" s="58">
        <v>3</v>
      </c>
      <c r="M23" s="34">
        <v>200</v>
      </c>
      <c r="N23" s="30">
        <v>3</v>
      </c>
      <c r="O23" s="31">
        <v>1.4999999999999999E-2</v>
      </c>
      <c r="P23" s="32">
        <v>15.153846153846153</v>
      </c>
      <c r="Q23" s="58">
        <v>3</v>
      </c>
      <c r="R23" s="26">
        <v>100</v>
      </c>
      <c r="S23" s="35">
        <v>2</v>
      </c>
      <c r="T23" s="31">
        <v>0.02</v>
      </c>
      <c r="U23" s="32">
        <v>7.5384615384615383</v>
      </c>
      <c r="V23" s="58">
        <v>3</v>
      </c>
      <c r="W23" s="58">
        <v>12</v>
      </c>
      <c r="X23" s="69">
        <f>SUMPRODUCT(($G23:$V23={1;2;3;4;5;6})*(LEFT($G$9:$V$9,4)="Rank")*($E$9:$T$9="%")*($E23:$T23)*({100000;10000;1000;100;10;1}))</f>
        <v>540.92160000000013</v>
      </c>
      <c r="Y23" s="58">
        <f>RANK(X23,$X$10:$X$24)</f>
        <v>11</v>
      </c>
    </row>
    <row r="24" spans="1:25" ht="56.25" customHeight="1" thickBot="1" x14ac:dyDescent="0.3">
      <c r="A24" s="27">
        <v>13</v>
      </c>
      <c r="B24" s="28" t="s">
        <v>26</v>
      </c>
      <c r="C24" s="29">
        <v>120000</v>
      </c>
      <c r="D24" s="30">
        <v>67839.94932</v>
      </c>
      <c r="E24" s="40">
        <v>0.56533291100000005</v>
      </c>
      <c r="F24" s="32">
        <v>4012.3115907692309</v>
      </c>
      <c r="G24" s="58">
        <v>2</v>
      </c>
      <c r="H24" s="26">
        <v>80</v>
      </c>
      <c r="I24" s="33">
        <v>3</v>
      </c>
      <c r="J24" s="31">
        <v>3.7499999999999999E-2</v>
      </c>
      <c r="K24" s="32">
        <v>5.9230769230769234</v>
      </c>
      <c r="L24" s="58">
        <v>2</v>
      </c>
      <c r="M24" s="34">
        <v>200</v>
      </c>
      <c r="N24" s="30">
        <v>6</v>
      </c>
      <c r="O24" s="31">
        <v>0.03</v>
      </c>
      <c r="P24" s="32">
        <v>14.923076923076923</v>
      </c>
      <c r="Q24" s="58">
        <v>1</v>
      </c>
      <c r="R24" s="26">
        <v>100</v>
      </c>
      <c r="S24" s="35">
        <v>4</v>
      </c>
      <c r="T24" s="31">
        <v>0.04</v>
      </c>
      <c r="U24" s="32">
        <v>7.384615384615385</v>
      </c>
      <c r="V24" s="58">
        <v>1</v>
      </c>
      <c r="W24" s="58">
        <v>5</v>
      </c>
      <c r="X24" s="69">
        <f>SUMPRODUCT(($G24:$V24={1;2;3;4;5;6})*(LEFT($G$9:$V$9,4)="Rank")*($E$9:$T$9="%")*($E24:$T24)*({100000;10000;1000;100;10;1}))</f>
        <v>13028.329110000001</v>
      </c>
      <c r="Y24" s="58">
        <f>RANK(X24,$X$10:$X$24)</f>
        <v>7</v>
      </c>
    </row>
    <row r="25" spans="1:25" ht="69.75" customHeight="1" thickTop="1" thickBot="1" x14ac:dyDescent="0.3">
      <c r="A25" s="87" t="s">
        <v>27</v>
      </c>
      <c r="B25" s="88"/>
      <c r="C25" s="59">
        <v>370000</v>
      </c>
      <c r="D25" s="59">
        <v>228004.38452000002</v>
      </c>
      <c r="E25" s="60">
        <v>0.61622806627027038</v>
      </c>
      <c r="F25" s="61">
        <v>10922.73965230769</v>
      </c>
      <c r="G25" s="62"/>
      <c r="H25" s="59">
        <v>240</v>
      </c>
      <c r="I25" s="59">
        <v>9</v>
      </c>
      <c r="J25" s="60">
        <v>3.7499999999999999E-2</v>
      </c>
      <c r="K25" s="61">
        <v>17.76923076923077</v>
      </c>
      <c r="L25" s="62"/>
      <c r="M25" s="59">
        <v>600</v>
      </c>
      <c r="N25" s="59">
        <v>13</v>
      </c>
      <c r="O25" s="60">
        <v>2.1666666666666667E-2</v>
      </c>
      <c r="P25" s="61">
        <v>45.153846153846153</v>
      </c>
      <c r="Q25" s="62"/>
      <c r="R25" s="59">
        <v>300</v>
      </c>
      <c r="S25" s="59">
        <v>10</v>
      </c>
      <c r="T25" s="60">
        <v>3.3333333333333333E-2</v>
      </c>
      <c r="U25" s="61">
        <v>22.307692307692307</v>
      </c>
      <c r="V25" s="63"/>
      <c r="W25" s="63"/>
      <c r="X25" s="72"/>
      <c r="Y25" s="63"/>
    </row>
    <row r="26" spans="1:25" ht="92.25" customHeight="1" thickTop="1" thickBot="1" x14ac:dyDescent="0.3">
      <c r="A26" s="83" t="s">
        <v>28</v>
      </c>
      <c r="B26" s="84"/>
      <c r="C26" s="64">
        <v>2110000</v>
      </c>
      <c r="D26" s="64">
        <v>1327798.4681999995</v>
      </c>
      <c r="E26" s="65">
        <v>0.62928837355450218</v>
      </c>
      <c r="F26" s="66">
        <v>60169.348600000034</v>
      </c>
      <c r="G26" s="66"/>
      <c r="H26" s="64">
        <v>3890</v>
      </c>
      <c r="I26" s="64">
        <v>640</v>
      </c>
      <c r="J26" s="65">
        <v>0.16452442159383032</v>
      </c>
      <c r="K26" s="66">
        <v>250</v>
      </c>
      <c r="L26" s="66"/>
      <c r="M26" s="64">
        <v>7400</v>
      </c>
      <c r="N26" s="64">
        <v>2628</v>
      </c>
      <c r="O26" s="65">
        <v>0.35513513513513512</v>
      </c>
      <c r="P26" s="66">
        <v>367.07692307692304</v>
      </c>
      <c r="Q26" s="66"/>
      <c r="R26" s="64">
        <v>1900</v>
      </c>
      <c r="S26" s="64">
        <v>442</v>
      </c>
      <c r="T26" s="65">
        <v>0.23263157894736841</v>
      </c>
      <c r="U26" s="66">
        <v>112.15384615384615</v>
      </c>
      <c r="V26" s="67"/>
      <c r="W26" s="67"/>
      <c r="X26" s="72"/>
      <c r="Y26" s="67"/>
    </row>
    <row r="27" spans="1:25" ht="21" thickTop="1" x14ac:dyDescent="0.25"/>
    <row r="92" spans="1:2" ht="21" x14ac:dyDescent="0.25">
      <c r="A92" s="68"/>
      <c r="B92" s="68"/>
    </row>
    <row r="93" spans="1:2" ht="21" x14ac:dyDescent="0.25">
      <c r="A93" s="68"/>
      <c r="B93" s="68"/>
    </row>
    <row r="94" spans="1:2" ht="21" x14ac:dyDescent="0.25">
      <c r="A94" s="68"/>
      <c r="B94" s="68"/>
    </row>
    <row r="95" spans="1:2" ht="21" x14ac:dyDescent="0.25">
      <c r="A95" s="68"/>
      <c r="B95" s="68"/>
    </row>
    <row r="96" spans="1:2" ht="21" x14ac:dyDescent="0.25">
      <c r="A96" s="68"/>
      <c r="B96" s="68"/>
    </row>
    <row r="97" spans="1:2" ht="21" x14ac:dyDescent="0.25">
      <c r="A97" s="68"/>
      <c r="B97" s="68"/>
    </row>
    <row r="98" spans="1:2" ht="21" x14ac:dyDescent="0.25">
      <c r="A98" s="68"/>
      <c r="B98" s="68"/>
    </row>
    <row r="99" spans="1:2" ht="21" x14ac:dyDescent="0.25">
      <c r="A99" s="68"/>
      <c r="B99" s="68"/>
    </row>
    <row r="100" spans="1:2" ht="21" x14ac:dyDescent="0.25">
      <c r="A100" s="68"/>
      <c r="B100" s="68"/>
    </row>
    <row r="101" spans="1:2" ht="21" x14ac:dyDescent="0.25">
      <c r="A101" s="68"/>
      <c r="B101" s="68"/>
    </row>
    <row r="102" spans="1:2" ht="21" x14ac:dyDescent="0.25">
      <c r="A102" s="68"/>
      <c r="B102" s="68"/>
    </row>
    <row r="103" spans="1:2" ht="21" x14ac:dyDescent="0.25">
      <c r="A103" s="68"/>
      <c r="B103" s="68"/>
    </row>
    <row r="104" spans="1:2" ht="21" x14ac:dyDescent="0.25">
      <c r="A104" s="68"/>
      <c r="B104" s="68"/>
    </row>
    <row r="105" spans="1:2" ht="21" x14ac:dyDescent="0.25">
      <c r="A105" s="68"/>
      <c r="B105" s="68"/>
    </row>
    <row r="106" spans="1:2" ht="21" x14ac:dyDescent="0.25">
      <c r="A106" s="68"/>
      <c r="B106" s="68"/>
    </row>
    <row r="107" spans="1:2" ht="21" x14ac:dyDescent="0.25">
      <c r="A107" s="68"/>
      <c r="B107" s="68"/>
    </row>
    <row r="108" spans="1:2" ht="21" x14ac:dyDescent="0.25">
      <c r="A108" s="68"/>
      <c r="B108" s="68"/>
    </row>
    <row r="109" spans="1:2" ht="21" x14ac:dyDescent="0.25">
      <c r="A109" s="68"/>
      <c r="B109" s="68"/>
    </row>
    <row r="110" spans="1:2" ht="21" x14ac:dyDescent="0.25">
      <c r="A110" s="68"/>
      <c r="B110" s="68"/>
    </row>
  </sheetData>
  <mergeCells count="15">
    <mergeCell ref="A26:B26"/>
    <mergeCell ref="W8:W9"/>
    <mergeCell ref="H8:L8"/>
    <mergeCell ref="M8:Q8"/>
    <mergeCell ref="R8:V8"/>
    <mergeCell ref="A16:B16"/>
    <mergeCell ref="A21:B21"/>
    <mergeCell ref="A25:B25"/>
    <mergeCell ref="Y8:Y9"/>
    <mergeCell ref="A6:B6"/>
    <mergeCell ref="D6:F6"/>
    <mergeCell ref="A7:B7"/>
    <mergeCell ref="A8:A9"/>
    <mergeCell ref="B8:B9"/>
    <mergeCell ref="C8:G8"/>
  </mergeCells>
  <conditionalFormatting sqref="V27:V65481 G26:G65481 Q26:Q65481 L26:L65481 G1:G8 L1:L5 L7:L15 K6 Q1:Q15 G10:G15 V1:V15">
    <cfRule type="cellIs" dxfId="89" priority="91" stopIfTrue="1" operator="equal">
      <formula>1</formula>
    </cfRule>
  </conditionalFormatting>
  <conditionalFormatting sqref="A10:A15 A17:A20 A22:A24 G10:G15">
    <cfRule type="expression" dxfId="88" priority="90" stopIfTrue="1">
      <formula>#REF!=1</formula>
    </cfRule>
  </conditionalFormatting>
  <conditionalFormatting sqref="T10:V10 E10:F12 T11:U12 V11:V15">
    <cfRule type="expression" dxfId="87" priority="89" stopIfTrue="1">
      <formula>#REF!=1</formula>
    </cfRule>
  </conditionalFormatting>
  <conditionalFormatting sqref="K10:L10 O10:O12 K11:K12 L11:L15 Q10:Q15">
    <cfRule type="expression" dxfId="86" priority="88" stopIfTrue="1">
      <formula>#REF!=1</formula>
    </cfRule>
  </conditionalFormatting>
  <conditionalFormatting sqref="R11:S12 R10">
    <cfRule type="expression" dxfId="85" priority="87" stopIfTrue="1">
      <formula>#REF!=1</formula>
    </cfRule>
  </conditionalFormatting>
  <conditionalFormatting sqref="M11:N12 M10">
    <cfRule type="expression" dxfId="84" priority="86" stopIfTrue="1">
      <formula>#REF!=1</formula>
    </cfRule>
  </conditionalFormatting>
  <conditionalFormatting sqref="C11:D12 H11:I12 C10 H10">
    <cfRule type="expression" dxfId="83" priority="85" stopIfTrue="1">
      <formula>#REF!=1</formula>
    </cfRule>
  </conditionalFormatting>
  <conditionalFormatting sqref="J10:J12 P10:P12">
    <cfRule type="expression" dxfId="82" priority="84" stopIfTrue="1">
      <formula>#REF!=1</formula>
    </cfRule>
  </conditionalFormatting>
  <conditionalFormatting sqref="R22:S24">
    <cfRule type="expression" dxfId="81" priority="73" stopIfTrue="1">
      <formula>#REF!=1</formula>
    </cfRule>
  </conditionalFormatting>
  <conditionalFormatting sqref="M22:N24">
    <cfRule type="expression" dxfId="80" priority="72" stopIfTrue="1">
      <formula>#REF!=1</formula>
    </cfRule>
  </conditionalFormatting>
  <conditionalFormatting sqref="J22:J24 P22:P24">
    <cfRule type="expression" dxfId="79" priority="70" stopIfTrue="1">
      <formula>#REF!=1</formula>
    </cfRule>
  </conditionalFormatting>
  <conditionalFormatting sqref="T13:U13 E13:F13">
    <cfRule type="expression" dxfId="78" priority="83" stopIfTrue="1">
      <formula>#REF!=1</formula>
    </cfRule>
  </conditionalFormatting>
  <conditionalFormatting sqref="K13 O13">
    <cfRule type="expression" dxfId="77" priority="82" stopIfTrue="1">
      <formula>#REF!=1</formula>
    </cfRule>
  </conditionalFormatting>
  <conditionalFormatting sqref="R13:S13">
    <cfRule type="expression" dxfId="76" priority="81" stopIfTrue="1">
      <formula>#REF!=1</formula>
    </cfRule>
  </conditionalFormatting>
  <conditionalFormatting sqref="M13:N13">
    <cfRule type="expression" dxfId="75" priority="80" stopIfTrue="1">
      <formula>#REF!=1</formula>
    </cfRule>
  </conditionalFormatting>
  <conditionalFormatting sqref="C13:D13 H13:I13">
    <cfRule type="expression" dxfId="74" priority="79" stopIfTrue="1">
      <formula>#REF!=1</formula>
    </cfRule>
  </conditionalFormatting>
  <conditionalFormatting sqref="J13 P13">
    <cfRule type="expression" dxfId="73" priority="78" stopIfTrue="1">
      <formula>#REF!=1</formula>
    </cfRule>
  </conditionalFormatting>
  <conditionalFormatting sqref="G22:G24 L22:L24 Q22:Q24 V22:V24">
    <cfRule type="cellIs" dxfId="72" priority="77" stopIfTrue="1" operator="equal">
      <formula>1</formula>
    </cfRule>
  </conditionalFormatting>
  <conditionalFormatting sqref="G22:G24">
    <cfRule type="expression" dxfId="71" priority="76" stopIfTrue="1">
      <formula>#REF!=1</formula>
    </cfRule>
  </conditionalFormatting>
  <conditionalFormatting sqref="E22:F24 T22:V24">
    <cfRule type="expression" dxfId="70" priority="75" stopIfTrue="1">
      <formula>#REF!=1</formula>
    </cfRule>
  </conditionalFormatting>
  <conditionalFormatting sqref="O22:O24 K22:L24 Q22:Q24">
    <cfRule type="expression" dxfId="69" priority="74" stopIfTrue="1">
      <formula>#REF!=1</formula>
    </cfRule>
  </conditionalFormatting>
  <conditionalFormatting sqref="R14:S15 R17:S20">
    <cfRule type="expression" dxfId="68" priority="65" stopIfTrue="1">
      <formula>#REF!=1</formula>
    </cfRule>
  </conditionalFormatting>
  <conditionalFormatting sqref="M14:N15 M17:N20">
    <cfRule type="expression" dxfId="67" priority="64" stopIfTrue="1">
      <formula>#REF!=1</formula>
    </cfRule>
  </conditionalFormatting>
  <conditionalFormatting sqref="C22:D24 H22:I24">
    <cfRule type="expression" dxfId="66" priority="71" stopIfTrue="1">
      <formula>#REF!=1</formula>
    </cfRule>
  </conditionalFormatting>
  <conditionalFormatting sqref="P14:P15 J14:J20 P17:P20">
    <cfRule type="expression" dxfId="65" priority="62" stopIfTrue="1">
      <formula>#REF!=1</formula>
    </cfRule>
  </conditionalFormatting>
  <conditionalFormatting sqref="G16:G20 L16:L20 V16:V20 Q16:Q20">
    <cfRule type="cellIs" dxfId="64" priority="69" stopIfTrue="1" operator="equal">
      <formula>1</formula>
    </cfRule>
  </conditionalFormatting>
  <conditionalFormatting sqref="G16:G20">
    <cfRule type="expression" dxfId="63" priority="68" stopIfTrue="1">
      <formula>#REF!=1</formula>
    </cfRule>
  </conditionalFormatting>
  <conditionalFormatting sqref="T14:U15 E14:F20 V16 T17:V20">
    <cfRule type="expression" dxfId="62" priority="67" stopIfTrue="1">
      <formula>#REF!=1</formula>
    </cfRule>
  </conditionalFormatting>
  <conditionalFormatting sqref="O14:O15 K14:K15 K16:L20 O17:O20 Q16:Q20">
    <cfRule type="expression" dxfId="61" priority="66" stopIfTrue="1">
      <formula>#REF!=1</formula>
    </cfRule>
  </conditionalFormatting>
  <conditionalFormatting sqref="C14:D20 H14:I20">
    <cfRule type="expression" dxfId="60" priority="63" stopIfTrue="1">
      <formula>#REF!=1</formula>
    </cfRule>
  </conditionalFormatting>
  <conditionalFormatting sqref="E25">
    <cfRule type="expression" dxfId="59" priority="35" stopIfTrue="1">
      <formula>#REF!=1</formula>
    </cfRule>
  </conditionalFormatting>
  <conditionalFormatting sqref="P21">
    <cfRule type="expression" dxfId="58" priority="41" stopIfTrue="1">
      <formula>#REF!=1</formula>
    </cfRule>
  </conditionalFormatting>
  <conditionalFormatting sqref="M21:N21">
    <cfRule type="expression" dxfId="57" priority="40" stopIfTrue="1">
      <formula>#REF!=1</formula>
    </cfRule>
  </conditionalFormatting>
  <conditionalFormatting sqref="O21">
    <cfRule type="expression" dxfId="56" priority="39" stopIfTrue="1">
      <formula>#REF!=1</formula>
    </cfRule>
  </conditionalFormatting>
  <conditionalFormatting sqref="T21">
    <cfRule type="expression" dxfId="55" priority="36" stopIfTrue="1">
      <formula>#REF!=1</formula>
    </cfRule>
  </conditionalFormatting>
  <conditionalFormatting sqref="E21">
    <cfRule type="expression" dxfId="54" priority="45" stopIfTrue="1">
      <formula>#REF!=1</formula>
    </cfRule>
  </conditionalFormatting>
  <conditionalFormatting sqref="K21">
    <cfRule type="expression" dxfId="53" priority="44" stopIfTrue="1">
      <formula>#REF!=1</formula>
    </cfRule>
  </conditionalFormatting>
  <conditionalFormatting sqref="H21:I21">
    <cfRule type="expression" dxfId="52" priority="43" stopIfTrue="1">
      <formula>#REF!=1</formula>
    </cfRule>
  </conditionalFormatting>
  <conditionalFormatting sqref="O16">
    <cfRule type="expression" dxfId="51" priority="59" stopIfTrue="1">
      <formula>#REF!=1</formula>
    </cfRule>
  </conditionalFormatting>
  <conditionalFormatting sqref="P16">
    <cfRule type="expression" dxfId="50" priority="61" stopIfTrue="1">
      <formula>#REF!=1</formula>
    </cfRule>
  </conditionalFormatting>
  <conditionalFormatting sqref="M16:N16">
    <cfRule type="expression" dxfId="49" priority="60" stopIfTrue="1">
      <formula>#REF!=1</formula>
    </cfRule>
  </conditionalFormatting>
  <conditionalFormatting sqref="T16">
    <cfRule type="expression" dxfId="48" priority="56" stopIfTrue="1">
      <formula>#REF!=1</formula>
    </cfRule>
  </conditionalFormatting>
  <conditionalFormatting sqref="U16">
    <cfRule type="expression" dxfId="47" priority="58" stopIfTrue="1">
      <formula>#REF!=1</formula>
    </cfRule>
  </conditionalFormatting>
  <conditionalFormatting sqref="R16:S16">
    <cfRule type="expression" dxfId="46" priority="57" stopIfTrue="1">
      <formula>#REF!=1</formula>
    </cfRule>
  </conditionalFormatting>
  <conditionalFormatting sqref="Q21 V21 G21 L21">
    <cfRule type="cellIs" dxfId="45" priority="55" stopIfTrue="1" operator="equal">
      <formula>1</formula>
    </cfRule>
  </conditionalFormatting>
  <conditionalFormatting sqref="G21">
    <cfRule type="expression" dxfId="44" priority="54" stopIfTrue="1">
      <formula>#REF!=1</formula>
    </cfRule>
  </conditionalFormatting>
  <conditionalFormatting sqref="F21 V21">
    <cfRule type="expression" dxfId="43" priority="53" stopIfTrue="1">
      <formula>#REF!=1</formula>
    </cfRule>
  </conditionalFormatting>
  <conditionalFormatting sqref="Q21 L21">
    <cfRule type="expression" dxfId="42" priority="52" stopIfTrue="1">
      <formula>#REF!=1</formula>
    </cfRule>
  </conditionalFormatting>
  <conditionalFormatting sqref="C21:D21">
    <cfRule type="expression" dxfId="41" priority="51" stopIfTrue="1">
      <formula>#REF!=1</formula>
    </cfRule>
  </conditionalFormatting>
  <conditionalFormatting sqref="J21">
    <cfRule type="expression" dxfId="40" priority="42" stopIfTrue="1">
      <formula>#REF!=1</formula>
    </cfRule>
  </conditionalFormatting>
  <conditionalFormatting sqref="Q25 V25 G25 L25">
    <cfRule type="cellIs" dxfId="39" priority="50" stopIfTrue="1" operator="equal">
      <formula>1</formula>
    </cfRule>
  </conditionalFormatting>
  <conditionalFormatting sqref="G25">
    <cfRule type="expression" dxfId="38" priority="49" stopIfTrue="1">
      <formula>#REF!=1</formula>
    </cfRule>
  </conditionalFormatting>
  <conditionalFormatting sqref="F25 V25">
    <cfRule type="expression" dxfId="37" priority="48" stopIfTrue="1">
      <formula>#REF!=1</formula>
    </cfRule>
  </conditionalFormatting>
  <conditionalFormatting sqref="Q25 L25">
    <cfRule type="expression" dxfId="36" priority="47" stopIfTrue="1">
      <formula>#REF!=1</formula>
    </cfRule>
  </conditionalFormatting>
  <conditionalFormatting sqref="C25:D25">
    <cfRule type="expression" dxfId="35" priority="46" stopIfTrue="1">
      <formula>#REF!=1</formula>
    </cfRule>
  </conditionalFormatting>
  <conditionalFormatting sqref="U21">
    <cfRule type="expression" dxfId="34" priority="38" stopIfTrue="1">
      <formula>#REF!=1</formula>
    </cfRule>
  </conditionalFormatting>
  <conditionalFormatting sqref="R21:S21">
    <cfRule type="expression" dxfId="33" priority="37" stopIfTrue="1">
      <formula>#REF!=1</formula>
    </cfRule>
  </conditionalFormatting>
  <conditionalFormatting sqref="K25">
    <cfRule type="expression" dxfId="32" priority="34" stopIfTrue="1">
      <formula>#REF!=1</formula>
    </cfRule>
  </conditionalFormatting>
  <conditionalFormatting sqref="H25:I25">
    <cfRule type="expression" dxfId="31" priority="33" stopIfTrue="1">
      <formula>#REF!=1</formula>
    </cfRule>
  </conditionalFormatting>
  <conditionalFormatting sqref="J25">
    <cfRule type="expression" dxfId="30" priority="32" stopIfTrue="1">
      <formula>#REF!=1</formula>
    </cfRule>
  </conditionalFormatting>
  <conditionalFormatting sqref="P25">
    <cfRule type="expression" dxfId="29" priority="31" stopIfTrue="1">
      <formula>#REF!=1</formula>
    </cfRule>
  </conditionalFormatting>
  <conditionalFormatting sqref="M25:N25">
    <cfRule type="expression" dxfId="28" priority="30" stopIfTrue="1">
      <formula>#REF!=1</formula>
    </cfRule>
  </conditionalFormatting>
  <conditionalFormatting sqref="O25">
    <cfRule type="expression" dxfId="27" priority="29" stopIfTrue="1">
      <formula>#REF!=1</formula>
    </cfRule>
  </conditionalFormatting>
  <conditionalFormatting sqref="U25">
    <cfRule type="expression" dxfId="26" priority="28" stopIfTrue="1">
      <formula>#REF!=1</formula>
    </cfRule>
  </conditionalFormatting>
  <conditionalFormatting sqref="R25:S25">
    <cfRule type="expression" dxfId="25" priority="27" stopIfTrue="1">
      <formula>#REF!=1</formula>
    </cfRule>
  </conditionalFormatting>
  <conditionalFormatting sqref="T25">
    <cfRule type="expression" dxfId="24" priority="26" stopIfTrue="1">
      <formula>#REF!=1</formula>
    </cfRule>
  </conditionalFormatting>
  <conditionalFormatting sqref="S10">
    <cfRule type="expression" dxfId="23" priority="25" stopIfTrue="1">
      <formula>#REF!=1</formula>
    </cfRule>
  </conditionalFormatting>
  <conditionalFormatting sqref="N10">
    <cfRule type="expression" dxfId="22" priority="24" stopIfTrue="1">
      <formula>#REF!=1</formula>
    </cfRule>
  </conditionalFormatting>
  <conditionalFormatting sqref="D10">
    <cfRule type="expression" dxfId="21" priority="23" stopIfTrue="1">
      <formula>#REF!=1</formula>
    </cfRule>
  </conditionalFormatting>
  <conditionalFormatting sqref="I10">
    <cfRule type="expression" dxfId="20" priority="22" stopIfTrue="1">
      <formula>#REF!=1</formula>
    </cfRule>
  </conditionalFormatting>
  <conditionalFormatting sqref="W27:W65481 W1:W7 W10:W15">
    <cfRule type="cellIs" dxfId="19" priority="21" stopIfTrue="1" operator="equal">
      <formula>1</formula>
    </cfRule>
  </conditionalFormatting>
  <conditionalFormatting sqref="W10:W15">
    <cfRule type="expression" dxfId="18" priority="20" stopIfTrue="1">
      <formula>#REF!=1</formula>
    </cfRule>
  </conditionalFormatting>
  <conditionalFormatting sqref="W22:W24">
    <cfRule type="cellIs" dxfId="17" priority="19" stopIfTrue="1" operator="equal">
      <formula>1</formula>
    </cfRule>
  </conditionalFormatting>
  <conditionalFormatting sqref="W22:W24">
    <cfRule type="expression" dxfId="16" priority="18" stopIfTrue="1">
      <formula>#REF!=1</formula>
    </cfRule>
  </conditionalFormatting>
  <conditionalFormatting sqref="W16:W20">
    <cfRule type="cellIs" dxfId="15" priority="17" stopIfTrue="1" operator="equal">
      <formula>1</formula>
    </cfRule>
  </conditionalFormatting>
  <conditionalFormatting sqref="W16:W20">
    <cfRule type="expression" dxfId="14" priority="16" stopIfTrue="1">
      <formula>#REF!=1</formula>
    </cfRule>
  </conditionalFormatting>
  <conditionalFormatting sqref="W21">
    <cfRule type="cellIs" dxfId="13" priority="15" stopIfTrue="1" operator="equal">
      <formula>1</formula>
    </cfRule>
  </conditionalFormatting>
  <conditionalFormatting sqref="W21">
    <cfRule type="expression" dxfId="12" priority="14" stopIfTrue="1">
      <formula>#REF!=1</formula>
    </cfRule>
  </conditionalFormatting>
  <conditionalFormatting sqref="W25">
    <cfRule type="cellIs" dxfId="11" priority="13" stopIfTrue="1" operator="equal">
      <formula>1</formula>
    </cfRule>
  </conditionalFormatting>
  <conditionalFormatting sqref="W25">
    <cfRule type="expression" dxfId="10" priority="12" stopIfTrue="1">
      <formula>#REF!=1</formula>
    </cfRule>
  </conditionalFormatting>
  <conditionalFormatting sqref="Y27:Y65481 Y1:Y7 Y10:Y15">
    <cfRule type="cellIs" dxfId="9" priority="10" stopIfTrue="1" operator="equal">
      <formula>1</formula>
    </cfRule>
  </conditionalFormatting>
  <conditionalFormatting sqref="Y10:Y15">
    <cfRule type="expression" dxfId="8" priority="9" stopIfTrue="1">
      <formula>#REF!=1</formula>
    </cfRule>
  </conditionalFormatting>
  <conditionalFormatting sqref="Y22:Y24">
    <cfRule type="cellIs" dxfId="7" priority="8" stopIfTrue="1" operator="equal">
      <formula>1</formula>
    </cfRule>
  </conditionalFormatting>
  <conditionalFormatting sqref="Y22:Y24">
    <cfRule type="expression" dxfId="6" priority="7" stopIfTrue="1">
      <formula>#REF!=1</formula>
    </cfRule>
  </conditionalFormatting>
  <conditionalFormatting sqref="Y16:Y20">
    <cfRule type="cellIs" dxfId="5" priority="6" stopIfTrue="1" operator="equal">
      <formula>1</formula>
    </cfRule>
  </conditionalFormatting>
  <conditionalFormatting sqref="Y16:Y20">
    <cfRule type="expression" dxfId="4" priority="5" stopIfTrue="1">
      <formula>#REF!=1</formula>
    </cfRule>
  </conditionalFormatting>
  <conditionalFormatting sqref="Y21">
    <cfRule type="cellIs" dxfId="3" priority="4" stopIfTrue="1" operator="equal">
      <formula>1</formula>
    </cfRule>
  </conditionalFormatting>
  <conditionalFormatting sqref="Y21">
    <cfRule type="expression" dxfId="2" priority="3" stopIfTrue="1">
      <formula>#REF!=1</formula>
    </cfRule>
  </conditionalFormatting>
  <conditionalFormatting sqref="Y25">
    <cfRule type="cellIs" dxfId="1" priority="2" stopIfTrue="1" operator="equal">
      <formula>1</formula>
    </cfRule>
  </conditionalFormatting>
  <conditionalFormatting sqref="Y25">
    <cfRule type="expression" dxfId="0" priority="1" stopIfTrue="1">
      <formula>#REF!=1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2017-08-18T16:31:25Z</dcterms:modified>
</cp:coreProperties>
</file>