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025\"/>
    </mc:Choice>
  </mc:AlternateContent>
  <bookViews>
    <workbookView xWindow="0" yWindow="0" windowWidth="20490" windowHeight="777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" i="1"/>
  <c r="H2" i="1"/>
  <c r="G3" i="1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G22" i="1" l="1"/>
  <c r="G14" i="1"/>
  <c r="G6" i="1"/>
  <c r="G25" i="1"/>
  <c r="G17" i="1"/>
  <c r="G13" i="1"/>
  <c r="G5" i="1"/>
  <c r="G2" i="1"/>
  <c r="G24" i="1"/>
  <c r="G20" i="1"/>
  <c r="G16" i="1"/>
  <c r="G12" i="1"/>
  <c r="G8" i="1"/>
  <c r="G4" i="1"/>
  <c r="G26" i="1"/>
  <c r="G18" i="1"/>
  <c r="G10" i="1"/>
  <c r="G21" i="1"/>
  <c r="G9" i="1"/>
  <c r="G27" i="1"/>
  <c r="G23" i="1"/>
  <c r="G19" i="1"/>
  <c r="G15" i="1"/>
  <c r="G11" i="1"/>
  <c r="G7" i="1"/>
  <c r="C23" i="1"/>
  <c r="C24" i="1" s="1"/>
  <c r="C25" i="1" s="1"/>
  <c r="C26" i="1" s="1"/>
  <c r="C27" i="1" s="1"/>
</calcChain>
</file>

<file path=xl/sharedStrings.xml><?xml version="1.0" encoding="utf-8"?>
<sst xmlns="http://schemas.openxmlformats.org/spreadsheetml/2006/main" count="7" uniqueCount="6">
  <si>
    <t>تارخ التعين</t>
  </si>
  <si>
    <t>اول 5 سنين كل 4 اربع شهور رصيده يزيد 6 ايام علشان رصيده يبقى 18 يوم فى السنه</t>
  </si>
  <si>
    <t>الرصيد</t>
  </si>
  <si>
    <t>بعد ال 5 سنين رصيده بيكون 20 يوم مقسمين 7 اول 4 شهور و 7 كمان بعد اربع شهور و 6 فى اخر بعد اخر 4 شهور من السنه</t>
  </si>
  <si>
    <t>المعادله المطلوبه</t>
  </si>
  <si>
    <t>الرصيد مباشرة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</si>
</sst>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0" fillId="7" borderId="3" xfId="0" applyFill="1" applyBorder="1" applyAlignment="1">
      <alignment horizontal="center" vertical="center" textRotation="90" wrapText="1"/>
    </xf>
    <xf numFmtId="0" fontId="0" fillId="7" borderId="5" xfId="0" applyFill="1" applyBorder="1" applyAlignment="1">
      <alignment horizontal="center" vertical="center" textRotation="90" wrapText="1"/>
    </xf>
    <xf numFmtId="0" fontId="0" fillId="7" borderId="8" xfId="0" applyFill="1" applyBorder="1" applyAlignment="1">
      <alignment horizontal="center" vertical="center" textRotation="90" wrapText="1"/>
    </xf>
    <xf numFmtId="14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1" fillId="3" borderId="4" xfId="0" applyNumberFormat="1" applyFont="1" applyFill="1" applyBorder="1" applyAlignment="1">
      <alignment horizontal="center"/>
    </xf>
    <xf numFmtId="14" fontId="0" fillId="4" borderId="4" xfId="0" applyNumberFormat="1" applyFill="1" applyBorder="1" applyAlignment="1">
      <alignment horizontal="center"/>
    </xf>
    <xf numFmtId="14" fontId="0" fillId="5" borderId="4" xfId="0" applyNumberFormat="1" applyFill="1" applyBorder="1" applyAlignment="1">
      <alignment horizontal="center"/>
    </xf>
    <xf numFmtId="14" fontId="0" fillId="6" borderId="4" xfId="0" applyNumberFormat="1" applyFill="1" applyBorder="1" applyAlignment="1">
      <alignment horizontal="center"/>
    </xf>
    <xf numFmtId="14" fontId="0" fillId="6" borderId="6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3" fillId="1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0" fontId="0" fillId="9" borderId="2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3" fillId="11" borderId="0" xfId="0" applyFont="1" applyFill="1" applyAlignment="1">
      <alignment horizontal="center" vertical="center" wrapText="1"/>
    </xf>
    <xf numFmtId="0" fontId="0" fillId="11" borderId="2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L4" sqref="L4"/>
    </sheetView>
  </sheetViews>
  <sheetFormatPr baseColWidth="10" defaultColWidth="9.140625" defaultRowHeight="15" x14ac:dyDescent="0.25"/>
  <cols>
    <col min="1" max="1" width="11.85546875" style="9" customWidth="1"/>
    <col min="2" max="2" width="12.5703125" style="9" customWidth="1"/>
    <col min="3" max="16384" width="9.140625" style="9"/>
  </cols>
  <sheetData>
    <row r="1" spans="1:10" s="23" customFormat="1" ht="35.25" customHeight="1" thickBot="1" x14ac:dyDescent="0.3">
      <c r="A1" s="23" t="s">
        <v>0</v>
      </c>
      <c r="C1" s="23" t="s">
        <v>2</v>
      </c>
      <c r="E1" s="24" t="s">
        <v>4</v>
      </c>
      <c r="G1" s="25" t="s">
        <v>2</v>
      </c>
      <c r="H1" s="25"/>
      <c r="J1" s="29" t="s">
        <v>5</v>
      </c>
    </row>
    <row r="2" spans="1:10" x14ac:dyDescent="0.25">
      <c r="A2" s="22">
        <v>40563</v>
      </c>
      <c r="B2" s="7">
        <v>40683</v>
      </c>
      <c r="C2" s="8">
        <v>6</v>
      </c>
      <c r="D2" s="8">
        <v>6</v>
      </c>
      <c r="E2" s="1" t="s">
        <v>1</v>
      </c>
      <c r="G2" s="26">
        <f>SUM($H$2:$H2)</f>
        <v>6</v>
      </c>
      <c r="H2" s="26">
        <f>IF(DATEDIF($A$2,$B2,"Y")&gt;=5,IF(OR(MOD(DATEDIF($A$2,$B2,"m"),12)=4,MOD(DATEDIF($A$2,$B2,"m"),12)=8),7,IF(MOD(DATEDIF($A$2,$B2,"m"),4)=0,6,0)),6)</f>
        <v>6</v>
      </c>
      <c r="J2" s="30">
        <f>IF(MOD(DATEDIF($A$2,$B2,"m"),4)=0,6*DATEDIF($A$2,$B2,"m")/4,0)+IF(DATEDIF($A$2,$B2,"Y")&gt;=5,DATEDIF(DATE(YEAR($A$2)+5,MONTH($A$2),DAY($A$2)),$B2,"m")/4-INT(DATEDIF(DATE(YEAR($A$2)+5,MONTH($A$2),DAY($A$2)),$B2,"m")/12),0)</f>
        <v>6</v>
      </c>
    </row>
    <row r="3" spans="1:10" x14ac:dyDescent="0.25">
      <c r="B3" s="10">
        <v>40806</v>
      </c>
      <c r="C3" s="11">
        <v>12</v>
      </c>
      <c r="D3" s="11">
        <v>6</v>
      </c>
      <c r="E3" s="2"/>
      <c r="G3" s="27">
        <f>SUM($H$2:$H3)</f>
        <v>12</v>
      </c>
      <c r="H3" s="27">
        <f t="shared" ref="H2:H27" si="0">IF(DATEDIF($A$2,$B3,"Y")&gt;=5,IF(OR(MOD(DATEDIF($A$2,$B3,"m"),12)=4,MOD(DATEDIF($A$2,$B3,"m"),12)=8),7,IF(MOD(DATEDIF($A$2,$B3,"m"),4)=0,6,0)),6)</f>
        <v>6</v>
      </c>
      <c r="J3" s="31">
        <f t="shared" ref="J3:J27" si="1">IF(MOD(DATEDIF($A$2,$B3,"m"),4)=0,6*DATEDIF($A$2,$B3,"m")/4,0)+IF(DATEDIF($A$2,$B3,"Y")&gt;=5,DATEDIF(DATE(YEAR($A$2)+5,MONTH($A$2),DAY($A$2)),$B3,"m")/4-INT(DATEDIF(DATE(YEAR($A$2)+5,MONTH($A$2),DAY($A$2)),$B3,"m")/12),0)</f>
        <v>12</v>
      </c>
    </row>
    <row r="4" spans="1:10" x14ac:dyDescent="0.25">
      <c r="B4" s="10">
        <v>40928</v>
      </c>
      <c r="C4" s="11">
        <v>18</v>
      </c>
      <c r="D4" s="11">
        <v>6</v>
      </c>
      <c r="E4" s="2"/>
      <c r="G4" s="27">
        <f>SUM($H$2:$H4)</f>
        <v>18</v>
      </c>
      <c r="H4" s="27">
        <f t="shared" si="0"/>
        <v>6</v>
      </c>
      <c r="J4" s="31">
        <f t="shared" si="1"/>
        <v>18</v>
      </c>
    </row>
    <row r="5" spans="1:10" x14ac:dyDescent="0.25">
      <c r="B5" s="12">
        <v>41049</v>
      </c>
      <c r="C5" s="11">
        <v>24</v>
      </c>
      <c r="D5" s="11">
        <v>6</v>
      </c>
      <c r="E5" s="2"/>
      <c r="G5" s="27">
        <f>SUM($H$2:$H5)</f>
        <v>24</v>
      </c>
      <c r="H5" s="27">
        <f t="shared" si="0"/>
        <v>6</v>
      </c>
      <c r="J5" s="31">
        <f t="shared" si="1"/>
        <v>24</v>
      </c>
    </row>
    <row r="6" spans="1:10" x14ac:dyDescent="0.25">
      <c r="B6" s="12">
        <v>41172</v>
      </c>
      <c r="C6" s="11">
        <v>30</v>
      </c>
      <c r="D6" s="11">
        <v>6</v>
      </c>
      <c r="E6" s="2"/>
      <c r="G6" s="27">
        <f>SUM($H$2:$H6)</f>
        <v>30</v>
      </c>
      <c r="H6" s="27">
        <f t="shared" si="0"/>
        <v>6</v>
      </c>
      <c r="J6" s="31">
        <f t="shared" si="1"/>
        <v>30</v>
      </c>
    </row>
    <row r="7" spans="1:10" x14ac:dyDescent="0.25">
      <c r="B7" s="12">
        <v>41294</v>
      </c>
      <c r="C7" s="11">
        <v>36</v>
      </c>
      <c r="D7" s="11">
        <v>6</v>
      </c>
      <c r="E7" s="2"/>
      <c r="G7" s="27">
        <f>SUM($H$2:$H7)</f>
        <v>36</v>
      </c>
      <c r="H7" s="27">
        <f t="shared" si="0"/>
        <v>6</v>
      </c>
      <c r="J7" s="31">
        <f t="shared" si="1"/>
        <v>36</v>
      </c>
    </row>
    <row r="8" spans="1:10" x14ac:dyDescent="0.25">
      <c r="B8" s="13">
        <v>41414</v>
      </c>
      <c r="C8" s="11">
        <v>42</v>
      </c>
      <c r="D8" s="11">
        <v>6</v>
      </c>
      <c r="E8" s="2"/>
      <c r="G8" s="27">
        <f>SUM($H$2:$H8)</f>
        <v>42</v>
      </c>
      <c r="H8" s="27">
        <f t="shared" si="0"/>
        <v>6</v>
      </c>
      <c r="J8" s="31">
        <f t="shared" si="1"/>
        <v>42</v>
      </c>
    </row>
    <row r="9" spans="1:10" x14ac:dyDescent="0.25">
      <c r="B9" s="13">
        <v>41537</v>
      </c>
      <c r="C9" s="11">
        <v>48</v>
      </c>
      <c r="D9" s="11">
        <v>6</v>
      </c>
      <c r="E9" s="2"/>
      <c r="G9" s="27">
        <f>SUM($H$2:$H9)</f>
        <v>48</v>
      </c>
      <c r="H9" s="27">
        <f t="shared" si="0"/>
        <v>6</v>
      </c>
      <c r="J9" s="31">
        <f t="shared" si="1"/>
        <v>48</v>
      </c>
    </row>
    <row r="10" spans="1:10" x14ac:dyDescent="0.25">
      <c r="B10" s="13">
        <v>41659</v>
      </c>
      <c r="C10" s="11">
        <v>54</v>
      </c>
      <c r="D10" s="11">
        <v>6</v>
      </c>
      <c r="E10" s="2"/>
      <c r="G10" s="27">
        <f>SUM($H$2:$H10)</f>
        <v>54</v>
      </c>
      <c r="H10" s="27">
        <f t="shared" si="0"/>
        <v>6</v>
      </c>
      <c r="J10" s="31">
        <f t="shared" si="1"/>
        <v>54</v>
      </c>
    </row>
    <row r="11" spans="1:10" x14ac:dyDescent="0.25">
      <c r="B11" s="14">
        <v>41779</v>
      </c>
      <c r="C11" s="11">
        <v>60</v>
      </c>
      <c r="D11" s="11">
        <v>6</v>
      </c>
      <c r="E11" s="2"/>
      <c r="G11" s="27">
        <f>SUM($H$2:$H11)</f>
        <v>60</v>
      </c>
      <c r="H11" s="27">
        <f t="shared" si="0"/>
        <v>6</v>
      </c>
      <c r="J11" s="31">
        <f t="shared" si="1"/>
        <v>60</v>
      </c>
    </row>
    <row r="12" spans="1:10" x14ac:dyDescent="0.25">
      <c r="B12" s="14">
        <v>41902</v>
      </c>
      <c r="C12" s="11">
        <v>66</v>
      </c>
      <c r="D12" s="11">
        <v>6</v>
      </c>
      <c r="E12" s="2"/>
      <c r="G12" s="27">
        <f>SUM($H$2:$H12)</f>
        <v>66</v>
      </c>
      <c r="H12" s="27">
        <f t="shared" si="0"/>
        <v>6</v>
      </c>
      <c r="J12" s="31">
        <f t="shared" si="1"/>
        <v>66</v>
      </c>
    </row>
    <row r="13" spans="1:10" x14ac:dyDescent="0.25">
      <c r="B13" s="14">
        <v>42024</v>
      </c>
      <c r="C13" s="11">
        <v>72</v>
      </c>
      <c r="D13" s="11">
        <v>6</v>
      </c>
      <c r="E13" s="2"/>
      <c r="G13" s="27">
        <f>SUM($H$2:$H13)</f>
        <v>72</v>
      </c>
      <c r="H13" s="27">
        <f t="shared" si="0"/>
        <v>6</v>
      </c>
      <c r="J13" s="31">
        <f t="shared" si="1"/>
        <v>72</v>
      </c>
    </row>
    <row r="14" spans="1:10" x14ac:dyDescent="0.25">
      <c r="B14" s="15">
        <v>42144</v>
      </c>
      <c r="C14" s="11">
        <v>78</v>
      </c>
      <c r="D14" s="11">
        <v>6</v>
      </c>
      <c r="E14" s="2"/>
      <c r="G14" s="27">
        <f>SUM($H$2:$H14)</f>
        <v>78</v>
      </c>
      <c r="H14" s="27">
        <f t="shared" si="0"/>
        <v>6</v>
      </c>
      <c r="J14" s="31">
        <f t="shared" si="1"/>
        <v>78</v>
      </c>
    </row>
    <row r="15" spans="1:10" x14ac:dyDescent="0.25">
      <c r="B15" s="15">
        <v>42267</v>
      </c>
      <c r="C15" s="11">
        <v>84</v>
      </c>
      <c r="D15" s="11">
        <v>6</v>
      </c>
      <c r="E15" s="2"/>
      <c r="G15" s="27">
        <f>SUM($H$2:$H15)</f>
        <v>84</v>
      </c>
      <c r="H15" s="27">
        <f t="shared" si="0"/>
        <v>6</v>
      </c>
      <c r="J15" s="31">
        <f t="shared" si="1"/>
        <v>84</v>
      </c>
    </row>
    <row r="16" spans="1:10" ht="15.75" thickBot="1" x14ac:dyDescent="0.3">
      <c r="B16" s="16">
        <v>42389</v>
      </c>
      <c r="C16" s="17">
        <v>90</v>
      </c>
      <c r="D16" s="17">
        <v>6</v>
      </c>
      <c r="E16" s="3"/>
      <c r="G16" s="28">
        <f>SUM($H$2:$H16)</f>
        <v>90</v>
      </c>
      <c r="H16" s="28">
        <f t="shared" si="0"/>
        <v>6</v>
      </c>
      <c r="J16" s="32">
        <f t="shared" si="1"/>
        <v>90</v>
      </c>
    </row>
    <row r="17" spans="2:10" ht="15" customHeight="1" x14ac:dyDescent="0.25">
      <c r="B17" s="18">
        <v>42510</v>
      </c>
      <c r="C17" s="8">
        <v>97</v>
      </c>
      <c r="D17" s="8">
        <v>7</v>
      </c>
      <c r="E17" s="4" t="s">
        <v>3</v>
      </c>
      <c r="G17" s="26">
        <f>SUM($H$2:$H17)</f>
        <v>97</v>
      </c>
      <c r="H17" s="26">
        <f t="shared" si="0"/>
        <v>7</v>
      </c>
      <c r="J17" s="30">
        <f t="shared" si="1"/>
        <v>97</v>
      </c>
    </row>
    <row r="18" spans="2:10" x14ac:dyDescent="0.25">
      <c r="B18" s="19">
        <v>42633</v>
      </c>
      <c r="C18" s="11">
        <v>104</v>
      </c>
      <c r="D18" s="11">
        <v>7</v>
      </c>
      <c r="E18" s="5"/>
      <c r="G18" s="27">
        <f>SUM($H$2:$H18)</f>
        <v>104</v>
      </c>
      <c r="H18" s="27">
        <f t="shared" si="0"/>
        <v>7</v>
      </c>
      <c r="J18" s="31">
        <f t="shared" si="1"/>
        <v>104</v>
      </c>
    </row>
    <row r="19" spans="2:10" x14ac:dyDescent="0.25">
      <c r="B19" s="19">
        <v>42755</v>
      </c>
      <c r="C19" s="11">
        <v>110</v>
      </c>
      <c r="D19" s="11">
        <v>6</v>
      </c>
      <c r="E19" s="5"/>
      <c r="G19" s="27">
        <f>SUM($H$2:$H19)</f>
        <v>110</v>
      </c>
      <c r="H19" s="27">
        <f t="shared" si="0"/>
        <v>6</v>
      </c>
      <c r="J19" s="31">
        <f t="shared" si="1"/>
        <v>110</v>
      </c>
    </row>
    <row r="20" spans="2:10" x14ac:dyDescent="0.25">
      <c r="B20" s="19">
        <v>42875</v>
      </c>
      <c r="C20" s="11">
        <v>117</v>
      </c>
      <c r="D20" s="11">
        <v>7</v>
      </c>
      <c r="E20" s="5"/>
      <c r="G20" s="27">
        <f>SUM($H$2:$H20)</f>
        <v>117</v>
      </c>
      <c r="H20" s="27">
        <f t="shared" si="0"/>
        <v>7</v>
      </c>
      <c r="J20" s="31">
        <f t="shared" si="1"/>
        <v>117</v>
      </c>
    </row>
    <row r="21" spans="2:10" x14ac:dyDescent="0.25">
      <c r="B21" s="19">
        <v>42998</v>
      </c>
      <c r="C21" s="11">
        <v>124</v>
      </c>
      <c r="D21" s="11">
        <v>7</v>
      </c>
      <c r="E21" s="5"/>
      <c r="G21" s="27">
        <f>SUM($H$2:$H21)</f>
        <v>124</v>
      </c>
      <c r="H21" s="27">
        <f t="shared" si="0"/>
        <v>7</v>
      </c>
      <c r="J21" s="31">
        <f t="shared" si="1"/>
        <v>124</v>
      </c>
    </row>
    <row r="22" spans="2:10" x14ac:dyDescent="0.25">
      <c r="B22" s="19">
        <v>43120</v>
      </c>
      <c r="C22" s="11">
        <v>130</v>
      </c>
      <c r="D22" s="11">
        <v>6</v>
      </c>
      <c r="E22" s="5"/>
      <c r="G22" s="27">
        <f>SUM($H$2:$H22)</f>
        <v>130</v>
      </c>
      <c r="H22" s="27">
        <f t="shared" si="0"/>
        <v>6</v>
      </c>
      <c r="J22" s="31">
        <f t="shared" si="1"/>
        <v>130</v>
      </c>
    </row>
    <row r="23" spans="2:10" x14ac:dyDescent="0.25">
      <c r="B23" s="19">
        <v>43240</v>
      </c>
      <c r="C23" s="11">
        <f>C22+D23</f>
        <v>137</v>
      </c>
      <c r="D23" s="20">
        <v>7</v>
      </c>
      <c r="E23" s="5"/>
      <c r="G23" s="27">
        <f>SUM($H$2:$H23)</f>
        <v>137</v>
      </c>
      <c r="H23" s="27">
        <f t="shared" si="0"/>
        <v>7</v>
      </c>
      <c r="J23" s="31">
        <f t="shared" si="1"/>
        <v>137</v>
      </c>
    </row>
    <row r="24" spans="2:10" x14ac:dyDescent="0.25">
      <c r="B24" s="19">
        <v>43363</v>
      </c>
      <c r="C24" s="11">
        <f>C23+D24</f>
        <v>144</v>
      </c>
      <c r="D24" s="20">
        <v>7</v>
      </c>
      <c r="E24" s="5"/>
      <c r="G24" s="27">
        <f>SUM($H$2:$H24)</f>
        <v>144</v>
      </c>
      <c r="H24" s="27">
        <f t="shared" si="0"/>
        <v>7</v>
      </c>
      <c r="J24" s="31">
        <f t="shared" si="1"/>
        <v>144</v>
      </c>
    </row>
    <row r="25" spans="2:10" x14ac:dyDescent="0.25">
      <c r="B25" s="19">
        <v>43485</v>
      </c>
      <c r="C25" s="11">
        <f>C24+D25</f>
        <v>150</v>
      </c>
      <c r="D25" s="20">
        <v>6</v>
      </c>
      <c r="E25" s="5"/>
      <c r="G25" s="27">
        <f>SUM($H$2:$H25)</f>
        <v>150</v>
      </c>
      <c r="H25" s="27">
        <f t="shared" si="0"/>
        <v>6</v>
      </c>
      <c r="J25" s="31">
        <f t="shared" si="1"/>
        <v>150</v>
      </c>
    </row>
    <row r="26" spans="2:10" x14ac:dyDescent="0.25">
      <c r="B26" s="19">
        <v>43605</v>
      </c>
      <c r="C26" s="11">
        <f>C25+D26</f>
        <v>157</v>
      </c>
      <c r="D26" s="20">
        <v>7</v>
      </c>
      <c r="E26" s="5"/>
      <c r="G26" s="27">
        <f>SUM($H$2:$H26)</f>
        <v>157</v>
      </c>
      <c r="H26" s="27">
        <f t="shared" si="0"/>
        <v>7</v>
      </c>
      <c r="J26" s="31">
        <f t="shared" si="1"/>
        <v>157</v>
      </c>
    </row>
    <row r="27" spans="2:10" ht="15.75" thickBot="1" x14ac:dyDescent="0.3">
      <c r="B27" s="21">
        <v>43728</v>
      </c>
      <c r="C27" s="11">
        <f>C26+D27</f>
        <v>164</v>
      </c>
      <c r="D27" s="17">
        <v>7</v>
      </c>
      <c r="E27" s="6"/>
      <c r="G27" s="28">
        <f>SUM($H$2:$H27)</f>
        <v>164</v>
      </c>
      <c r="H27" s="28">
        <f t="shared" si="0"/>
        <v>7</v>
      </c>
      <c r="J27" s="32">
        <f t="shared" si="1"/>
        <v>164</v>
      </c>
    </row>
  </sheetData>
  <mergeCells count="2">
    <mergeCell ref="E2:E16"/>
    <mergeCell ref="E17:E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BULENT BILGEN</dc:creator>
  <cp:lastModifiedBy>hben</cp:lastModifiedBy>
  <dcterms:created xsi:type="dcterms:W3CDTF">2017-08-26T08:21:09Z</dcterms:created>
  <dcterms:modified xsi:type="dcterms:W3CDTF">2017-08-27T09:36:18Z</dcterms:modified>
</cp:coreProperties>
</file>