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0490" windowHeight="777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B1" i="1" l="1"/>
  <c r="B2" i="1" s="1"/>
  <c r="B3" i="1" s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9" i="1"/>
  <c r="F2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0" i="1"/>
  <c r="D24" i="1"/>
  <c r="D23" i="1" l="1"/>
  <c r="D19" i="1"/>
  <c r="F22" i="1"/>
  <c r="F18" i="1"/>
  <c r="F26" i="1"/>
  <c r="D26" i="1"/>
  <c r="D22" i="1"/>
  <c r="D18" i="1"/>
  <c r="F25" i="1"/>
  <c r="F21" i="1"/>
  <c r="F17" i="1"/>
  <c r="D25" i="1"/>
  <c r="D21" i="1"/>
  <c r="D17" i="1"/>
  <c r="F24" i="1"/>
  <c r="F20" i="1"/>
  <c r="L2" i="1" s="1"/>
  <c r="D27" i="1"/>
  <c r="F27" i="1"/>
  <c r="D2" i="1"/>
  <c r="F2" i="1"/>
  <c r="C4" i="1" l="1"/>
  <c r="C8" i="1"/>
  <c r="C12" i="1"/>
  <c r="C16" i="1"/>
  <c r="C20" i="1"/>
  <c r="C24" i="1"/>
  <c r="C5" i="1"/>
  <c r="C9" i="1"/>
  <c r="C13" i="1"/>
  <c r="C17" i="1"/>
  <c r="C21" i="1"/>
  <c r="C25" i="1"/>
  <c r="C27" i="1"/>
  <c r="C6" i="1"/>
  <c r="C10" i="1"/>
  <c r="C14" i="1"/>
  <c r="C18" i="1"/>
  <c r="C22" i="1"/>
  <c r="C26" i="1"/>
  <c r="C3" i="1"/>
  <c r="C7" i="1"/>
  <c r="C11" i="1"/>
  <c r="C15" i="1"/>
  <c r="C19" i="1"/>
  <c r="C23" i="1"/>
  <c r="C2" i="1"/>
</calcChain>
</file>

<file path=xl/sharedStrings.xml><?xml version="1.0" encoding="utf-8"?>
<sst xmlns="http://schemas.openxmlformats.org/spreadsheetml/2006/main" count="7" uniqueCount="5">
  <si>
    <t>الرصيد</t>
  </si>
  <si>
    <t>الرصيد مباشرة</t>
  </si>
  <si>
    <t>التاريخ</t>
  </si>
  <si>
    <t>الرصيد الإجمالي</t>
  </si>
  <si>
    <t>تارخ التعيين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</si>
</sst>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J4" sqref="J4"/>
    </sheetView>
  </sheetViews>
  <sheetFormatPr baseColWidth="10" defaultColWidth="9.140625" defaultRowHeight="20.25" customHeight="1" x14ac:dyDescent="0.25"/>
  <cols>
    <col min="1" max="1" width="11.85546875" style="1" customWidth="1"/>
    <col min="2" max="2" width="12.5703125" style="2" customWidth="1"/>
    <col min="3" max="4" width="9.140625" style="1"/>
    <col min="5" max="5" width="3.7109375" style="1" customWidth="1"/>
    <col min="6" max="7" width="9.140625" style="1"/>
    <col min="8" max="8" width="18.85546875" style="1" customWidth="1"/>
    <col min="9" max="9" width="13.42578125" style="1" customWidth="1"/>
    <col min="10" max="10" width="3" style="1" customWidth="1"/>
    <col min="11" max="11" width="18.85546875" style="1" customWidth="1"/>
    <col min="12" max="12" width="13.42578125" style="1" customWidth="1"/>
    <col min="13" max="16384" width="9.140625" style="1"/>
  </cols>
  <sheetData>
    <row r="1" spans="1:12" s="4" customFormat="1" ht="39" customHeight="1" thickBot="1" x14ac:dyDescent="0.3">
      <c r="A1" s="4" t="s">
        <v>4</v>
      </c>
      <c r="B1" s="14">
        <f>A2</f>
        <v>40563</v>
      </c>
      <c r="C1" s="5" t="s">
        <v>0</v>
      </c>
      <c r="D1" s="5"/>
      <c r="F1" s="9" t="s">
        <v>1</v>
      </c>
      <c r="H1" s="16" t="s">
        <v>2</v>
      </c>
      <c r="I1" s="16" t="s">
        <v>3</v>
      </c>
      <c r="J1" s="1"/>
      <c r="K1" s="13" t="s">
        <v>2</v>
      </c>
      <c r="L1" s="13" t="s">
        <v>3</v>
      </c>
    </row>
    <row r="2" spans="1:12" ht="20.25" customHeight="1" x14ac:dyDescent="0.35">
      <c r="A2" s="3">
        <v>40563</v>
      </c>
      <c r="B2" s="15">
        <f t="shared" ref="B2:B27" si="0">EDATE($B1,4)</f>
        <v>40683</v>
      </c>
      <c r="C2" s="6">
        <f>SUM($D$2:$D2)</f>
        <v>6</v>
      </c>
      <c r="D2" s="6">
        <f>IF(DATEDIF($A$2,$B2,"Y")&gt;=5,IF(OR(MOD(DATEDIF($A$2,$B2,"m"),12)=4,MOD(DATEDIF($A$2,$B2,"m"),12)=8),7,IF(MOD(DATEDIF($A$2,$B2,"m"),4)=0,6,0)),6)</f>
        <v>6</v>
      </c>
      <c r="F2" s="10">
        <f>IF(MOD(DATEDIF($A$2,$B2,"m"),4)=0,6*DATEDIF($A$2,$B2,"m")/4,0)+IF(DATEDIF($A$2,$B2,"Y")&gt;=5,DATEDIF(DATE(YEAR($A$2)+5,MONTH($A$2),DAY($A$2)),$B2,"m")/4-INT(DATEDIF(DATE(YEAR($A$2)+5,MONTH($A$2),DAY($A$2)),$B2,"m")/12),0)</f>
        <v>6</v>
      </c>
      <c r="H2" s="17">
        <v>42974</v>
      </c>
      <c r="I2" s="18">
        <f>INDEX($C:$C,MATCH($H$2,$B:$B,1))</f>
        <v>117</v>
      </c>
      <c r="K2" s="19">
        <v>42974</v>
      </c>
      <c r="L2" s="20">
        <f>INDEX($F:$F,MATCH($K$2,$B:$B,1))</f>
        <v>117</v>
      </c>
    </row>
    <row r="3" spans="1:12" ht="20.25" customHeight="1" x14ac:dyDescent="0.25">
      <c r="B3" s="15">
        <f t="shared" si="0"/>
        <v>40806</v>
      </c>
      <c r="C3" s="7">
        <f>SUM($D$2:$D3)</f>
        <v>12</v>
      </c>
      <c r="D3" s="7">
        <f t="shared" ref="D3:D27" si="1">IF(DATEDIF($A$2,$B3,"Y")&gt;=5,IF(OR(MOD(DATEDIF($A$2,$B3,"m"),12)=4,MOD(DATEDIF($A$2,$B3,"m"),12)=8),7,IF(MOD(DATEDIF($A$2,$B3,"m"),4)=0,6,0)),6)</f>
        <v>6</v>
      </c>
      <c r="F3" s="11">
        <f t="shared" ref="F3:F25" si="2">IF(MOD(DATEDIF($A$2,$B3,"m"),4)=0,6*DATEDIF($A$2,$B3,"m")/4,0)+IF(DATEDIF($A$2,$B3,"Y")&gt;=5,DATEDIF(DATE(YEAR($A$2)+5,MONTH($A$2),DAY($A$2)),$B3,"m")/4-INT(DATEDIF(DATE(YEAR($A$2)+5,MONTH($A$2),DAY($A$2)),$B3,"m")/12),0)</f>
        <v>12</v>
      </c>
    </row>
    <row r="4" spans="1:12" ht="20.25" customHeight="1" x14ac:dyDescent="0.25">
      <c r="B4" s="15">
        <f t="shared" si="0"/>
        <v>40928</v>
      </c>
      <c r="C4" s="7">
        <f>SUM($D$2:$D4)</f>
        <v>18</v>
      </c>
      <c r="D4" s="7">
        <f t="shared" si="1"/>
        <v>6</v>
      </c>
      <c r="F4" s="11">
        <f t="shared" si="2"/>
        <v>18</v>
      </c>
    </row>
    <row r="5" spans="1:12" ht="20.25" customHeight="1" x14ac:dyDescent="0.25">
      <c r="B5" s="15">
        <f t="shared" si="0"/>
        <v>41049</v>
      </c>
      <c r="C5" s="7">
        <f>SUM($D$2:$D5)</f>
        <v>24</v>
      </c>
      <c r="D5" s="7">
        <f t="shared" si="1"/>
        <v>6</v>
      </c>
      <c r="F5" s="11">
        <f t="shared" si="2"/>
        <v>24</v>
      </c>
    </row>
    <row r="6" spans="1:12" ht="20.25" customHeight="1" x14ac:dyDescent="0.25">
      <c r="B6" s="15">
        <f t="shared" si="0"/>
        <v>41172</v>
      </c>
      <c r="C6" s="7">
        <f>SUM($D$2:$D6)</f>
        <v>30</v>
      </c>
      <c r="D6" s="7">
        <f t="shared" si="1"/>
        <v>6</v>
      </c>
      <c r="F6" s="11">
        <f t="shared" si="2"/>
        <v>30</v>
      </c>
    </row>
    <row r="7" spans="1:12" ht="20.25" customHeight="1" x14ac:dyDescent="0.25">
      <c r="B7" s="15">
        <f t="shared" si="0"/>
        <v>41294</v>
      </c>
      <c r="C7" s="7">
        <f>SUM($D$2:$D7)</f>
        <v>36</v>
      </c>
      <c r="D7" s="7">
        <f t="shared" si="1"/>
        <v>6</v>
      </c>
      <c r="F7" s="11">
        <f t="shared" si="2"/>
        <v>36</v>
      </c>
    </row>
    <row r="8" spans="1:12" ht="20.25" customHeight="1" x14ac:dyDescent="0.25">
      <c r="B8" s="15">
        <f t="shared" si="0"/>
        <v>41414</v>
      </c>
      <c r="C8" s="7">
        <f>SUM($D$2:$D8)</f>
        <v>42</v>
      </c>
      <c r="D8" s="7">
        <f t="shared" si="1"/>
        <v>6</v>
      </c>
      <c r="F8" s="11">
        <f t="shared" si="2"/>
        <v>42</v>
      </c>
    </row>
    <row r="9" spans="1:12" ht="20.25" customHeight="1" x14ac:dyDescent="0.25">
      <c r="B9" s="15">
        <f t="shared" si="0"/>
        <v>41537</v>
      </c>
      <c r="C9" s="7">
        <f>SUM($D$2:$D9)</f>
        <v>48</v>
      </c>
      <c r="D9" s="7">
        <f t="shared" si="1"/>
        <v>6</v>
      </c>
      <c r="F9" s="11">
        <f t="shared" si="2"/>
        <v>48</v>
      </c>
    </row>
    <row r="10" spans="1:12" ht="20.25" customHeight="1" x14ac:dyDescent="0.25">
      <c r="B10" s="15">
        <f t="shared" si="0"/>
        <v>41659</v>
      </c>
      <c r="C10" s="7">
        <f>SUM($D$2:$D10)</f>
        <v>54</v>
      </c>
      <c r="D10" s="7">
        <f t="shared" si="1"/>
        <v>6</v>
      </c>
      <c r="F10" s="11">
        <f t="shared" si="2"/>
        <v>54</v>
      </c>
    </row>
    <row r="11" spans="1:12" ht="20.25" customHeight="1" x14ac:dyDescent="0.25">
      <c r="B11" s="15">
        <f t="shared" si="0"/>
        <v>41779</v>
      </c>
      <c r="C11" s="7">
        <f>SUM($D$2:$D11)</f>
        <v>60</v>
      </c>
      <c r="D11" s="7">
        <f t="shared" si="1"/>
        <v>6</v>
      </c>
      <c r="F11" s="11">
        <f t="shared" si="2"/>
        <v>60</v>
      </c>
    </row>
    <row r="12" spans="1:12" ht="20.25" customHeight="1" x14ac:dyDescent="0.25">
      <c r="B12" s="15">
        <f t="shared" si="0"/>
        <v>41902</v>
      </c>
      <c r="C12" s="7">
        <f>SUM($D$2:$D12)</f>
        <v>66</v>
      </c>
      <c r="D12" s="7">
        <f t="shared" si="1"/>
        <v>6</v>
      </c>
      <c r="F12" s="11">
        <f t="shared" si="2"/>
        <v>66</v>
      </c>
    </row>
    <row r="13" spans="1:12" ht="20.25" customHeight="1" x14ac:dyDescent="0.25">
      <c r="B13" s="15">
        <f t="shared" si="0"/>
        <v>42024</v>
      </c>
      <c r="C13" s="7">
        <f>SUM($D$2:$D13)</f>
        <v>72</v>
      </c>
      <c r="D13" s="7">
        <f t="shared" si="1"/>
        <v>6</v>
      </c>
      <c r="F13" s="11">
        <f t="shared" si="2"/>
        <v>72</v>
      </c>
    </row>
    <row r="14" spans="1:12" ht="20.25" customHeight="1" x14ac:dyDescent="0.25">
      <c r="B14" s="15">
        <f t="shared" si="0"/>
        <v>42144</v>
      </c>
      <c r="C14" s="7">
        <f>SUM($D$2:$D14)</f>
        <v>78</v>
      </c>
      <c r="D14" s="7">
        <f t="shared" si="1"/>
        <v>6</v>
      </c>
      <c r="F14" s="11">
        <f t="shared" si="2"/>
        <v>78</v>
      </c>
    </row>
    <row r="15" spans="1:12" ht="20.25" customHeight="1" x14ac:dyDescent="0.25">
      <c r="B15" s="15">
        <f t="shared" si="0"/>
        <v>42267</v>
      </c>
      <c r="C15" s="7">
        <f>SUM($D$2:$D15)</f>
        <v>84</v>
      </c>
      <c r="D15" s="7">
        <f t="shared" si="1"/>
        <v>6</v>
      </c>
      <c r="F15" s="11">
        <f t="shared" si="2"/>
        <v>84</v>
      </c>
    </row>
    <row r="16" spans="1:12" ht="20.25" customHeight="1" thickBot="1" x14ac:dyDescent="0.3">
      <c r="B16" s="15">
        <f t="shared" si="0"/>
        <v>42389</v>
      </c>
      <c r="C16" s="8">
        <f>SUM($D$2:$D16)</f>
        <v>90</v>
      </c>
      <c r="D16" s="8">
        <f t="shared" si="1"/>
        <v>6</v>
      </c>
      <c r="F16" s="12">
        <f t="shared" si="2"/>
        <v>90</v>
      </c>
    </row>
    <row r="17" spans="2:6" ht="20.25" customHeight="1" x14ac:dyDescent="0.25">
      <c r="B17" s="15">
        <f t="shared" si="0"/>
        <v>42510</v>
      </c>
      <c r="C17" s="7">
        <f>SUM($D$2:$D17)</f>
        <v>97</v>
      </c>
      <c r="D17" s="7">
        <f t="shared" si="1"/>
        <v>7</v>
      </c>
      <c r="F17" s="10">
        <f t="shared" si="2"/>
        <v>97</v>
      </c>
    </row>
    <row r="18" spans="2:6" ht="20.25" customHeight="1" x14ac:dyDescent="0.25">
      <c r="B18" s="15">
        <f t="shared" si="0"/>
        <v>42633</v>
      </c>
      <c r="C18" s="7">
        <f>SUM($D$2:$D18)</f>
        <v>104</v>
      </c>
      <c r="D18" s="7">
        <f t="shared" si="1"/>
        <v>7</v>
      </c>
      <c r="F18" s="11">
        <f t="shared" si="2"/>
        <v>104</v>
      </c>
    </row>
    <row r="19" spans="2:6" ht="20.25" customHeight="1" x14ac:dyDescent="0.25">
      <c r="B19" s="15">
        <f t="shared" si="0"/>
        <v>42755</v>
      </c>
      <c r="C19" s="7">
        <f>SUM($D$2:$D19)</f>
        <v>110</v>
      </c>
      <c r="D19" s="7">
        <f t="shared" si="1"/>
        <v>6</v>
      </c>
      <c r="F19" s="11">
        <f t="shared" si="2"/>
        <v>110</v>
      </c>
    </row>
    <row r="20" spans="2:6" ht="20.25" customHeight="1" x14ac:dyDescent="0.25">
      <c r="B20" s="15">
        <f t="shared" si="0"/>
        <v>42875</v>
      </c>
      <c r="C20" s="7">
        <f>SUM($D$2:$D20)</f>
        <v>117</v>
      </c>
      <c r="D20" s="7">
        <f t="shared" si="1"/>
        <v>7</v>
      </c>
      <c r="F20" s="11">
        <f t="shared" si="2"/>
        <v>117</v>
      </c>
    </row>
    <row r="21" spans="2:6" ht="20.25" customHeight="1" x14ac:dyDescent="0.25">
      <c r="B21" s="15">
        <f t="shared" si="0"/>
        <v>42998</v>
      </c>
      <c r="C21" s="7">
        <f>SUM($D$2:$D21)</f>
        <v>124</v>
      </c>
      <c r="D21" s="7">
        <f t="shared" si="1"/>
        <v>7</v>
      </c>
      <c r="F21" s="11">
        <f t="shared" si="2"/>
        <v>124</v>
      </c>
    </row>
    <row r="22" spans="2:6" ht="20.25" customHeight="1" x14ac:dyDescent="0.25">
      <c r="B22" s="15">
        <f t="shared" si="0"/>
        <v>43120</v>
      </c>
      <c r="C22" s="7">
        <f>SUM($D$2:$D22)</f>
        <v>130</v>
      </c>
      <c r="D22" s="7">
        <f t="shared" si="1"/>
        <v>6</v>
      </c>
      <c r="F22" s="11">
        <f t="shared" si="2"/>
        <v>130</v>
      </c>
    </row>
    <row r="23" spans="2:6" ht="20.25" customHeight="1" x14ac:dyDescent="0.25">
      <c r="B23" s="15">
        <f t="shared" si="0"/>
        <v>43240</v>
      </c>
      <c r="C23" s="7">
        <f>SUM($D$2:$D23)</f>
        <v>137</v>
      </c>
      <c r="D23" s="7">
        <f t="shared" si="1"/>
        <v>7</v>
      </c>
      <c r="F23" s="11">
        <f t="shared" si="2"/>
        <v>137</v>
      </c>
    </row>
    <row r="24" spans="2:6" ht="20.25" customHeight="1" x14ac:dyDescent="0.25">
      <c r="B24" s="15">
        <f t="shared" si="0"/>
        <v>43363</v>
      </c>
      <c r="C24" s="7">
        <f>SUM($D$2:$D24)</f>
        <v>144</v>
      </c>
      <c r="D24" s="7">
        <f t="shared" si="1"/>
        <v>7</v>
      </c>
      <c r="F24" s="11">
        <f t="shared" si="2"/>
        <v>144</v>
      </c>
    </row>
    <row r="25" spans="2:6" ht="20.25" customHeight="1" x14ac:dyDescent="0.25">
      <c r="B25" s="15">
        <f t="shared" si="0"/>
        <v>43485</v>
      </c>
      <c r="C25" s="7">
        <f>SUM($D$2:$D25)</f>
        <v>150</v>
      </c>
      <c r="D25" s="7">
        <f t="shared" si="1"/>
        <v>6</v>
      </c>
      <c r="F25" s="11">
        <f t="shared" si="2"/>
        <v>150</v>
      </c>
    </row>
    <row r="26" spans="2:6" ht="20.25" customHeight="1" x14ac:dyDescent="0.25">
      <c r="B26" s="15">
        <f t="shared" si="0"/>
        <v>43605</v>
      </c>
      <c r="C26" s="7">
        <f>SUM($D$2:$D26)</f>
        <v>157</v>
      </c>
      <c r="D26" s="7">
        <f t="shared" si="1"/>
        <v>7</v>
      </c>
      <c r="F26" s="11">
        <f>IF(MOD(DATEDIF($A$2,$B26,"m"),4)=0,6*DATEDIF($A$2,$B26,"m")/4,F25)+IF(DATEDIF($A$2,$B26,"Y")&gt;=5,INT(DATEDIF(DATE(YEAR($A$2)+5,MONTH($A$2),DAY($A$2)),$B26,"m")/4)-INT(DATEDIF(DATE(YEAR($A$2)+5,MONTH($A$2),DAY($A$2)),$B26,"m")/12),0)</f>
        <v>157</v>
      </c>
    </row>
    <row r="27" spans="2:6" ht="20.25" customHeight="1" thickBot="1" x14ac:dyDescent="0.3">
      <c r="B27" s="15">
        <f t="shared" si="0"/>
        <v>43728</v>
      </c>
      <c r="C27" s="8">
        <f>SUM($D$2:$D27)</f>
        <v>164</v>
      </c>
      <c r="D27" s="8">
        <f t="shared" si="1"/>
        <v>7</v>
      </c>
      <c r="F27" s="11">
        <f t="shared" ref="F27" si="3">IF(MOD(DATEDIF($A$2,$B27,"m"),4)=0,6*DATEDIF($A$2,$B27,"m")/4,F26)+IF(DATEDIF($A$2,$B27,"Y")&gt;=5,INT(DATEDIF(DATE(YEAR($A$2)+5,MONTH($A$2),DAY($A$2)),$B27,"m")/4)-INT(DATEDIF(DATE(YEAR($A$2)+5,MONTH($A$2),DAY($A$2)),$B27,"m")/12),0)</f>
        <v>164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BULENT BILGEN</dc:creator>
  <cp:lastModifiedBy>hben</cp:lastModifiedBy>
  <dcterms:created xsi:type="dcterms:W3CDTF">2017-08-26T08:21:09Z</dcterms:created>
  <dcterms:modified xsi:type="dcterms:W3CDTF">2017-08-27T12:05:41Z</dcterms:modified>
</cp:coreProperties>
</file>