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0490" windowHeight="777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" i="1" l="1"/>
  <c r="C3" i="1"/>
  <c r="C4" i="1"/>
  <c r="C5" i="1"/>
  <c r="C6" i="1"/>
  <c r="C7" i="1"/>
  <c r="C8" i="1"/>
  <c r="C2" i="1"/>
  <c r="Q2" i="1" l="1"/>
  <c r="Q3" i="1" s="1"/>
  <c r="Q4" i="1" s="1"/>
  <c r="Q5" i="1" s="1"/>
  <c r="R5" i="1" s="1"/>
  <c r="R2" i="1"/>
  <c r="Q6" i="1"/>
  <c r="R4" i="1"/>
  <c r="R3" i="1" l="1"/>
  <c r="Q7" i="1"/>
  <c r="R6" i="1"/>
  <c r="Q8" i="1" l="1"/>
  <c r="R7" i="1"/>
  <c r="Q9" i="1" l="1"/>
  <c r="R8" i="1"/>
  <c r="Q10" i="1" l="1"/>
  <c r="R9" i="1"/>
  <c r="Q11" i="1" l="1"/>
  <c r="R10" i="1"/>
  <c r="Q12" i="1" l="1"/>
  <c r="R11" i="1"/>
  <c r="Q13" i="1" l="1"/>
  <c r="R12" i="1"/>
  <c r="Q14" i="1" l="1"/>
  <c r="R13" i="1"/>
  <c r="Q15" i="1" l="1"/>
  <c r="R14" i="1"/>
  <c r="Q16" i="1" l="1"/>
  <c r="R15" i="1"/>
  <c r="Q17" i="1" l="1"/>
  <c r="R16" i="1"/>
  <c r="Q18" i="1" l="1"/>
  <c r="R17" i="1"/>
  <c r="Q19" i="1" l="1"/>
  <c r="R18" i="1"/>
  <c r="Q20" i="1" l="1"/>
  <c r="R19" i="1"/>
  <c r="Q21" i="1" l="1"/>
  <c r="R20" i="1"/>
  <c r="Q22" i="1" l="1"/>
  <c r="R21" i="1"/>
  <c r="Q23" i="1" l="1"/>
  <c r="R22" i="1"/>
  <c r="Q24" i="1" l="1"/>
  <c r="R23" i="1"/>
  <c r="Q25" i="1" l="1"/>
  <c r="R24" i="1"/>
  <c r="Q26" i="1" l="1"/>
  <c r="R25" i="1"/>
  <c r="Q27" i="1" l="1"/>
  <c r="R26" i="1"/>
  <c r="R27" i="1" l="1"/>
  <c r="Q28" i="1"/>
  <c r="R28" i="1" l="1"/>
  <c r="Q29" i="1"/>
  <c r="Q30" i="1" l="1"/>
  <c r="R29" i="1"/>
  <c r="R30" i="1" l="1"/>
  <c r="Q31" i="1"/>
  <c r="Q32" i="1" l="1"/>
  <c r="R31" i="1"/>
  <c r="R32" i="1" l="1"/>
  <c r="Q33" i="1"/>
  <c r="Q34" i="1" l="1"/>
  <c r="R33" i="1"/>
  <c r="R34" i="1" l="1"/>
  <c r="Q35" i="1"/>
  <c r="Q36" i="1" l="1"/>
  <c r="R35" i="1"/>
  <c r="R36" i="1" l="1"/>
  <c r="Q37" i="1"/>
  <c r="Q38" i="1" l="1"/>
  <c r="R37" i="1"/>
  <c r="R38" i="1" l="1"/>
  <c r="Q39" i="1"/>
  <c r="Q40" i="1" l="1"/>
  <c r="R39" i="1"/>
  <c r="R40" i="1" l="1"/>
  <c r="Q41" i="1"/>
  <c r="Q42" i="1" l="1"/>
  <c r="R41" i="1"/>
  <c r="R42" i="1" l="1"/>
  <c r="Q43" i="1"/>
  <c r="Q44" i="1" l="1"/>
  <c r="R43" i="1"/>
  <c r="R44" i="1" l="1"/>
  <c r="Q45" i="1"/>
  <c r="Q46" i="1" l="1"/>
  <c r="R45" i="1"/>
  <c r="R46" i="1" l="1"/>
  <c r="Q47" i="1"/>
  <c r="Q48" i="1" l="1"/>
  <c r="R47" i="1"/>
  <c r="R48" i="1" l="1"/>
  <c r="Q49" i="1"/>
  <c r="Q50" i="1" l="1"/>
  <c r="R49" i="1"/>
  <c r="R50" i="1" l="1"/>
  <c r="Q51" i="1"/>
  <c r="Q52" i="1" l="1"/>
  <c r="R51" i="1"/>
  <c r="Q53" i="1" l="1"/>
  <c r="R52" i="1"/>
  <c r="R53" i="1" l="1"/>
  <c r="Q54" i="1"/>
  <c r="Q55" i="1" l="1"/>
  <c r="R54" i="1"/>
  <c r="R55" i="1" l="1"/>
  <c r="Q56" i="1"/>
  <c r="Q57" i="1" l="1"/>
  <c r="R56" i="1"/>
  <c r="R57" i="1" l="1"/>
  <c r="Q58" i="1"/>
  <c r="Q59" i="1" l="1"/>
  <c r="R58" i="1"/>
  <c r="R59" i="1" l="1"/>
  <c r="Q60" i="1"/>
  <c r="Q61" i="1" l="1"/>
  <c r="R60" i="1"/>
  <c r="R61" i="1" l="1"/>
  <c r="Q62" i="1"/>
  <c r="Q63" i="1" l="1"/>
  <c r="R62" i="1"/>
  <c r="R63" i="1" l="1"/>
  <c r="Q64" i="1"/>
  <c r="Q65" i="1" l="1"/>
  <c r="R64" i="1"/>
  <c r="R65" i="1" l="1"/>
  <c r="Q66" i="1"/>
  <c r="Q67" i="1" l="1"/>
  <c r="R66" i="1"/>
  <c r="R67" i="1" l="1"/>
  <c r="Q68" i="1"/>
  <c r="Q69" i="1" l="1"/>
  <c r="R68" i="1"/>
  <c r="R69" i="1" l="1"/>
  <c r="Q70" i="1"/>
  <c r="Q71" i="1" l="1"/>
  <c r="R70" i="1"/>
  <c r="R71" i="1" l="1"/>
  <c r="Q72" i="1"/>
  <c r="Q73" i="1" l="1"/>
  <c r="R72" i="1"/>
  <c r="R73" i="1" l="1"/>
  <c r="Q74" i="1"/>
  <c r="Q75" i="1" l="1"/>
  <c r="R74" i="1"/>
  <c r="R75" i="1" l="1"/>
  <c r="Q76" i="1"/>
  <c r="R76" i="1" l="1"/>
  <c r="Q77" i="1"/>
  <c r="Q78" i="1" l="1"/>
  <c r="R77" i="1"/>
  <c r="R78" i="1" l="1"/>
  <c r="Q79" i="1"/>
  <c r="R79" i="1" l="1"/>
  <c r="Q80" i="1"/>
  <c r="R80" i="1" l="1"/>
  <c r="Q81" i="1"/>
  <c r="Q82" i="1" l="1"/>
  <c r="R81" i="1"/>
  <c r="R82" i="1" l="1"/>
  <c r="Q83" i="1"/>
  <c r="Q84" i="1" l="1"/>
  <c r="R83" i="1"/>
  <c r="R84" i="1" l="1"/>
  <c r="Q85" i="1"/>
  <c r="Q86" i="1" l="1"/>
  <c r="R85" i="1"/>
  <c r="R86" i="1" l="1"/>
  <c r="Q87" i="1"/>
  <c r="Q88" i="1" l="1"/>
  <c r="R87" i="1"/>
  <c r="R88" i="1" l="1"/>
  <c r="Q89" i="1"/>
  <c r="R89" i="1" l="1"/>
  <c r="Q90" i="1"/>
  <c r="R90" i="1" l="1"/>
  <c r="Q91" i="1"/>
  <c r="Q92" i="1" l="1"/>
  <c r="R91" i="1"/>
  <c r="R92" i="1" l="1"/>
  <c r="Q93" i="1"/>
  <c r="Q94" i="1" l="1"/>
  <c r="R93" i="1"/>
  <c r="R94" i="1" l="1"/>
  <c r="Q95" i="1"/>
  <c r="R95" i="1" s="1"/>
</calcChain>
</file>

<file path=xl/sharedStrings.xml><?xml version="1.0" encoding="utf-8"?>
<sst xmlns="http://schemas.openxmlformats.org/spreadsheetml/2006/main" count="6" uniqueCount="6">
  <si>
    <t>الرصيد الإجمالي</t>
  </si>
  <si>
    <t>تاريخ أول تعيين</t>
  </si>
  <si>
    <t>تحديد التاريخ</t>
  </si>
  <si>
    <t>معادلة تحدد الرصيد الإجمالي بين التاريخين في الخليتين A2 و B2 دون الرجوع إلى الجدول على اليمين</t>
  </si>
  <si>
    <t>ويمكن تمديدها إلى الصفوف بالأسفل</t>
  </si>
  <si>
    <t>هذا الجدول وُضع للتأكد من صحة النتائج فقط يكفي ربط الخلية Q1 بإحدى خلايا العمود A انطلاقا من الصف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</si>
</sst>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809625</xdr:colOff>
      <xdr:row>1</xdr:row>
      <xdr:rowOff>152400</xdr:rowOff>
    </xdr:from>
    <xdr:to>
      <xdr:col>3</xdr:col>
      <xdr:colOff>561975</xdr:colOff>
      <xdr:row>1</xdr:row>
      <xdr:rowOff>161925</xdr:rowOff>
    </xdr:to>
    <xdr:cxnSp macro="">
      <xdr:nvCxnSpPr>
        <xdr:cNvPr id="3" name="Connecteur droit avec flèche 2"/>
        <xdr:cNvCxnSpPr/>
      </xdr:nvCxnSpPr>
      <xdr:spPr>
        <a:xfrm flipH="1" flipV="1">
          <a:off x="3228975" y="647700"/>
          <a:ext cx="9144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180975</xdr:colOff>
      <xdr:row>0</xdr:row>
      <xdr:rowOff>200025</xdr:rowOff>
    </xdr:from>
    <xdr:to>
      <xdr:col>15</xdr:col>
      <xdr:colOff>552450</xdr:colOff>
      <xdr:row>21</xdr:row>
      <xdr:rowOff>57150</xdr:rowOff>
    </xdr:to>
    <xdr:sp macro="" textlink="">
      <xdr:nvSpPr>
        <xdr:cNvPr id="10" name="Accolade ouvrante 9"/>
        <xdr:cNvSpPr/>
      </xdr:nvSpPr>
      <xdr:spPr>
        <a:xfrm>
          <a:off x="11182350" y="200025"/>
          <a:ext cx="371475" cy="5495925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>
      <selection activeCell="B4" sqref="B4"/>
    </sheetView>
  </sheetViews>
  <sheetFormatPr baseColWidth="10" defaultColWidth="9.140625" defaultRowHeight="20.25" customHeight="1" x14ac:dyDescent="0.25"/>
  <cols>
    <col min="1" max="1" width="18.140625" style="4" customWidth="1"/>
    <col min="2" max="2" width="18.140625" style="7" customWidth="1"/>
    <col min="3" max="3" width="17.42578125" style="12" customWidth="1"/>
    <col min="4" max="14" width="9.140625" style="4"/>
    <col min="15" max="15" width="10.7109375" style="4" customWidth="1"/>
    <col min="16" max="16" width="9.140625" style="4"/>
    <col min="17" max="17" width="16.5703125" style="9" bestFit="1" customWidth="1"/>
    <col min="18" max="18" width="9.140625" style="9"/>
    <col min="19" max="16384" width="9.140625" style="4"/>
  </cols>
  <sheetData>
    <row r="1" spans="1:18" s="1" customFormat="1" ht="39" customHeight="1" x14ac:dyDescent="0.25">
      <c r="A1" s="2" t="s">
        <v>1</v>
      </c>
      <c r="B1" s="3" t="s">
        <v>2</v>
      </c>
      <c r="C1" s="11" t="s">
        <v>0</v>
      </c>
      <c r="Q1" s="14">
        <f>A3</f>
        <v>40563</v>
      </c>
      <c r="R1" s="9"/>
    </row>
    <row r="2" spans="1:18" ht="20.25" customHeight="1" x14ac:dyDescent="0.25">
      <c r="A2" s="5">
        <v>40563</v>
      </c>
      <c r="B2" s="6">
        <v>42974</v>
      </c>
      <c r="C2" s="13">
        <f>IF(OR($A2="",$B2=""),"",6*INT(DATEDIF($A2,$B2,"m")/4)+IFERROR(IF(DATEDIF($A2,$B2,"Y")&gt;=5,INT(DATEDIF(EDATE($A2,60),$B2,"m")/4)-INT(DATEDIF(EDATE($A2,60),$B2,"m")/12),0),0))</f>
        <v>117</v>
      </c>
      <c r="O2" s="16" t="s">
        <v>3</v>
      </c>
      <c r="Q2" s="8">
        <f>EDATE(Q1,4)</f>
        <v>40683</v>
      </c>
      <c r="R2" s="10">
        <f>IF(MOD(DATEDIF($Q$1,$Q2,"m"),4)=0,6*DATEDIF($Q$1,$Q2,"m")/4,0)+IF(DATEDIF($Q$1,$Q2,"Y")&gt;=5,DATEDIF(DATE(YEAR($Q$1)+5,MONTH($Q$1),DAY($Q$1)),$Q2,"m")/4-INT(DATEDIF(DATE(YEAR($Q$1)+5,MONTH($Q$1),DAY($Q$1)),$Q2,"m")/12),0)</f>
        <v>6</v>
      </c>
    </row>
    <row r="3" spans="1:18" ht="20.25" customHeight="1" x14ac:dyDescent="0.25">
      <c r="A3" s="5">
        <v>40563</v>
      </c>
      <c r="B3" s="6">
        <v>40682</v>
      </c>
      <c r="C3" s="13">
        <f t="shared" ref="C3:C8" si="0">IF(OR($A3="",$B3=""),"",6*INT(DATEDIF($A3,$B3,"m")/4)+IFERROR(IF(DATEDIF($A3,$B3,"Y")&gt;=5,INT(DATEDIF(EDATE($A3,60),$B3,"m")/4)-INT(DATEDIF(EDATE($A3,60),$B3,"m")/12),0),0))</f>
        <v>0</v>
      </c>
      <c r="F3" s="15"/>
      <c r="G3" s="15"/>
      <c r="H3" s="15"/>
      <c r="I3" s="15"/>
      <c r="J3" s="15"/>
      <c r="L3" s="15"/>
      <c r="M3" s="15"/>
      <c r="N3" s="15"/>
      <c r="O3" s="16" t="s">
        <v>4</v>
      </c>
      <c r="Q3" s="8">
        <f t="shared" ref="Q3:Q27" si="1">EDATE(Q2,4)</f>
        <v>40806</v>
      </c>
      <c r="R3" s="10">
        <f t="shared" ref="R3:R66" si="2">IF(MOD(DATEDIF($Q$1,$Q3,"m"),4)=0,6*DATEDIF($Q$1,$Q3,"m")/4,0)+IF(DATEDIF($Q$1,$Q3,"Y")&gt;=5,DATEDIF(DATE(YEAR($Q$1)+5,MONTH($Q$1),DAY($Q$1)),$Q3,"m")/4-INT(DATEDIF(DATE(YEAR($Q$1)+5,MONTH($Q$1),DAY($Q$1)),$Q3,"m")/12),0)</f>
        <v>12</v>
      </c>
    </row>
    <row r="4" spans="1:18" ht="20.25" customHeight="1" x14ac:dyDescent="0.25">
      <c r="A4" s="5"/>
      <c r="B4" s="6"/>
      <c r="C4" s="13" t="str">
        <f t="shared" si="0"/>
        <v/>
      </c>
      <c r="Q4" s="8">
        <f t="shared" si="1"/>
        <v>40928</v>
      </c>
      <c r="R4" s="10">
        <f t="shared" si="2"/>
        <v>18</v>
      </c>
    </row>
    <row r="5" spans="1:18" ht="20.25" customHeight="1" x14ac:dyDescent="0.25">
      <c r="A5" s="5"/>
      <c r="B5" s="6"/>
      <c r="C5" s="13" t="str">
        <f t="shared" si="0"/>
        <v/>
      </c>
      <c r="Q5" s="8">
        <f t="shared" si="1"/>
        <v>41049</v>
      </c>
      <c r="R5" s="10">
        <f t="shared" si="2"/>
        <v>24</v>
      </c>
    </row>
    <row r="6" spans="1:18" ht="20.25" customHeight="1" x14ac:dyDescent="0.25">
      <c r="A6" s="5"/>
      <c r="B6" s="6"/>
      <c r="C6" s="13" t="str">
        <f t="shared" si="0"/>
        <v/>
      </c>
      <c r="Q6" s="8">
        <f t="shared" si="1"/>
        <v>41172</v>
      </c>
      <c r="R6" s="10">
        <f t="shared" si="2"/>
        <v>30</v>
      </c>
    </row>
    <row r="7" spans="1:18" ht="20.25" customHeight="1" x14ac:dyDescent="0.25">
      <c r="A7" s="5"/>
      <c r="B7" s="6"/>
      <c r="C7" s="13" t="str">
        <f t="shared" si="0"/>
        <v/>
      </c>
      <c r="Q7" s="8">
        <f t="shared" si="1"/>
        <v>41294</v>
      </c>
      <c r="R7" s="10">
        <f t="shared" si="2"/>
        <v>36</v>
      </c>
    </row>
    <row r="8" spans="1:18" ht="20.25" customHeight="1" x14ac:dyDescent="0.25">
      <c r="A8" s="5"/>
      <c r="B8" s="6"/>
      <c r="C8" s="13" t="str">
        <f t="shared" si="0"/>
        <v/>
      </c>
      <c r="Q8" s="8">
        <f t="shared" si="1"/>
        <v>41414</v>
      </c>
      <c r="R8" s="10">
        <f t="shared" si="2"/>
        <v>42</v>
      </c>
    </row>
    <row r="9" spans="1:18" ht="20.25" customHeight="1" x14ac:dyDescent="0.25">
      <c r="B9" s="4"/>
      <c r="C9" s="4"/>
      <c r="Q9" s="8">
        <f t="shared" si="1"/>
        <v>41537</v>
      </c>
      <c r="R9" s="10">
        <f t="shared" si="2"/>
        <v>48</v>
      </c>
    </row>
    <row r="10" spans="1:18" ht="20.25" customHeight="1" x14ac:dyDescent="0.25">
      <c r="B10" s="4"/>
      <c r="C10" s="4"/>
      <c r="Q10" s="8">
        <f t="shared" si="1"/>
        <v>41659</v>
      </c>
      <c r="R10" s="10">
        <f t="shared" si="2"/>
        <v>54</v>
      </c>
    </row>
    <row r="11" spans="1:18" ht="20.25" customHeight="1" x14ac:dyDescent="0.25">
      <c r="B11" s="4"/>
      <c r="C11" s="4"/>
      <c r="O11" s="18" t="s">
        <v>5</v>
      </c>
      <c r="P11" s="17"/>
      <c r="Q11" s="8">
        <f t="shared" si="1"/>
        <v>41779</v>
      </c>
      <c r="R11" s="10">
        <f t="shared" si="2"/>
        <v>60</v>
      </c>
    </row>
    <row r="12" spans="1:18" ht="20.25" customHeight="1" x14ac:dyDescent="0.25">
      <c r="B12" s="4"/>
      <c r="C12" s="4"/>
      <c r="Q12" s="8">
        <f t="shared" si="1"/>
        <v>41902</v>
      </c>
      <c r="R12" s="10">
        <f t="shared" si="2"/>
        <v>66</v>
      </c>
    </row>
    <row r="13" spans="1:18" ht="20.25" customHeight="1" x14ac:dyDescent="0.25">
      <c r="B13" s="4"/>
      <c r="C13" s="4"/>
      <c r="Q13" s="8">
        <f t="shared" si="1"/>
        <v>42024</v>
      </c>
      <c r="R13" s="10">
        <f t="shared" si="2"/>
        <v>72</v>
      </c>
    </row>
    <row r="14" spans="1:18" ht="20.25" customHeight="1" x14ac:dyDescent="0.25">
      <c r="B14" s="4"/>
      <c r="C14" s="4"/>
      <c r="Q14" s="8">
        <f t="shared" si="1"/>
        <v>42144</v>
      </c>
      <c r="R14" s="10">
        <f t="shared" si="2"/>
        <v>78</v>
      </c>
    </row>
    <row r="15" spans="1:18" ht="20.25" customHeight="1" x14ac:dyDescent="0.25">
      <c r="B15" s="4"/>
      <c r="C15" s="4"/>
      <c r="Q15" s="8">
        <f t="shared" si="1"/>
        <v>42267</v>
      </c>
      <c r="R15" s="10">
        <f t="shared" si="2"/>
        <v>84</v>
      </c>
    </row>
    <row r="16" spans="1:18" ht="20.25" customHeight="1" x14ac:dyDescent="0.25">
      <c r="B16" s="4"/>
      <c r="C16" s="4"/>
      <c r="Q16" s="8">
        <f t="shared" si="1"/>
        <v>42389</v>
      </c>
      <c r="R16" s="10">
        <f t="shared" si="2"/>
        <v>90</v>
      </c>
    </row>
    <row r="17" spans="2:18" ht="20.25" customHeight="1" x14ac:dyDescent="0.25">
      <c r="B17" s="4"/>
      <c r="C17" s="4"/>
      <c r="Q17" s="8">
        <f t="shared" si="1"/>
        <v>42510</v>
      </c>
      <c r="R17" s="10">
        <f t="shared" si="2"/>
        <v>97</v>
      </c>
    </row>
    <row r="18" spans="2:18" ht="20.25" customHeight="1" x14ac:dyDescent="0.25">
      <c r="B18" s="4"/>
      <c r="C18" s="4"/>
      <c r="Q18" s="8">
        <f t="shared" si="1"/>
        <v>42633</v>
      </c>
      <c r="R18" s="10">
        <f t="shared" si="2"/>
        <v>104</v>
      </c>
    </row>
    <row r="19" spans="2:18" ht="20.25" customHeight="1" x14ac:dyDescent="0.25">
      <c r="B19" s="4"/>
      <c r="C19" s="4"/>
      <c r="Q19" s="8">
        <f t="shared" si="1"/>
        <v>42755</v>
      </c>
      <c r="R19" s="10">
        <f t="shared" si="2"/>
        <v>110</v>
      </c>
    </row>
    <row r="20" spans="2:18" ht="20.25" customHeight="1" x14ac:dyDescent="0.25">
      <c r="B20" s="4"/>
      <c r="C20" s="4"/>
      <c r="Q20" s="8">
        <f t="shared" si="1"/>
        <v>42875</v>
      </c>
      <c r="R20" s="10">
        <f t="shared" si="2"/>
        <v>117</v>
      </c>
    </row>
    <row r="21" spans="2:18" ht="20.25" customHeight="1" x14ac:dyDescent="0.25">
      <c r="B21" s="4"/>
      <c r="C21" s="4"/>
      <c r="Q21" s="8">
        <f t="shared" si="1"/>
        <v>42998</v>
      </c>
      <c r="R21" s="10">
        <f t="shared" si="2"/>
        <v>124</v>
      </c>
    </row>
    <row r="22" spans="2:18" ht="20.25" customHeight="1" x14ac:dyDescent="0.25">
      <c r="B22" s="4"/>
      <c r="C22" s="4"/>
      <c r="Q22" s="8">
        <f t="shared" si="1"/>
        <v>43120</v>
      </c>
      <c r="R22" s="10">
        <f t="shared" si="2"/>
        <v>130</v>
      </c>
    </row>
    <row r="23" spans="2:18" ht="20.25" customHeight="1" x14ac:dyDescent="0.25">
      <c r="B23" s="4"/>
      <c r="C23" s="4"/>
      <c r="Q23" s="8">
        <f t="shared" si="1"/>
        <v>43240</v>
      </c>
      <c r="R23" s="10">
        <f t="shared" si="2"/>
        <v>137</v>
      </c>
    </row>
    <row r="24" spans="2:18" ht="20.25" customHeight="1" x14ac:dyDescent="0.25">
      <c r="B24" s="4"/>
      <c r="C24" s="4"/>
      <c r="Q24" s="8">
        <f t="shared" si="1"/>
        <v>43363</v>
      </c>
      <c r="R24" s="10">
        <f t="shared" si="2"/>
        <v>144</v>
      </c>
    </row>
    <row r="25" spans="2:18" ht="20.25" customHeight="1" x14ac:dyDescent="0.25">
      <c r="B25" s="4"/>
      <c r="C25" s="4"/>
      <c r="Q25" s="8">
        <f t="shared" si="1"/>
        <v>43485</v>
      </c>
      <c r="R25" s="10">
        <f t="shared" si="2"/>
        <v>150</v>
      </c>
    </row>
    <row r="26" spans="2:18" ht="20.25" customHeight="1" x14ac:dyDescent="0.25">
      <c r="B26" s="4"/>
      <c r="C26" s="4"/>
      <c r="Q26" s="8">
        <f t="shared" si="1"/>
        <v>43605</v>
      </c>
      <c r="R26" s="10">
        <f t="shared" si="2"/>
        <v>157</v>
      </c>
    </row>
    <row r="27" spans="2:18" ht="20.25" customHeight="1" x14ac:dyDescent="0.25">
      <c r="B27" s="4"/>
      <c r="C27" s="4"/>
      <c r="Q27" s="8">
        <f t="shared" si="1"/>
        <v>43728</v>
      </c>
      <c r="R27" s="10">
        <f t="shared" si="2"/>
        <v>164</v>
      </c>
    </row>
    <row r="28" spans="2:18" ht="20.25" customHeight="1" x14ac:dyDescent="0.25">
      <c r="B28" s="4"/>
      <c r="C28" s="4"/>
      <c r="Q28" s="8">
        <f t="shared" ref="Q28:Q91" si="3">EDATE(Q27,4)</f>
        <v>43850</v>
      </c>
      <c r="R28" s="10">
        <f t="shared" si="2"/>
        <v>170</v>
      </c>
    </row>
    <row r="29" spans="2:18" ht="20.25" customHeight="1" x14ac:dyDescent="0.25">
      <c r="Q29" s="8">
        <f t="shared" si="3"/>
        <v>43971</v>
      </c>
      <c r="R29" s="10">
        <f t="shared" si="2"/>
        <v>177</v>
      </c>
    </row>
    <row r="30" spans="2:18" ht="20.25" customHeight="1" x14ac:dyDescent="0.25">
      <c r="Q30" s="8">
        <f t="shared" si="3"/>
        <v>44094</v>
      </c>
      <c r="R30" s="10">
        <f t="shared" si="2"/>
        <v>184</v>
      </c>
    </row>
    <row r="31" spans="2:18" ht="20.25" customHeight="1" x14ac:dyDescent="0.25">
      <c r="Q31" s="8">
        <f t="shared" si="3"/>
        <v>44216</v>
      </c>
      <c r="R31" s="10">
        <f t="shared" si="2"/>
        <v>190</v>
      </c>
    </row>
    <row r="32" spans="2:18" ht="20.25" customHeight="1" x14ac:dyDescent="0.25">
      <c r="Q32" s="8">
        <f t="shared" si="3"/>
        <v>44336</v>
      </c>
      <c r="R32" s="10">
        <f t="shared" si="2"/>
        <v>197</v>
      </c>
    </row>
    <row r="33" spans="17:18" ht="20.25" customHeight="1" x14ac:dyDescent="0.25">
      <c r="Q33" s="8">
        <f t="shared" si="3"/>
        <v>44459</v>
      </c>
      <c r="R33" s="10">
        <f t="shared" si="2"/>
        <v>204</v>
      </c>
    </row>
    <row r="34" spans="17:18" ht="20.25" customHeight="1" x14ac:dyDescent="0.25">
      <c r="Q34" s="8">
        <f t="shared" si="3"/>
        <v>44581</v>
      </c>
      <c r="R34" s="10">
        <f t="shared" si="2"/>
        <v>210</v>
      </c>
    </row>
    <row r="35" spans="17:18" ht="20.25" customHeight="1" x14ac:dyDescent="0.25">
      <c r="Q35" s="8">
        <f t="shared" si="3"/>
        <v>44701</v>
      </c>
      <c r="R35" s="10">
        <f t="shared" si="2"/>
        <v>217</v>
      </c>
    </row>
    <row r="36" spans="17:18" ht="20.25" customHeight="1" x14ac:dyDescent="0.25">
      <c r="Q36" s="8">
        <f t="shared" si="3"/>
        <v>44824</v>
      </c>
      <c r="R36" s="10">
        <f t="shared" si="2"/>
        <v>224</v>
      </c>
    </row>
    <row r="37" spans="17:18" ht="20.25" customHeight="1" x14ac:dyDescent="0.25">
      <c r="Q37" s="8">
        <f t="shared" si="3"/>
        <v>44946</v>
      </c>
      <c r="R37" s="10">
        <f t="shared" si="2"/>
        <v>230</v>
      </c>
    </row>
    <row r="38" spans="17:18" ht="20.25" customHeight="1" x14ac:dyDescent="0.25">
      <c r="Q38" s="8">
        <f t="shared" si="3"/>
        <v>45066</v>
      </c>
      <c r="R38" s="10">
        <f t="shared" si="2"/>
        <v>237</v>
      </c>
    </row>
    <row r="39" spans="17:18" ht="20.25" customHeight="1" x14ac:dyDescent="0.25">
      <c r="Q39" s="8">
        <f t="shared" si="3"/>
        <v>45189</v>
      </c>
      <c r="R39" s="10">
        <f t="shared" si="2"/>
        <v>244</v>
      </c>
    </row>
    <row r="40" spans="17:18" ht="20.25" customHeight="1" x14ac:dyDescent="0.25">
      <c r="Q40" s="8">
        <f t="shared" si="3"/>
        <v>45311</v>
      </c>
      <c r="R40" s="10">
        <f t="shared" si="2"/>
        <v>250</v>
      </c>
    </row>
    <row r="41" spans="17:18" ht="20.25" customHeight="1" x14ac:dyDescent="0.25">
      <c r="Q41" s="8">
        <f t="shared" si="3"/>
        <v>45432</v>
      </c>
      <c r="R41" s="10">
        <f t="shared" si="2"/>
        <v>257</v>
      </c>
    </row>
    <row r="42" spans="17:18" ht="20.25" customHeight="1" x14ac:dyDescent="0.25">
      <c r="Q42" s="8">
        <f t="shared" si="3"/>
        <v>45555</v>
      </c>
      <c r="R42" s="10">
        <f t="shared" si="2"/>
        <v>264</v>
      </c>
    </row>
    <row r="43" spans="17:18" ht="20.25" customHeight="1" x14ac:dyDescent="0.25">
      <c r="Q43" s="8">
        <f t="shared" si="3"/>
        <v>45677</v>
      </c>
      <c r="R43" s="10">
        <f t="shared" si="2"/>
        <v>270</v>
      </c>
    </row>
    <row r="44" spans="17:18" ht="20.25" customHeight="1" x14ac:dyDescent="0.25">
      <c r="Q44" s="8">
        <f t="shared" si="3"/>
        <v>45797</v>
      </c>
      <c r="R44" s="10">
        <f t="shared" si="2"/>
        <v>277</v>
      </c>
    </row>
    <row r="45" spans="17:18" ht="20.25" customHeight="1" x14ac:dyDescent="0.25">
      <c r="Q45" s="8">
        <f t="shared" si="3"/>
        <v>45920</v>
      </c>
      <c r="R45" s="10">
        <f t="shared" si="2"/>
        <v>284</v>
      </c>
    </row>
    <row r="46" spans="17:18" ht="20.25" customHeight="1" x14ac:dyDescent="0.25">
      <c r="Q46" s="8">
        <f t="shared" si="3"/>
        <v>46042</v>
      </c>
      <c r="R46" s="10">
        <f t="shared" si="2"/>
        <v>290</v>
      </c>
    </row>
    <row r="47" spans="17:18" ht="20.25" customHeight="1" x14ac:dyDescent="0.25">
      <c r="Q47" s="8">
        <f t="shared" si="3"/>
        <v>46162</v>
      </c>
      <c r="R47" s="10">
        <f t="shared" si="2"/>
        <v>297</v>
      </c>
    </row>
    <row r="48" spans="17:18" ht="20.25" customHeight="1" x14ac:dyDescent="0.25">
      <c r="Q48" s="8">
        <f t="shared" si="3"/>
        <v>46285</v>
      </c>
      <c r="R48" s="10">
        <f t="shared" si="2"/>
        <v>304</v>
      </c>
    </row>
    <row r="49" spans="17:18" ht="20.25" customHeight="1" x14ac:dyDescent="0.25">
      <c r="Q49" s="8">
        <f t="shared" si="3"/>
        <v>46407</v>
      </c>
      <c r="R49" s="10">
        <f t="shared" si="2"/>
        <v>310</v>
      </c>
    </row>
    <row r="50" spans="17:18" ht="20.25" customHeight="1" x14ac:dyDescent="0.25">
      <c r="Q50" s="8">
        <f t="shared" si="3"/>
        <v>46527</v>
      </c>
      <c r="R50" s="10">
        <f t="shared" si="2"/>
        <v>317</v>
      </c>
    </row>
    <row r="51" spans="17:18" ht="20.25" customHeight="1" x14ac:dyDescent="0.25">
      <c r="Q51" s="8">
        <f t="shared" si="3"/>
        <v>46650</v>
      </c>
      <c r="R51" s="10">
        <f t="shared" si="2"/>
        <v>324</v>
      </c>
    </row>
    <row r="52" spans="17:18" ht="20.25" customHeight="1" x14ac:dyDescent="0.25">
      <c r="Q52" s="8">
        <f t="shared" si="3"/>
        <v>46772</v>
      </c>
      <c r="R52" s="10">
        <f t="shared" si="2"/>
        <v>330</v>
      </c>
    </row>
    <row r="53" spans="17:18" ht="20.25" customHeight="1" x14ac:dyDescent="0.25">
      <c r="Q53" s="8">
        <f t="shared" si="3"/>
        <v>46893</v>
      </c>
      <c r="R53" s="10">
        <f t="shared" si="2"/>
        <v>337</v>
      </c>
    </row>
    <row r="54" spans="17:18" ht="20.25" customHeight="1" x14ac:dyDescent="0.25">
      <c r="Q54" s="8">
        <f t="shared" si="3"/>
        <v>47016</v>
      </c>
      <c r="R54" s="10">
        <f t="shared" si="2"/>
        <v>344</v>
      </c>
    </row>
    <row r="55" spans="17:18" ht="20.25" customHeight="1" x14ac:dyDescent="0.25">
      <c r="Q55" s="8">
        <f t="shared" si="3"/>
        <v>47138</v>
      </c>
      <c r="R55" s="10">
        <f t="shared" si="2"/>
        <v>350</v>
      </c>
    </row>
    <row r="56" spans="17:18" ht="20.25" customHeight="1" x14ac:dyDescent="0.25">
      <c r="Q56" s="8">
        <f t="shared" si="3"/>
        <v>47258</v>
      </c>
      <c r="R56" s="10">
        <f t="shared" si="2"/>
        <v>357</v>
      </c>
    </row>
    <row r="57" spans="17:18" ht="20.25" customHeight="1" x14ac:dyDescent="0.25">
      <c r="Q57" s="8">
        <f t="shared" si="3"/>
        <v>47381</v>
      </c>
      <c r="R57" s="10">
        <f t="shared" si="2"/>
        <v>364</v>
      </c>
    </row>
    <row r="58" spans="17:18" ht="20.25" customHeight="1" x14ac:dyDescent="0.25">
      <c r="Q58" s="8">
        <f t="shared" si="3"/>
        <v>47503</v>
      </c>
      <c r="R58" s="10">
        <f t="shared" si="2"/>
        <v>370</v>
      </c>
    </row>
    <row r="59" spans="17:18" ht="20.25" customHeight="1" x14ac:dyDescent="0.25">
      <c r="Q59" s="8">
        <f t="shared" si="3"/>
        <v>47623</v>
      </c>
      <c r="R59" s="10">
        <f t="shared" si="2"/>
        <v>377</v>
      </c>
    </row>
    <row r="60" spans="17:18" ht="20.25" customHeight="1" x14ac:dyDescent="0.25">
      <c r="Q60" s="8">
        <f t="shared" si="3"/>
        <v>47746</v>
      </c>
      <c r="R60" s="10">
        <f t="shared" si="2"/>
        <v>384</v>
      </c>
    </row>
    <row r="61" spans="17:18" ht="20.25" customHeight="1" x14ac:dyDescent="0.25">
      <c r="Q61" s="8">
        <f t="shared" si="3"/>
        <v>47868</v>
      </c>
      <c r="R61" s="10">
        <f t="shared" si="2"/>
        <v>390</v>
      </c>
    </row>
    <row r="62" spans="17:18" ht="20.25" customHeight="1" x14ac:dyDescent="0.25">
      <c r="Q62" s="8">
        <f t="shared" si="3"/>
        <v>47988</v>
      </c>
      <c r="R62" s="10">
        <f t="shared" si="2"/>
        <v>397</v>
      </c>
    </row>
    <row r="63" spans="17:18" ht="20.25" customHeight="1" x14ac:dyDescent="0.25">
      <c r="Q63" s="8">
        <f t="shared" si="3"/>
        <v>48111</v>
      </c>
      <c r="R63" s="10">
        <f t="shared" si="2"/>
        <v>404</v>
      </c>
    </row>
    <row r="64" spans="17:18" ht="20.25" customHeight="1" x14ac:dyDescent="0.25">
      <c r="Q64" s="8">
        <f t="shared" si="3"/>
        <v>48233</v>
      </c>
      <c r="R64" s="10">
        <f t="shared" si="2"/>
        <v>410</v>
      </c>
    </row>
    <row r="65" spans="17:18" ht="20.25" customHeight="1" x14ac:dyDescent="0.25">
      <c r="Q65" s="8">
        <f t="shared" si="3"/>
        <v>48354</v>
      </c>
      <c r="R65" s="10">
        <f t="shared" si="2"/>
        <v>417</v>
      </c>
    </row>
    <row r="66" spans="17:18" ht="20.25" customHeight="1" x14ac:dyDescent="0.25">
      <c r="Q66" s="8">
        <f t="shared" si="3"/>
        <v>48477</v>
      </c>
      <c r="R66" s="10">
        <f t="shared" si="2"/>
        <v>424</v>
      </c>
    </row>
    <row r="67" spans="17:18" ht="20.25" customHeight="1" x14ac:dyDescent="0.25">
      <c r="Q67" s="8">
        <f t="shared" si="3"/>
        <v>48599</v>
      </c>
      <c r="R67" s="10">
        <f t="shared" ref="R67:R95" si="4">IF(MOD(DATEDIF($Q$1,$Q67,"m"),4)=0,6*DATEDIF($Q$1,$Q67,"m")/4,0)+IF(DATEDIF($Q$1,$Q67,"Y")&gt;=5,DATEDIF(DATE(YEAR($Q$1)+5,MONTH($Q$1),DAY($Q$1)),$Q67,"m")/4-INT(DATEDIF(DATE(YEAR($Q$1)+5,MONTH($Q$1),DAY($Q$1)),$Q67,"m")/12),0)</f>
        <v>430</v>
      </c>
    </row>
    <row r="68" spans="17:18" ht="20.25" customHeight="1" x14ac:dyDescent="0.25">
      <c r="Q68" s="8">
        <f t="shared" si="3"/>
        <v>48719</v>
      </c>
      <c r="R68" s="10">
        <f t="shared" si="4"/>
        <v>437</v>
      </c>
    </row>
    <row r="69" spans="17:18" ht="20.25" customHeight="1" x14ac:dyDescent="0.25">
      <c r="Q69" s="8">
        <f t="shared" si="3"/>
        <v>48842</v>
      </c>
      <c r="R69" s="10">
        <f t="shared" si="4"/>
        <v>444</v>
      </c>
    </row>
    <row r="70" spans="17:18" ht="20.25" customHeight="1" x14ac:dyDescent="0.25">
      <c r="Q70" s="8">
        <f t="shared" si="3"/>
        <v>48964</v>
      </c>
      <c r="R70" s="10">
        <f t="shared" si="4"/>
        <v>450</v>
      </c>
    </row>
    <row r="71" spans="17:18" ht="20.25" customHeight="1" x14ac:dyDescent="0.25">
      <c r="Q71" s="8">
        <f t="shared" si="3"/>
        <v>49084</v>
      </c>
      <c r="R71" s="10">
        <f t="shared" si="4"/>
        <v>457</v>
      </c>
    </row>
    <row r="72" spans="17:18" ht="20.25" customHeight="1" x14ac:dyDescent="0.25">
      <c r="Q72" s="8">
        <f t="shared" si="3"/>
        <v>49207</v>
      </c>
      <c r="R72" s="10">
        <f t="shared" si="4"/>
        <v>464</v>
      </c>
    </row>
    <row r="73" spans="17:18" ht="20.25" customHeight="1" x14ac:dyDescent="0.25">
      <c r="Q73" s="8">
        <f t="shared" si="3"/>
        <v>49329</v>
      </c>
      <c r="R73" s="10">
        <f t="shared" si="4"/>
        <v>470</v>
      </c>
    </row>
    <row r="74" spans="17:18" ht="20.25" customHeight="1" x14ac:dyDescent="0.25">
      <c r="Q74" s="8">
        <f t="shared" si="3"/>
        <v>49449</v>
      </c>
      <c r="R74" s="10">
        <f t="shared" si="4"/>
        <v>477</v>
      </c>
    </row>
    <row r="75" spans="17:18" ht="20.25" customHeight="1" x14ac:dyDescent="0.25">
      <c r="Q75" s="8">
        <f t="shared" si="3"/>
        <v>49572</v>
      </c>
      <c r="R75" s="10">
        <f t="shared" si="4"/>
        <v>484</v>
      </c>
    </row>
    <row r="76" spans="17:18" ht="20.25" customHeight="1" x14ac:dyDescent="0.25">
      <c r="Q76" s="8">
        <f t="shared" si="3"/>
        <v>49694</v>
      </c>
      <c r="R76" s="10">
        <f t="shared" si="4"/>
        <v>490</v>
      </c>
    </row>
    <row r="77" spans="17:18" ht="20.25" customHeight="1" x14ac:dyDescent="0.25">
      <c r="Q77" s="8">
        <f t="shared" si="3"/>
        <v>49815</v>
      </c>
      <c r="R77" s="10">
        <f t="shared" si="4"/>
        <v>497</v>
      </c>
    </row>
    <row r="78" spans="17:18" ht="20.25" customHeight="1" x14ac:dyDescent="0.25">
      <c r="Q78" s="8">
        <f t="shared" si="3"/>
        <v>49938</v>
      </c>
      <c r="R78" s="10">
        <f t="shared" si="4"/>
        <v>504</v>
      </c>
    </row>
    <row r="79" spans="17:18" ht="20.25" customHeight="1" x14ac:dyDescent="0.25">
      <c r="Q79" s="8">
        <f t="shared" si="3"/>
        <v>50060</v>
      </c>
      <c r="R79" s="10">
        <f t="shared" si="4"/>
        <v>510</v>
      </c>
    </row>
    <row r="80" spans="17:18" ht="20.25" customHeight="1" x14ac:dyDescent="0.25">
      <c r="Q80" s="8">
        <f t="shared" si="3"/>
        <v>50180</v>
      </c>
      <c r="R80" s="10">
        <f t="shared" si="4"/>
        <v>517</v>
      </c>
    </row>
    <row r="81" spans="17:18" ht="20.25" customHeight="1" x14ac:dyDescent="0.25">
      <c r="Q81" s="8">
        <f t="shared" si="3"/>
        <v>50303</v>
      </c>
      <c r="R81" s="10">
        <f t="shared" si="4"/>
        <v>524</v>
      </c>
    </row>
    <row r="82" spans="17:18" ht="20.25" customHeight="1" x14ac:dyDescent="0.25">
      <c r="Q82" s="8">
        <f t="shared" si="3"/>
        <v>50425</v>
      </c>
      <c r="R82" s="10">
        <f t="shared" si="4"/>
        <v>530</v>
      </c>
    </row>
    <row r="83" spans="17:18" ht="20.25" customHeight="1" x14ac:dyDescent="0.25">
      <c r="Q83" s="8">
        <f t="shared" si="3"/>
        <v>50545</v>
      </c>
      <c r="R83" s="10">
        <f t="shared" si="4"/>
        <v>537</v>
      </c>
    </row>
    <row r="84" spans="17:18" ht="20.25" customHeight="1" x14ac:dyDescent="0.25">
      <c r="Q84" s="8">
        <f t="shared" si="3"/>
        <v>50668</v>
      </c>
      <c r="R84" s="10">
        <f t="shared" si="4"/>
        <v>544</v>
      </c>
    </row>
    <row r="85" spans="17:18" ht="20.25" customHeight="1" x14ac:dyDescent="0.25">
      <c r="Q85" s="8">
        <f t="shared" si="3"/>
        <v>50790</v>
      </c>
      <c r="R85" s="10">
        <f t="shared" si="4"/>
        <v>550</v>
      </c>
    </row>
    <row r="86" spans="17:18" ht="20.25" customHeight="1" x14ac:dyDescent="0.25">
      <c r="Q86" s="8">
        <f t="shared" si="3"/>
        <v>50910</v>
      </c>
      <c r="R86" s="10">
        <f t="shared" si="4"/>
        <v>557</v>
      </c>
    </row>
    <row r="87" spans="17:18" ht="20.25" customHeight="1" x14ac:dyDescent="0.25">
      <c r="Q87" s="8">
        <f t="shared" si="3"/>
        <v>51033</v>
      </c>
      <c r="R87" s="10">
        <f t="shared" si="4"/>
        <v>564</v>
      </c>
    </row>
    <row r="88" spans="17:18" ht="20.25" customHeight="1" x14ac:dyDescent="0.25">
      <c r="Q88" s="8">
        <f t="shared" si="3"/>
        <v>51155</v>
      </c>
      <c r="R88" s="10">
        <f t="shared" si="4"/>
        <v>570</v>
      </c>
    </row>
    <row r="89" spans="17:18" ht="20.25" customHeight="1" x14ac:dyDescent="0.25">
      <c r="Q89" s="8">
        <f t="shared" si="3"/>
        <v>51276</v>
      </c>
      <c r="R89" s="10">
        <f t="shared" si="4"/>
        <v>577</v>
      </c>
    </row>
    <row r="90" spans="17:18" ht="20.25" customHeight="1" x14ac:dyDescent="0.25">
      <c r="Q90" s="8">
        <f t="shared" si="3"/>
        <v>51399</v>
      </c>
      <c r="R90" s="10">
        <f t="shared" si="4"/>
        <v>584</v>
      </c>
    </row>
    <row r="91" spans="17:18" ht="20.25" customHeight="1" x14ac:dyDescent="0.25">
      <c r="Q91" s="8">
        <f t="shared" si="3"/>
        <v>51521</v>
      </c>
      <c r="R91" s="10">
        <f t="shared" si="4"/>
        <v>590</v>
      </c>
    </row>
    <row r="92" spans="17:18" ht="20.25" customHeight="1" x14ac:dyDescent="0.25">
      <c r="Q92" s="8">
        <f t="shared" ref="Q92:Q95" si="5">EDATE(Q91,4)</f>
        <v>51641</v>
      </c>
      <c r="R92" s="10">
        <f t="shared" si="4"/>
        <v>597</v>
      </c>
    </row>
    <row r="93" spans="17:18" ht="20.25" customHeight="1" x14ac:dyDescent="0.25">
      <c r="Q93" s="8">
        <f t="shared" si="5"/>
        <v>51764</v>
      </c>
      <c r="R93" s="10">
        <f t="shared" si="4"/>
        <v>604</v>
      </c>
    </row>
    <row r="94" spans="17:18" ht="20.25" customHeight="1" x14ac:dyDescent="0.25">
      <c r="Q94" s="8">
        <f t="shared" si="5"/>
        <v>51886</v>
      </c>
      <c r="R94" s="10">
        <f t="shared" si="4"/>
        <v>610</v>
      </c>
    </row>
    <row r="95" spans="17:18" ht="20.25" customHeight="1" x14ac:dyDescent="0.25">
      <c r="Q95" s="8">
        <f t="shared" si="5"/>
        <v>52006</v>
      </c>
      <c r="R95" s="10">
        <f t="shared" si="4"/>
        <v>617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BULENT BILGEN</dc:creator>
  <cp:lastModifiedBy>hben</cp:lastModifiedBy>
  <dcterms:created xsi:type="dcterms:W3CDTF">2017-08-26T08:21:09Z</dcterms:created>
  <dcterms:modified xsi:type="dcterms:W3CDTF">2017-08-27T14:02:55Z</dcterms:modified>
</cp:coreProperties>
</file>