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العملة الورقية" sheetId="10" r:id="rId1"/>
  </sheets>
  <definedNames>
    <definedName name="adad">'العملة الورقية'!$B$9:$U$9</definedName>
    <definedName name="esdar">'العملة الورقية'!$B$1:$U$2</definedName>
    <definedName name="sades">'العملة الورقية'!$A$16:$B$20</definedName>
  </definedNames>
  <calcPr calcId="152511"/>
</workbook>
</file>

<file path=xl/calcChain.xml><?xml version="1.0" encoding="utf-8"?>
<calcChain xmlns="http://schemas.openxmlformats.org/spreadsheetml/2006/main">
  <c r="C16" i="10" l="1"/>
  <c r="P20" i="10" l="1"/>
  <c r="P19" i="10"/>
  <c r="P18" i="10"/>
  <c r="P17" i="10"/>
  <c r="P16" i="10"/>
  <c r="J20" i="10"/>
  <c r="J19" i="10"/>
  <c r="J18" i="10"/>
  <c r="J17" i="10"/>
  <c r="J16" i="10"/>
  <c r="D17" i="10"/>
  <c r="D18" i="10"/>
  <c r="D19" i="10"/>
  <c r="D20" i="10"/>
  <c r="D16" i="10"/>
  <c r="C9" i="10" l="1"/>
  <c r="C10" i="10" s="1"/>
  <c r="D9" i="10"/>
  <c r="D10" i="10" s="1"/>
  <c r="E9" i="10"/>
  <c r="E10" i="10" s="1"/>
  <c r="F9" i="10"/>
  <c r="F10" i="10" s="1"/>
  <c r="G9" i="10"/>
  <c r="G10" i="10" s="1"/>
  <c r="H9" i="10"/>
  <c r="H10" i="10" s="1"/>
  <c r="I9" i="10"/>
  <c r="I10" i="10" s="1"/>
  <c r="J9" i="10"/>
  <c r="J10" i="10" s="1"/>
  <c r="K9" i="10"/>
  <c r="K10" i="10" s="1"/>
  <c r="L9" i="10"/>
  <c r="L10" i="10" s="1"/>
  <c r="M9" i="10"/>
  <c r="M10" i="10" s="1"/>
  <c r="N9" i="10"/>
  <c r="N10" i="10" s="1"/>
  <c r="O9" i="10"/>
  <c r="O10" i="10" s="1"/>
  <c r="P9" i="10"/>
  <c r="P10" i="10" s="1"/>
  <c r="Q9" i="10"/>
  <c r="Q10" i="10" s="1"/>
  <c r="R9" i="10"/>
  <c r="R10" i="10" s="1"/>
  <c r="S9" i="10"/>
  <c r="S10" i="10" s="1"/>
  <c r="T9" i="10"/>
  <c r="T10" i="10" s="1"/>
  <c r="U9" i="10"/>
  <c r="U10" i="10" s="1"/>
  <c r="B9" i="10"/>
  <c r="B10" i="10" s="1"/>
</calcChain>
</file>

<file path=xl/sharedStrings.xml><?xml version="1.0" encoding="utf-8"?>
<sst xmlns="http://schemas.openxmlformats.org/spreadsheetml/2006/main" count="62" uniqueCount="29">
  <si>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</si>
  <si>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</si>
  <si>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</si>
  <si>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</si>
  <si>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</si>
  <si>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</si>
  <si>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</si>
  <si>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</si>
  <si>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</si>
  <si>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</si>
  <si>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</si>
  <si>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</si>
  <si>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</si>
  <si>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</si>
  <si>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</si>
  <si>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</si>
  <si>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</si>
  <si>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</si>
  <si>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</si>
  <si>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الاجمالي حسب الفئة</t>
  </si>
  <si>
    <t>الفئة</t>
  </si>
  <si>
    <t>الاصدر</t>
  </si>
  <si>
    <t>السادس</t>
  </si>
  <si>
    <t>الخامس</t>
  </si>
  <si>
    <t>الرابع</t>
  </si>
  <si>
    <t>العدد</t>
  </si>
  <si>
    <t>الاصدار</t>
  </si>
  <si>
    <t>العدد الكلي</t>
  </si>
  <si>
    <t>الاجمالي الكلي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</si>
</sst>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3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ashDotDot">
        <color auto="1"/>
      </right>
      <top style="medium">
        <color auto="1"/>
      </top>
      <bottom style="dashDotDot">
        <color auto="1"/>
      </bottom>
      <diagonal/>
    </border>
    <border>
      <left style="dashDotDot">
        <color auto="1"/>
      </left>
      <right style="dashDotDot">
        <color auto="1"/>
      </right>
      <top style="medium">
        <color auto="1"/>
      </top>
      <bottom style="dashDotDot">
        <color auto="1"/>
      </bottom>
      <diagonal/>
    </border>
    <border>
      <left style="medium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dashDotDot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65" fontId="1" fillId="2" borderId="1" xfId="1" applyNumberFormat="1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3" borderId="8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165" fontId="1" fillId="3" borderId="10" xfId="1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 textRotation="90"/>
    </xf>
    <xf numFmtId="165" fontId="1" fillId="0" borderId="5" xfId="1" applyNumberFormat="1" applyFont="1" applyBorder="1" applyAlignment="1" applyProtection="1">
      <alignment horizontal="center" vertical="center" textRotation="90"/>
    </xf>
    <xf numFmtId="0" fontId="1" fillId="2" borderId="2" xfId="0" applyFont="1" applyFill="1" applyBorder="1" applyAlignment="1" applyProtection="1">
      <alignment horizontal="center" vertical="center" textRotation="90"/>
    </xf>
    <xf numFmtId="0" fontId="1" fillId="2" borderId="4" xfId="0" applyFont="1" applyFill="1" applyBorder="1" applyAlignment="1" applyProtection="1">
      <alignment horizontal="center" vertical="center" textRotation="90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5" borderId="8" xfId="0" applyFont="1" applyFill="1" applyBorder="1" applyAlignment="1" applyProtection="1">
      <alignment horizontal="center" vertical="center"/>
    </xf>
    <xf numFmtId="165" fontId="1" fillId="5" borderId="10" xfId="1" applyNumberFormat="1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165" fontId="1" fillId="5" borderId="1" xfId="1" applyNumberFormat="1" applyFont="1" applyFill="1" applyBorder="1" applyAlignment="1" applyProtection="1">
      <alignment horizontal="center" vertical="center"/>
    </xf>
    <xf numFmtId="165" fontId="1" fillId="5" borderId="1" xfId="1" applyNumberFormat="1" applyFont="1" applyFill="1" applyBorder="1" applyAlignment="1" applyProtection="1">
      <alignment horizontal="center" vertical="center" textRotation="90"/>
    </xf>
    <xf numFmtId="165" fontId="1" fillId="5" borderId="5" xfId="1" applyNumberFormat="1" applyFont="1" applyFill="1" applyBorder="1" applyAlignment="1" applyProtection="1">
      <alignment horizontal="center" vertical="center" textRotation="90"/>
    </xf>
    <xf numFmtId="0" fontId="1" fillId="6" borderId="8" xfId="0" applyFont="1" applyFill="1" applyBorder="1" applyAlignment="1" applyProtection="1">
      <alignment horizontal="center" vertical="center"/>
    </xf>
    <xf numFmtId="165" fontId="1" fillId="6" borderId="10" xfId="1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center" vertical="center"/>
    </xf>
    <xf numFmtId="165" fontId="1" fillId="6" borderId="1" xfId="1" applyNumberFormat="1" applyFont="1" applyFill="1" applyBorder="1" applyAlignment="1" applyProtection="1">
      <alignment horizontal="center" vertical="center"/>
    </xf>
    <xf numFmtId="165" fontId="1" fillId="6" borderId="1" xfId="1" applyNumberFormat="1" applyFont="1" applyFill="1" applyBorder="1" applyAlignment="1" applyProtection="1">
      <alignment horizontal="center" vertical="center" textRotation="90"/>
    </xf>
    <xf numFmtId="165" fontId="1" fillId="6" borderId="5" xfId="1" applyNumberFormat="1" applyFont="1" applyFill="1" applyBorder="1" applyAlignment="1" applyProtection="1">
      <alignment horizontal="center" vertical="center" textRotation="90"/>
    </xf>
    <xf numFmtId="0" fontId="1" fillId="7" borderId="8" xfId="0" applyFont="1" applyFill="1" applyBorder="1" applyAlignment="1" applyProtection="1">
      <alignment horizontal="center" vertical="center"/>
    </xf>
    <xf numFmtId="165" fontId="1" fillId="7" borderId="10" xfId="1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horizontal="center" vertical="center"/>
    </xf>
    <xf numFmtId="165" fontId="1" fillId="7" borderId="1" xfId="1" applyNumberFormat="1" applyFont="1" applyFill="1" applyBorder="1" applyAlignment="1" applyProtection="1">
      <alignment horizontal="center" vertical="center"/>
    </xf>
    <xf numFmtId="165" fontId="1" fillId="7" borderId="1" xfId="1" applyNumberFormat="1" applyFont="1" applyFill="1" applyBorder="1" applyAlignment="1" applyProtection="1">
      <alignment horizontal="center" vertical="center" textRotation="90"/>
    </xf>
    <xf numFmtId="165" fontId="1" fillId="7" borderId="5" xfId="1" applyNumberFormat="1" applyFont="1" applyFill="1" applyBorder="1" applyAlignment="1" applyProtection="1">
      <alignment horizontal="center" vertical="center" textRotation="90"/>
    </xf>
    <xf numFmtId="0" fontId="1" fillId="8" borderId="8" xfId="0" applyFont="1" applyFill="1" applyBorder="1" applyAlignment="1" applyProtection="1">
      <alignment horizontal="center" vertical="center"/>
    </xf>
    <xf numFmtId="165" fontId="1" fillId="8" borderId="10" xfId="1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/>
    </xf>
    <xf numFmtId="165" fontId="1" fillId="8" borderId="1" xfId="1" applyNumberFormat="1" applyFont="1" applyFill="1" applyBorder="1" applyAlignment="1" applyProtection="1">
      <alignment horizontal="center" vertical="center"/>
    </xf>
    <xf numFmtId="165" fontId="1" fillId="8" borderId="1" xfId="1" applyNumberFormat="1" applyFont="1" applyFill="1" applyBorder="1" applyAlignment="1" applyProtection="1">
      <alignment horizontal="center" vertical="center" textRotation="90"/>
    </xf>
    <xf numFmtId="165" fontId="1" fillId="8" borderId="5" xfId="1" applyNumberFormat="1" applyFont="1" applyFill="1" applyBorder="1" applyAlignment="1" applyProtection="1">
      <alignment horizontal="center" vertical="center" textRotation="90"/>
    </xf>
    <xf numFmtId="0" fontId="1" fillId="9" borderId="8" xfId="0" applyFont="1" applyFill="1" applyBorder="1" applyAlignment="1" applyProtection="1">
      <alignment horizontal="center" vertical="center"/>
    </xf>
    <xf numFmtId="165" fontId="1" fillId="9" borderId="10" xfId="1" applyNumberFormat="1" applyFont="1" applyFill="1" applyBorder="1" applyAlignment="1" applyProtection="1">
      <alignment horizontal="center" vertical="center"/>
    </xf>
    <xf numFmtId="0" fontId="1" fillId="9" borderId="1" xfId="0" applyFont="1" applyFill="1" applyBorder="1" applyAlignment="1" applyProtection="1">
      <alignment horizontal="center" vertical="center"/>
    </xf>
    <xf numFmtId="165" fontId="1" fillId="9" borderId="1" xfId="1" applyNumberFormat="1" applyFont="1" applyFill="1" applyBorder="1" applyAlignment="1" applyProtection="1">
      <alignment horizontal="center" vertical="center"/>
    </xf>
    <xf numFmtId="165" fontId="1" fillId="9" borderId="1" xfId="1" applyNumberFormat="1" applyFont="1" applyFill="1" applyBorder="1" applyAlignment="1" applyProtection="1">
      <alignment horizontal="center" vertical="center" textRotation="90"/>
    </xf>
    <xf numFmtId="165" fontId="1" fillId="9" borderId="5" xfId="1" applyNumberFormat="1" applyFont="1" applyFill="1" applyBorder="1" applyAlignment="1" applyProtection="1">
      <alignment horizontal="center" vertical="center" textRotation="90"/>
    </xf>
    <xf numFmtId="0" fontId="1" fillId="10" borderId="8" xfId="0" applyFont="1" applyFill="1" applyBorder="1" applyAlignment="1" applyProtection="1">
      <alignment horizontal="center" vertical="center"/>
    </xf>
    <xf numFmtId="165" fontId="1" fillId="10" borderId="10" xfId="1" applyNumberFormat="1" applyFont="1" applyFill="1" applyBorder="1" applyAlignment="1" applyProtection="1">
      <alignment horizontal="center" vertical="center"/>
    </xf>
    <xf numFmtId="0" fontId="1" fillId="10" borderId="1" xfId="0" applyFont="1" applyFill="1" applyBorder="1" applyAlignment="1" applyProtection="1">
      <alignment horizontal="center" vertical="center"/>
    </xf>
    <xf numFmtId="165" fontId="1" fillId="10" borderId="1" xfId="1" applyNumberFormat="1" applyFont="1" applyFill="1" applyBorder="1" applyAlignment="1" applyProtection="1">
      <alignment horizontal="center" vertical="center"/>
    </xf>
    <xf numFmtId="165" fontId="1" fillId="10" borderId="1" xfId="1" applyNumberFormat="1" applyFont="1" applyFill="1" applyBorder="1" applyAlignment="1" applyProtection="1">
      <alignment horizontal="center" vertical="center" textRotation="90"/>
    </xf>
    <xf numFmtId="165" fontId="1" fillId="10" borderId="5" xfId="1" applyNumberFormat="1" applyFont="1" applyFill="1" applyBorder="1" applyAlignment="1" applyProtection="1">
      <alignment horizontal="center" vertical="center" textRotation="90"/>
    </xf>
    <xf numFmtId="0" fontId="1" fillId="11" borderId="8" xfId="0" applyFont="1" applyFill="1" applyBorder="1" applyAlignment="1" applyProtection="1">
      <alignment horizontal="center" vertical="center"/>
    </xf>
    <xf numFmtId="165" fontId="1" fillId="11" borderId="10" xfId="1" applyNumberFormat="1" applyFont="1" applyFill="1" applyBorder="1" applyAlignment="1" applyProtection="1">
      <alignment horizontal="center" vertical="center"/>
    </xf>
    <xf numFmtId="0" fontId="1" fillId="11" borderId="1" xfId="0" applyFont="1" applyFill="1" applyBorder="1" applyAlignment="1" applyProtection="1">
      <alignment horizontal="center" vertical="center"/>
    </xf>
    <xf numFmtId="165" fontId="1" fillId="11" borderId="1" xfId="1" applyNumberFormat="1" applyFont="1" applyFill="1" applyBorder="1" applyAlignment="1" applyProtection="1">
      <alignment horizontal="center" vertical="center"/>
    </xf>
    <xf numFmtId="165" fontId="1" fillId="11" borderId="1" xfId="1" applyNumberFormat="1" applyFont="1" applyFill="1" applyBorder="1" applyAlignment="1" applyProtection="1">
      <alignment horizontal="center" vertical="center" textRotation="90"/>
    </xf>
    <xf numFmtId="165" fontId="1" fillId="11" borderId="5" xfId="1" applyNumberFormat="1" applyFont="1" applyFill="1" applyBorder="1" applyAlignment="1" applyProtection="1">
      <alignment horizontal="center" vertical="center" textRotation="90"/>
    </xf>
    <xf numFmtId="0" fontId="1" fillId="12" borderId="8" xfId="0" applyFont="1" applyFill="1" applyBorder="1" applyAlignment="1" applyProtection="1">
      <alignment horizontal="center" vertical="center"/>
    </xf>
    <xf numFmtId="165" fontId="1" fillId="12" borderId="10" xfId="1" applyNumberFormat="1" applyFont="1" applyFill="1" applyBorder="1" applyAlignment="1" applyProtection="1">
      <alignment horizontal="center" vertical="center"/>
    </xf>
    <xf numFmtId="0" fontId="1" fillId="12" borderId="1" xfId="0" applyFont="1" applyFill="1" applyBorder="1" applyAlignment="1" applyProtection="1">
      <alignment horizontal="center" vertical="center"/>
    </xf>
    <xf numFmtId="165" fontId="1" fillId="12" borderId="1" xfId="1" applyNumberFormat="1" applyFont="1" applyFill="1" applyBorder="1" applyAlignment="1" applyProtection="1">
      <alignment horizontal="center" vertical="center"/>
    </xf>
    <xf numFmtId="165" fontId="1" fillId="12" borderId="1" xfId="1" applyNumberFormat="1" applyFont="1" applyFill="1" applyBorder="1" applyAlignment="1" applyProtection="1">
      <alignment horizontal="center" vertical="center" textRotation="90"/>
    </xf>
    <xf numFmtId="165" fontId="1" fillId="12" borderId="5" xfId="1" applyNumberFormat="1" applyFont="1" applyFill="1" applyBorder="1" applyAlignment="1" applyProtection="1">
      <alignment horizontal="center" vertical="center" textRotation="9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rightToLeft="1" tabSelected="1" zoomScale="80" zoomScaleNormal="80" workbookViewId="0">
      <selection activeCell="Z3" sqref="Z3"/>
    </sheetView>
  </sheetViews>
  <sheetFormatPr defaultColWidth="7.625" defaultRowHeight="30" customHeight="1" x14ac:dyDescent="0.2"/>
  <cols>
    <col min="1" max="1" width="7.625" style="1"/>
    <col min="2" max="2" width="9.25" style="1" bestFit="1" customWidth="1"/>
    <col min="3" max="3" width="9.625" style="1" bestFit="1" customWidth="1"/>
    <col min="4" max="5" width="8.5" style="1" bestFit="1" customWidth="1"/>
    <col min="6" max="7" width="8.625" style="1" bestFit="1" customWidth="1"/>
    <col min="8" max="21" width="8.5" style="1" bestFit="1" customWidth="1"/>
    <col min="22" max="22" width="7.625" style="1"/>
    <col min="23" max="25" width="0" style="1" hidden="1" customWidth="1"/>
    <col min="26" max="16384" width="7.625" style="1"/>
  </cols>
  <sheetData>
    <row r="1" spans="1:25" ht="30" customHeight="1" x14ac:dyDescent="0.2">
      <c r="A1" s="7" t="s">
        <v>21</v>
      </c>
      <c r="B1" s="29" t="s">
        <v>22</v>
      </c>
      <c r="C1" s="35" t="s">
        <v>22</v>
      </c>
      <c r="D1" s="41" t="s">
        <v>22</v>
      </c>
      <c r="E1" s="53" t="s">
        <v>23</v>
      </c>
      <c r="F1" s="47" t="s">
        <v>23</v>
      </c>
      <c r="G1" s="65" t="s">
        <v>23</v>
      </c>
      <c r="H1" s="29" t="s">
        <v>22</v>
      </c>
      <c r="I1" s="59" t="s">
        <v>22</v>
      </c>
      <c r="J1" s="65" t="s">
        <v>23</v>
      </c>
      <c r="K1" s="71" t="s">
        <v>24</v>
      </c>
      <c r="L1" s="8" t="s">
        <v>24</v>
      </c>
      <c r="M1" s="8" t="s">
        <v>24</v>
      </c>
      <c r="N1" s="8" t="s">
        <v>23</v>
      </c>
      <c r="O1" s="47" t="s">
        <v>23</v>
      </c>
      <c r="P1" s="35" t="s">
        <v>22</v>
      </c>
      <c r="Q1" s="59" t="s">
        <v>22</v>
      </c>
      <c r="R1" s="53" t="s">
        <v>23</v>
      </c>
      <c r="S1" s="71" t="s">
        <v>24</v>
      </c>
      <c r="T1" s="29" t="s">
        <v>22</v>
      </c>
      <c r="U1" s="41" t="s">
        <v>22</v>
      </c>
    </row>
    <row r="2" spans="1:25" ht="30" customHeight="1" x14ac:dyDescent="0.2">
      <c r="A2" s="9" t="s">
        <v>20</v>
      </c>
      <c r="B2" s="30">
        <v>100</v>
      </c>
      <c r="C2" s="36">
        <v>500</v>
      </c>
      <c r="D2" s="42">
        <v>50</v>
      </c>
      <c r="E2" s="54">
        <v>100</v>
      </c>
      <c r="F2" s="48">
        <v>10</v>
      </c>
      <c r="G2" s="66">
        <v>50</v>
      </c>
      <c r="H2" s="30">
        <v>100</v>
      </c>
      <c r="I2" s="60">
        <v>10</v>
      </c>
      <c r="J2" s="66">
        <v>50</v>
      </c>
      <c r="K2" s="72">
        <v>500</v>
      </c>
      <c r="L2" s="10">
        <v>50</v>
      </c>
      <c r="M2" s="10">
        <v>100</v>
      </c>
      <c r="N2" s="10">
        <v>500</v>
      </c>
      <c r="O2" s="48">
        <v>10</v>
      </c>
      <c r="P2" s="36">
        <v>500</v>
      </c>
      <c r="Q2" s="60">
        <v>10</v>
      </c>
      <c r="R2" s="54">
        <v>100</v>
      </c>
      <c r="S2" s="72">
        <v>500</v>
      </c>
      <c r="T2" s="30">
        <v>100</v>
      </c>
      <c r="U2" s="42">
        <v>50</v>
      </c>
    </row>
    <row r="3" spans="1:25" ht="30" customHeight="1" x14ac:dyDescent="0.2">
      <c r="A3" s="5"/>
      <c r="B3" s="31" t="s">
        <v>0</v>
      </c>
      <c r="C3" s="37" t="s">
        <v>1</v>
      </c>
      <c r="D3" s="43" t="s">
        <v>2</v>
      </c>
      <c r="E3" s="55" t="s">
        <v>3</v>
      </c>
      <c r="F3" s="49" t="s">
        <v>4</v>
      </c>
      <c r="G3" s="67" t="s">
        <v>5</v>
      </c>
      <c r="H3" s="31" t="s">
        <v>6</v>
      </c>
      <c r="I3" s="61" t="s">
        <v>7</v>
      </c>
      <c r="J3" s="67" t="s">
        <v>8</v>
      </c>
      <c r="K3" s="73" t="s">
        <v>6</v>
      </c>
      <c r="L3" s="6" t="s">
        <v>9</v>
      </c>
      <c r="M3" s="6" t="s">
        <v>10</v>
      </c>
      <c r="N3" s="6" t="s">
        <v>11</v>
      </c>
      <c r="O3" s="49" t="s">
        <v>12</v>
      </c>
      <c r="P3" s="37" t="s">
        <v>13</v>
      </c>
      <c r="Q3" s="61" t="s">
        <v>14</v>
      </c>
      <c r="R3" s="55" t="s">
        <v>15</v>
      </c>
      <c r="S3" s="73" t="s">
        <v>16</v>
      </c>
      <c r="T3" s="31" t="s">
        <v>17</v>
      </c>
      <c r="U3" s="43" t="s">
        <v>18</v>
      </c>
    </row>
    <row r="4" spans="1:25" ht="30" customHeight="1" x14ac:dyDescent="0.2">
      <c r="A4" s="3">
        <v>1</v>
      </c>
      <c r="B4" s="32">
        <v>100</v>
      </c>
      <c r="C4" s="38">
        <v>40</v>
      </c>
      <c r="D4" s="44">
        <v>60</v>
      </c>
      <c r="E4" s="56">
        <v>100</v>
      </c>
      <c r="F4" s="50">
        <v>80</v>
      </c>
      <c r="G4" s="68">
        <v>54</v>
      </c>
      <c r="H4" s="32">
        <v>10</v>
      </c>
      <c r="I4" s="62">
        <v>30</v>
      </c>
      <c r="J4" s="68">
        <v>40</v>
      </c>
      <c r="K4" s="74">
        <v>50</v>
      </c>
      <c r="L4" s="2">
        <v>70</v>
      </c>
      <c r="M4" s="2">
        <v>10</v>
      </c>
      <c r="N4" s="2">
        <v>5</v>
      </c>
      <c r="O4" s="50">
        <v>30</v>
      </c>
      <c r="P4" s="38">
        <v>40</v>
      </c>
      <c r="Q4" s="62">
        <v>100</v>
      </c>
      <c r="R4" s="56">
        <v>30</v>
      </c>
      <c r="S4" s="74">
        <v>20</v>
      </c>
      <c r="T4" s="32">
        <v>15</v>
      </c>
      <c r="U4" s="44">
        <v>3</v>
      </c>
      <c r="W4" s="1" t="s">
        <v>22</v>
      </c>
      <c r="X4" s="1">
        <v>500</v>
      </c>
      <c r="Y4" s="1">
        <v>1</v>
      </c>
    </row>
    <row r="5" spans="1:25" ht="30" customHeight="1" x14ac:dyDescent="0.2">
      <c r="A5" s="3">
        <v>2</v>
      </c>
      <c r="B5" s="32">
        <v>40</v>
      </c>
      <c r="C5" s="38">
        <v>50</v>
      </c>
      <c r="D5" s="44">
        <v>70</v>
      </c>
      <c r="E5" s="56">
        <v>10</v>
      </c>
      <c r="F5" s="50">
        <v>5</v>
      </c>
      <c r="G5" s="68">
        <v>30</v>
      </c>
      <c r="H5" s="32">
        <v>40</v>
      </c>
      <c r="I5" s="62">
        <v>100</v>
      </c>
      <c r="J5" s="68">
        <v>30</v>
      </c>
      <c r="K5" s="74">
        <v>20</v>
      </c>
      <c r="L5" s="2">
        <v>15</v>
      </c>
      <c r="M5" s="2">
        <v>3</v>
      </c>
      <c r="N5" s="2">
        <v>100</v>
      </c>
      <c r="O5" s="50">
        <v>40</v>
      </c>
      <c r="P5" s="38">
        <v>60</v>
      </c>
      <c r="Q5" s="62">
        <v>100</v>
      </c>
      <c r="R5" s="56">
        <v>80</v>
      </c>
      <c r="S5" s="74">
        <v>54</v>
      </c>
      <c r="T5" s="32">
        <v>10</v>
      </c>
      <c r="U5" s="44">
        <v>30</v>
      </c>
      <c r="W5" s="1" t="s">
        <v>23</v>
      </c>
      <c r="X5" s="1">
        <v>100</v>
      </c>
      <c r="Y5" s="1">
        <v>2</v>
      </c>
    </row>
    <row r="6" spans="1:25" ht="30" customHeight="1" x14ac:dyDescent="0.2">
      <c r="A6" s="3">
        <v>3</v>
      </c>
      <c r="B6" s="32">
        <v>30</v>
      </c>
      <c r="C6" s="38">
        <v>40</v>
      </c>
      <c r="D6" s="44">
        <v>100</v>
      </c>
      <c r="E6" s="56">
        <v>30</v>
      </c>
      <c r="F6" s="50">
        <v>20</v>
      </c>
      <c r="G6" s="68">
        <v>15</v>
      </c>
      <c r="H6" s="32">
        <v>3</v>
      </c>
      <c r="I6" s="62">
        <v>100</v>
      </c>
      <c r="J6" s="68">
        <v>40</v>
      </c>
      <c r="K6" s="74">
        <v>60</v>
      </c>
      <c r="L6" s="2">
        <v>100</v>
      </c>
      <c r="M6" s="2">
        <v>80</v>
      </c>
      <c r="N6" s="2">
        <v>80</v>
      </c>
      <c r="O6" s="50">
        <v>54</v>
      </c>
      <c r="P6" s="38">
        <v>10</v>
      </c>
      <c r="Q6" s="62">
        <v>30</v>
      </c>
      <c r="R6" s="56">
        <v>40</v>
      </c>
      <c r="S6" s="74">
        <v>5</v>
      </c>
      <c r="T6" s="32">
        <v>30</v>
      </c>
      <c r="U6" s="44">
        <v>40</v>
      </c>
      <c r="W6" s="1" t="s">
        <v>24</v>
      </c>
      <c r="X6" s="1">
        <v>50</v>
      </c>
      <c r="Y6" s="1">
        <v>6</v>
      </c>
    </row>
    <row r="7" spans="1:25" ht="30" customHeight="1" x14ac:dyDescent="0.2">
      <c r="A7" s="3">
        <v>4</v>
      </c>
      <c r="B7" s="32">
        <v>54</v>
      </c>
      <c r="C7" s="38">
        <v>10</v>
      </c>
      <c r="D7" s="44">
        <v>30</v>
      </c>
      <c r="E7" s="56">
        <v>40</v>
      </c>
      <c r="F7" s="50">
        <v>50</v>
      </c>
      <c r="G7" s="68">
        <v>70</v>
      </c>
      <c r="H7" s="32">
        <v>10</v>
      </c>
      <c r="I7" s="62">
        <v>5</v>
      </c>
      <c r="J7" s="68">
        <v>30</v>
      </c>
      <c r="K7" s="74">
        <v>40</v>
      </c>
      <c r="L7" s="2">
        <v>100</v>
      </c>
      <c r="M7" s="2">
        <v>40</v>
      </c>
      <c r="N7" s="2">
        <v>50</v>
      </c>
      <c r="O7" s="50">
        <v>70</v>
      </c>
      <c r="P7" s="38">
        <v>10</v>
      </c>
      <c r="Q7" s="62">
        <v>5</v>
      </c>
      <c r="R7" s="56">
        <v>30</v>
      </c>
      <c r="S7" s="74">
        <v>100</v>
      </c>
      <c r="T7" s="32">
        <v>40</v>
      </c>
      <c r="U7" s="44">
        <v>60</v>
      </c>
      <c r="X7" s="1">
        <v>10</v>
      </c>
      <c r="Y7" s="1">
        <v>7</v>
      </c>
    </row>
    <row r="8" spans="1:25" ht="30" customHeight="1" x14ac:dyDescent="0.2">
      <c r="A8" s="3">
        <v>5</v>
      </c>
      <c r="B8" s="32">
        <v>30</v>
      </c>
      <c r="C8" s="38">
        <v>40</v>
      </c>
      <c r="D8" s="44">
        <v>100</v>
      </c>
      <c r="E8" s="56">
        <v>30</v>
      </c>
      <c r="F8" s="50">
        <v>20</v>
      </c>
      <c r="G8" s="68">
        <v>15</v>
      </c>
      <c r="H8" s="32">
        <v>3</v>
      </c>
      <c r="I8" s="62">
        <v>100</v>
      </c>
      <c r="J8" s="68">
        <v>40</v>
      </c>
      <c r="K8" s="74">
        <v>60</v>
      </c>
      <c r="L8" s="2">
        <v>100</v>
      </c>
      <c r="M8" s="2">
        <v>80</v>
      </c>
      <c r="N8" s="2">
        <v>54</v>
      </c>
      <c r="O8" s="50">
        <v>10</v>
      </c>
      <c r="P8" s="38">
        <v>30</v>
      </c>
      <c r="Q8" s="62">
        <v>40</v>
      </c>
      <c r="R8" s="56">
        <v>50</v>
      </c>
      <c r="S8" s="74">
        <v>70</v>
      </c>
      <c r="T8" s="32">
        <v>10</v>
      </c>
      <c r="U8" s="44">
        <v>40</v>
      </c>
      <c r="X8" s="1">
        <v>1</v>
      </c>
    </row>
    <row r="9" spans="1:25" ht="30" customHeight="1" x14ac:dyDescent="0.2">
      <c r="A9" s="3" t="s">
        <v>25</v>
      </c>
      <c r="B9" s="32">
        <f t="shared" ref="B9:U9" si="0">SUM(B4:B8)</f>
        <v>254</v>
      </c>
      <c r="C9" s="38">
        <f t="shared" si="0"/>
        <v>180</v>
      </c>
      <c r="D9" s="44">
        <f t="shared" si="0"/>
        <v>360</v>
      </c>
      <c r="E9" s="56">
        <f t="shared" si="0"/>
        <v>210</v>
      </c>
      <c r="F9" s="50">
        <f t="shared" si="0"/>
        <v>175</v>
      </c>
      <c r="G9" s="68">
        <f t="shared" si="0"/>
        <v>184</v>
      </c>
      <c r="H9" s="32">
        <f t="shared" si="0"/>
        <v>66</v>
      </c>
      <c r="I9" s="62">
        <f t="shared" si="0"/>
        <v>335</v>
      </c>
      <c r="J9" s="68">
        <f t="shared" si="0"/>
        <v>180</v>
      </c>
      <c r="K9" s="74">
        <f t="shared" si="0"/>
        <v>230</v>
      </c>
      <c r="L9" s="4">
        <f t="shared" si="0"/>
        <v>385</v>
      </c>
      <c r="M9" s="4">
        <f t="shared" si="0"/>
        <v>213</v>
      </c>
      <c r="N9" s="4">
        <f t="shared" si="0"/>
        <v>289</v>
      </c>
      <c r="O9" s="50">
        <f t="shared" si="0"/>
        <v>204</v>
      </c>
      <c r="P9" s="38">
        <f t="shared" si="0"/>
        <v>150</v>
      </c>
      <c r="Q9" s="62">
        <f t="shared" si="0"/>
        <v>275</v>
      </c>
      <c r="R9" s="56">
        <f t="shared" si="0"/>
        <v>230</v>
      </c>
      <c r="S9" s="74">
        <f t="shared" si="0"/>
        <v>249</v>
      </c>
      <c r="T9" s="32">
        <f t="shared" si="0"/>
        <v>105</v>
      </c>
      <c r="U9" s="44">
        <f t="shared" si="0"/>
        <v>173</v>
      </c>
    </row>
    <row r="10" spans="1:25" ht="30" customHeight="1" x14ac:dyDescent="0.2">
      <c r="A10" s="21" t="s">
        <v>19</v>
      </c>
      <c r="B10" s="33">
        <f t="shared" ref="B10:U10" si="1">IF(B2=0,"حدد الفئة",IF(B2=1,B9*1000,IF(B2=5,B9*5000,IF(B2=10,B9*10000,IF(B2=50,B9*50000,IF(B2=100,B9*100000,IF(B2=500,B9*500000)))))))</f>
        <v>25400000</v>
      </c>
      <c r="C10" s="39">
        <f t="shared" si="1"/>
        <v>90000000</v>
      </c>
      <c r="D10" s="45">
        <f t="shared" si="1"/>
        <v>18000000</v>
      </c>
      <c r="E10" s="57">
        <f t="shared" si="1"/>
        <v>21000000</v>
      </c>
      <c r="F10" s="51">
        <f t="shared" si="1"/>
        <v>1750000</v>
      </c>
      <c r="G10" s="69">
        <f t="shared" si="1"/>
        <v>9200000</v>
      </c>
      <c r="H10" s="33">
        <f t="shared" si="1"/>
        <v>6600000</v>
      </c>
      <c r="I10" s="63">
        <f t="shared" si="1"/>
        <v>3350000</v>
      </c>
      <c r="J10" s="69">
        <f t="shared" si="1"/>
        <v>9000000</v>
      </c>
      <c r="K10" s="75">
        <f t="shared" si="1"/>
        <v>115000000</v>
      </c>
      <c r="L10" s="19">
        <f t="shared" si="1"/>
        <v>19250000</v>
      </c>
      <c r="M10" s="19">
        <f t="shared" si="1"/>
        <v>21300000</v>
      </c>
      <c r="N10" s="19">
        <f t="shared" si="1"/>
        <v>144500000</v>
      </c>
      <c r="O10" s="51">
        <f t="shared" si="1"/>
        <v>2040000</v>
      </c>
      <c r="P10" s="39">
        <f t="shared" si="1"/>
        <v>75000000</v>
      </c>
      <c r="Q10" s="63">
        <f t="shared" si="1"/>
        <v>2750000</v>
      </c>
      <c r="R10" s="57">
        <f t="shared" si="1"/>
        <v>23000000</v>
      </c>
      <c r="S10" s="75">
        <f t="shared" si="1"/>
        <v>124500000</v>
      </c>
      <c r="T10" s="33">
        <f t="shared" si="1"/>
        <v>10500000</v>
      </c>
      <c r="U10" s="45">
        <f t="shared" si="1"/>
        <v>8650000</v>
      </c>
    </row>
    <row r="11" spans="1:25" ht="30" customHeight="1" x14ac:dyDescent="0.2">
      <c r="A11" s="21"/>
      <c r="B11" s="33"/>
      <c r="C11" s="39"/>
      <c r="D11" s="45"/>
      <c r="E11" s="57"/>
      <c r="F11" s="51"/>
      <c r="G11" s="69"/>
      <c r="H11" s="33"/>
      <c r="I11" s="63"/>
      <c r="J11" s="69"/>
      <c r="K11" s="75"/>
      <c r="L11" s="19"/>
      <c r="M11" s="19"/>
      <c r="N11" s="19"/>
      <c r="O11" s="51"/>
      <c r="P11" s="39"/>
      <c r="Q11" s="63"/>
      <c r="R11" s="57"/>
      <c r="S11" s="75"/>
      <c r="T11" s="33"/>
      <c r="U11" s="45"/>
    </row>
    <row r="12" spans="1:25" ht="30" customHeight="1" thickBot="1" x14ac:dyDescent="0.25">
      <c r="A12" s="22"/>
      <c r="B12" s="34"/>
      <c r="C12" s="40"/>
      <c r="D12" s="46"/>
      <c r="E12" s="58"/>
      <c r="F12" s="52"/>
      <c r="G12" s="70"/>
      <c r="H12" s="34"/>
      <c r="I12" s="64"/>
      <c r="J12" s="70"/>
      <c r="K12" s="76"/>
      <c r="L12" s="20"/>
      <c r="M12" s="20"/>
      <c r="N12" s="20"/>
      <c r="O12" s="52"/>
      <c r="P12" s="40"/>
      <c r="Q12" s="64"/>
      <c r="R12" s="58"/>
      <c r="S12" s="76"/>
      <c r="T12" s="34"/>
      <c r="U12" s="46"/>
    </row>
    <row r="14" spans="1:25" ht="30" customHeight="1" thickBot="1" x14ac:dyDescent="0.25"/>
    <row r="15" spans="1:25" ht="30" customHeight="1" x14ac:dyDescent="0.2">
      <c r="A15" s="13" t="s">
        <v>26</v>
      </c>
      <c r="B15" s="14" t="s">
        <v>20</v>
      </c>
      <c r="C15" s="14" t="s">
        <v>27</v>
      </c>
      <c r="D15" s="23" t="s">
        <v>28</v>
      </c>
      <c r="E15" s="24"/>
      <c r="G15" s="13" t="s">
        <v>26</v>
      </c>
      <c r="H15" s="14" t="s">
        <v>20</v>
      </c>
      <c r="I15" s="14" t="s">
        <v>27</v>
      </c>
      <c r="J15" s="23" t="s">
        <v>28</v>
      </c>
      <c r="K15" s="24"/>
      <c r="M15" s="13" t="s">
        <v>26</v>
      </c>
      <c r="N15" s="14" t="s">
        <v>20</v>
      </c>
      <c r="O15" s="14" t="s">
        <v>27</v>
      </c>
      <c r="P15" s="23" t="s">
        <v>28</v>
      </c>
      <c r="Q15" s="24"/>
    </row>
    <row r="16" spans="1:25" ht="30" customHeight="1" x14ac:dyDescent="0.2">
      <c r="A16" s="21" t="s">
        <v>22</v>
      </c>
      <c r="B16" s="11">
        <v>500</v>
      </c>
      <c r="C16" s="11" t="e">
        <f>VLOOKUP(sades,esdar,1,FALSE)</f>
        <v>#VALUE!</v>
      </c>
      <c r="D16" s="15" t="e">
        <f>C16*B16</f>
        <v>#VALUE!</v>
      </c>
      <c r="E16" s="16"/>
      <c r="G16" s="21" t="s">
        <v>23</v>
      </c>
      <c r="H16" s="11">
        <v>500</v>
      </c>
      <c r="I16" s="11"/>
      <c r="J16" s="25">
        <f>I16*H16</f>
        <v>0</v>
      </c>
      <c r="K16" s="26"/>
      <c r="M16" s="21" t="s">
        <v>23</v>
      </c>
      <c r="N16" s="11">
        <v>500</v>
      </c>
      <c r="O16" s="11"/>
      <c r="P16" s="25">
        <f>O16*N16</f>
        <v>0</v>
      </c>
      <c r="Q16" s="26"/>
    </row>
    <row r="17" spans="1:17" ht="30" customHeight="1" x14ac:dyDescent="0.2">
      <c r="A17" s="21"/>
      <c r="B17" s="11">
        <v>100</v>
      </c>
      <c r="C17" s="11"/>
      <c r="D17" s="15">
        <f t="shared" ref="D17:D20" si="2">C17*B17</f>
        <v>0</v>
      </c>
      <c r="E17" s="16"/>
      <c r="G17" s="21"/>
      <c r="H17" s="11">
        <v>100</v>
      </c>
      <c r="I17" s="11"/>
      <c r="J17" s="25">
        <f t="shared" ref="J17:J20" si="3">I17*H17</f>
        <v>0</v>
      </c>
      <c r="K17" s="26"/>
      <c r="M17" s="21"/>
      <c r="N17" s="11">
        <v>100</v>
      </c>
      <c r="O17" s="11"/>
      <c r="P17" s="25">
        <f t="shared" ref="P17:P20" si="4">O17*N17</f>
        <v>0</v>
      </c>
      <c r="Q17" s="26"/>
    </row>
    <row r="18" spans="1:17" ht="30" customHeight="1" x14ac:dyDescent="0.2">
      <c r="A18" s="21"/>
      <c r="B18" s="11">
        <v>50</v>
      </c>
      <c r="C18" s="11"/>
      <c r="D18" s="15">
        <f t="shared" si="2"/>
        <v>0</v>
      </c>
      <c r="E18" s="16"/>
      <c r="G18" s="21"/>
      <c r="H18" s="11">
        <v>50</v>
      </c>
      <c r="I18" s="11"/>
      <c r="J18" s="25">
        <f t="shared" si="3"/>
        <v>0</v>
      </c>
      <c r="K18" s="26"/>
      <c r="M18" s="21"/>
      <c r="N18" s="11">
        <v>50</v>
      </c>
      <c r="O18" s="11"/>
      <c r="P18" s="25">
        <f t="shared" si="4"/>
        <v>0</v>
      </c>
      <c r="Q18" s="26"/>
    </row>
    <row r="19" spans="1:17" ht="30" customHeight="1" x14ac:dyDescent="0.2">
      <c r="A19" s="21"/>
      <c r="B19" s="11">
        <v>10</v>
      </c>
      <c r="C19" s="11"/>
      <c r="D19" s="15">
        <f t="shared" si="2"/>
        <v>0</v>
      </c>
      <c r="E19" s="16"/>
      <c r="G19" s="21"/>
      <c r="H19" s="11">
        <v>10</v>
      </c>
      <c r="I19" s="11"/>
      <c r="J19" s="25">
        <f t="shared" si="3"/>
        <v>0</v>
      </c>
      <c r="K19" s="26"/>
      <c r="M19" s="21"/>
      <c r="N19" s="11">
        <v>10</v>
      </c>
      <c r="O19" s="11"/>
      <c r="P19" s="25">
        <f t="shared" si="4"/>
        <v>0</v>
      </c>
      <c r="Q19" s="26"/>
    </row>
    <row r="20" spans="1:17" ht="30" customHeight="1" thickBot="1" x14ac:dyDescent="0.25">
      <c r="A20" s="22"/>
      <c r="B20" s="12">
        <v>5</v>
      </c>
      <c r="C20" s="12"/>
      <c r="D20" s="17">
        <f t="shared" si="2"/>
        <v>0</v>
      </c>
      <c r="E20" s="18"/>
      <c r="G20" s="22"/>
      <c r="H20" s="12">
        <v>5</v>
      </c>
      <c r="I20" s="12"/>
      <c r="J20" s="27">
        <f t="shared" si="3"/>
        <v>0</v>
      </c>
      <c r="K20" s="28"/>
      <c r="M20" s="22"/>
      <c r="N20" s="12">
        <v>5</v>
      </c>
      <c r="O20" s="12"/>
      <c r="P20" s="27">
        <f t="shared" si="4"/>
        <v>0</v>
      </c>
      <c r="Q20" s="28"/>
    </row>
  </sheetData>
  <sheetProtection selectLockedCells="1"/>
  <mergeCells count="42">
    <mergeCell ref="A16:A20"/>
    <mergeCell ref="G16:G20"/>
    <mergeCell ref="M16:M20"/>
    <mergeCell ref="P15:Q15"/>
    <mergeCell ref="P16:Q16"/>
    <mergeCell ref="P17:Q17"/>
    <mergeCell ref="P18:Q18"/>
    <mergeCell ref="P19:Q19"/>
    <mergeCell ref="P20:Q20"/>
    <mergeCell ref="J16:K16"/>
    <mergeCell ref="J17:K17"/>
    <mergeCell ref="J18:K18"/>
    <mergeCell ref="J19:K19"/>
    <mergeCell ref="J20:K20"/>
    <mergeCell ref="D15:E15"/>
    <mergeCell ref="J15:K15"/>
    <mergeCell ref="B10:B12"/>
    <mergeCell ref="A10:A12"/>
    <mergeCell ref="C10:C12"/>
    <mergeCell ref="D10:D12"/>
    <mergeCell ref="E10:E12"/>
    <mergeCell ref="S10:S12"/>
    <mergeCell ref="T10:T12"/>
    <mergeCell ref="U10:U12"/>
    <mergeCell ref="D16:E16"/>
    <mergeCell ref="M10:M12"/>
    <mergeCell ref="N10:N12"/>
    <mergeCell ref="O10:O12"/>
    <mergeCell ref="P10:P12"/>
    <mergeCell ref="Q10:Q12"/>
    <mergeCell ref="H10:H12"/>
    <mergeCell ref="I10:I12"/>
    <mergeCell ref="J10:J12"/>
    <mergeCell ref="K10:K12"/>
    <mergeCell ref="L10:L12"/>
    <mergeCell ref="F10:F12"/>
    <mergeCell ref="G10:G12"/>
    <mergeCell ref="D17:E17"/>
    <mergeCell ref="D18:E18"/>
    <mergeCell ref="D19:E19"/>
    <mergeCell ref="D20:E20"/>
    <mergeCell ref="R10:R12"/>
  </mergeCells>
  <dataValidations count="2">
    <dataValidation type="list" allowBlank="1" showInputMessage="1" showErrorMessage="1" errorTitle="تنبية" error="يجب ان تختار من القائمة" sqref="B1:U1">
      <formula1>$W$4:$W$6</formula1>
    </dataValidation>
    <dataValidation type="list" allowBlank="1" showInputMessage="1" showErrorMessage="1" errorTitle="تنبية" error="اختار الفئة من القائمة" sqref="B2:U2">
      <formula1>$X$4:$X$8</formula1>
    </dataValidation>
  </dataValidations>
  <printOptions horizontalCentered="1"/>
  <pageMargins left="0.19685039370078741" right="0.19685039370078741" top="0.39370078740157483" bottom="0.39370078740157483" header="0.31496062992125984" footer="0.31496062992125984"/>
  <pageSetup paperSize="9" fitToWidth="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العملة الورقية</vt:lpstr>
      <vt:lpstr>adad</vt:lpstr>
      <vt:lpstr>esdar</vt:lpstr>
      <vt:lpstr>sades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2017-08-31T18:03:01Z</dcterms:modified>
</cp:coreProperties>
</file>