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120" yWindow="225" windowWidth="12120" windowHeight="7950"/>
  </bookViews>
  <sheets>
    <sheet name="حسابات 2018-1" sheetId="25" r:id="rId1"/>
  </sheets>
  <definedNames>
    <definedName name="بيانات">#REF!</definedName>
  </definedNames>
  <calcPr calcId="145621"/>
  <customWorkbookViews>
    <customWorkbookView name="WarezBB - Personal View" guid="{CE6A4827-E7D8-4735-BA1A-3A6076394301}" mergeInterval="0" personalView="1" maximized="1" xWindow="1" yWindow="1" windowWidth="1024" windowHeight="547" activeSheetId="5"/>
  </customWorkbookViews>
</workbook>
</file>

<file path=xl/calcChain.xml><?xml version="1.0" encoding="utf-8"?>
<calcChain xmlns="http://schemas.openxmlformats.org/spreadsheetml/2006/main">
  <c r="E81" i="25" l="1"/>
  <c r="N61" i="25" l="1"/>
  <c r="M61" i="25"/>
  <c r="L61" i="25"/>
  <c r="K61" i="25"/>
  <c r="J61" i="25"/>
  <c r="I61" i="25"/>
  <c r="H61" i="25"/>
  <c r="G61" i="25"/>
  <c r="F61" i="25"/>
  <c r="E61" i="25"/>
  <c r="D61" i="25"/>
  <c r="C61" i="25"/>
  <c r="J81" i="25"/>
  <c r="I81" i="25"/>
  <c r="C81" i="25"/>
  <c r="G81" i="25" s="1"/>
  <c r="O60" i="25" l="1"/>
  <c r="U24" i="25" s="1"/>
  <c r="Q60" i="25"/>
  <c r="P60" i="25" l="1"/>
  <c r="V24" i="25" s="1"/>
  <c r="Q48" i="25" l="1"/>
  <c r="E80" i="25" l="1"/>
  <c r="C80" i="25"/>
  <c r="E79" i="25"/>
  <c r="C79" i="25"/>
  <c r="E78" i="25"/>
  <c r="E77" i="25"/>
  <c r="E76" i="25"/>
  <c r="E75" i="25"/>
  <c r="E74" i="25"/>
  <c r="E73" i="25"/>
  <c r="E72" i="25"/>
  <c r="E71" i="25"/>
  <c r="E70" i="25"/>
  <c r="E69" i="25"/>
  <c r="O64" i="25"/>
  <c r="N44" i="25"/>
  <c r="M44" i="25"/>
  <c r="L44" i="25"/>
  <c r="K44" i="25"/>
  <c r="J44" i="25"/>
  <c r="I44" i="25"/>
  <c r="H44" i="25"/>
  <c r="G44" i="25"/>
  <c r="F44" i="25"/>
  <c r="E44" i="25"/>
  <c r="D44" i="25"/>
  <c r="C44" i="25"/>
  <c r="G79" i="25" l="1"/>
  <c r="O15" i="25"/>
  <c r="G80" i="25"/>
  <c r="O13" i="25"/>
  <c r="S13" i="25" s="1"/>
  <c r="O5" i="25"/>
  <c r="S5" i="25" s="1"/>
  <c r="O33" i="25"/>
  <c r="O9" i="25"/>
  <c r="S9" i="25" s="1"/>
  <c r="O18" i="25"/>
  <c r="S18" i="25" s="1"/>
  <c r="O21" i="25"/>
  <c r="S21" i="25" s="1"/>
  <c r="O41" i="25"/>
  <c r="S41" i="25" s="1"/>
  <c r="O29" i="25"/>
  <c r="S29" i="25" s="1"/>
  <c r="O25" i="25"/>
  <c r="S25" i="25" s="1"/>
  <c r="O7" i="25"/>
  <c r="O43" i="25" l="1"/>
  <c r="S43" i="25" s="1"/>
  <c r="O11" i="25"/>
  <c r="S11" i="25" s="1"/>
  <c r="O28" i="25"/>
  <c r="S28" i="25" s="1"/>
  <c r="O4" i="25"/>
  <c r="O39" i="25"/>
  <c r="S39" i="25" s="1"/>
  <c r="O8" i="25"/>
  <c r="S8" i="25" s="1"/>
  <c r="O35" i="25"/>
  <c r="S35" i="25" s="1"/>
  <c r="O12" i="25"/>
  <c r="S12" i="25" s="1"/>
  <c r="O36" i="25"/>
  <c r="S36" i="25" s="1"/>
  <c r="O16" i="25"/>
  <c r="S16" i="25" s="1"/>
  <c r="O40" i="25"/>
  <c r="S40" i="25" s="1"/>
  <c r="O42" i="25"/>
  <c r="S42" i="25" s="1"/>
  <c r="O37" i="25"/>
  <c r="S37" i="25" s="1"/>
  <c r="O22" i="25"/>
  <c r="O32" i="25"/>
  <c r="S32" i="25" s="1"/>
  <c r="O19" i="25"/>
  <c r="S19" i="25" s="1"/>
  <c r="O10" i="25"/>
  <c r="S10" i="25" s="1"/>
  <c r="O38" i="25"/>
  <c r="S38" i="25" s="1"/>
  <c r="O30" i="25"/>
  <c r="S30" i="25" s="1"/>
  <c r="O31" i="25"/>
  <c r="S31" i="25" s="1"/>
  <c r="O27" i="25"/>
  <c r="S27" i="25" s="1"/>
  <c r="O17" i="25"/>
  <c r="S17" i="25" s="1"/>
  <c r="O34" i="25"/>
  <c r="O23" i="25"/>
  <c r="S23" i="25" s="1"/>
  <c r="O24" i="25"/>
  <c r="S24" i="25" s="1"/>
  <c r="O20" i="25"/>
  <c r="S20" i="25" s="1"/>
  <c r="O14" i="25"/>
  <c r="S14" i="25" s="1"/>
  <c r="O26" i="25"/>
  <c r="S26" i="25" s="1"/>
  <c r="O6" i="25"/>
  <c r="S6" i="25" s="1"/>
  <c r="S4" i="25" l="1"/>
  <c r="O44" i="25"/>
  <c r="C75" i="25" l="1"/>
  <c r="G75" i="25" s="1"/>
  <c r="C78" i="25"/>
  <c r="G78" i="25" s="1"/>
  <c r="C69" i="25"/>
  <c r="G69" i="25" s="1"/>
  <c r="C72" i="25"/>
  <c r="G72" i="25" s="1"/>
  <c r="C77" i="25"/>
  <c r="G77" i="25" s="1"/>
  <c r="C70" i="25"/>
  <c r="G70" i="25" s="1"/>
  <c r="C71" i="25"/>
  <c r="G71" i="25" s="1"/>
  <c r="C76" i="25"/>
  <c r="G76" i="25" s="1"/>
  <c r="C74" i="25"/>
  <c r="G74" i="25" s="1"/>
  <c r="C73" i="25"/>
  <c r="G73" i="25" s="1"/>
  <c r="Q54" i="25" l="1"/>
  <c r="Q53" i="25"/>
  <c r="Q57" i="25"/>
  <c r="Q52" i="25" l="1"/>
  <c r="Q51" i="25"/>
  <c r="Q50" i="25"/>
  <c r="Q58" i="25"/>
  <c r="Q59" i="25"/>
  <c r="Q55" i="25"/>
  <c r="Q56" i="25"/>
  <c r="J80" i="25" l="1"/>
  <c r="I80" i="25" l="1"/>
  <c r="J79" i="25" l="1"/>
  <c r="J78" i="25"/>
  <c r="I79" i="25" l="1"/>
  <c r="I78" i="25"/>
  <c r="O59" i="25" l="1"/>
  <c r="U20" i="25" s="1"/>
  <c r="P59" i="25" l="1"/>
  <c r="V20" i="25" s="1"/>
  <c r="O57" i="25" l="1"/>
  <c r="P57" i="25" l="1"/>
  <c r="O58" i="25" l="1"/>
  <c r="P58" i="25" l="1"/>
  <c r="J77" i="25" l="1"/>
  <c r="J76" i="25"/>
  <c r="J75" i="25"/>
  <c r="I75" i="25" l="1"/>
  <c r="I76" i="25"/>
  <c r="J71" i="25"/>
  <c r="I77" i="25"/>
  <c r="J69" i="25" l="1"/>
  <c r="O56" i="25"/>
  <c r="J72" i="25"/>
  <c r="I71" i="25"/>
  <c r="J74" i="25"/>
  <c r="J73" i="25"/>
  <c r="O55" i="25" l="1"/>
  <c r="I69" i="25"/>
  <c r="J70" i="25"/>
  <c r="I72" i="25"/>
  <c r="P56" i="25"/>
  <c r="I74" i="25"/>
  <c r="I73" i="25"/>
  <c r="Q49" i="25" l="1"/>
  <c r="I70" i="25"/>
  <c r="P55" i="25"/>
  <c r="O53" i="25" l="1"/>
  <c r="P41" i="25"/>
  <c r="P39" i="25"/>
  <c r="P36" i="25"/>
  <c r="P14" i="25"/>
  <c r="P12" i="25"/>
  <c r="P26" i="25"/>
  <c r="P43" i="25"/>
  <c r="P37" i="25"/>
  <c r="P18" i="25"/>
  <c r="P38" i="25"/>
  <c r="P8" i="25" l="1"/>
  <c r="P32" i="25"/>
  <c r="P17" i="25"/>
  <c r="P53" i="25"/>
  <c r="O50" i="25"/>
  <c r="O51" i="25"/>
  <c r="O52" i="25"/>
  <c r="O54" i="25"/>
  <c r="P29" i="25"/>
  <c r="P16" i="25"/>
  <c r="P6" i="25"/>
  <c r="P30" i="25"/>
  <c r="P42" i="25"/>
  <c r="P25" i="25"/>
  <c r="P7" i="25"/>
  <c r="P33" i="25"/>
  <c r="P20" i="25"/>
  <c r="P28" i="25"/>
  <c r="P23" i="25"/>
  <c r="P24" i="25"/>
  <c r="P22" i="25"/>
  <c r="P34" i="25"/>
  <c r="P40" i="25"/>
  <c r="P9" i="25"/>
  <c r="P27" i="25"/>
  <c r="P31" i="25"/>
  <c r="P21" i="25"/>
  <c r="P50" i="25" l="1"/>
  <c r="P54" i="25"/>
  <c r="P51" i="25"/>
  <c r="O49" i="25"/>
  <c r="P52" i="25"/>
  <c r="P10" i="25"/>
  <c r="P35" i="25"/>
  <c r="P11" i="25"/>
  <c r="P13" i="25"/>
  <c r="P5" i="25"/>
  <c r="P19" i="25"/>
  <c r="P4" i="25"/>
  <c r="P49" i="25" l="1"/>
  <c r="P15" i="25"/>
  <c r="P44" i="25" s="1"/>
  <c r="P67" i="25" s="1"/>
  <c r="O48" i="25" l="1"/>
  <c r="O61" i="25" s="1"/>
  <c r="P48" i="25" l="1"/>
  <c r="P61" i="25" l="1"/>
  <c r="P68" i="25" s="1"/>
  <c r="Q36" i="25" l="1"/>
  <c r="Q29" i="25"/>
  <c r="Q20" i="25"/>
  <c r="Q38" i="25"/>
  <c r="Q42" i="25"/>
  <c r="Q33" i="25"/>
  <c r="Q11" i="25"/>
  <c r="Q43" i="25"/>
  <c r="Q14" i="25"/>
  <c r="Q15" i="25"/>
  <c r="Q18" i="25"/>
  <c r="Q4" i="25"/>
  <c r="Q22" i="25"/>
  <c r="Q35" i="25"/>
  <c r="Q17" i="25"/>
  <c r="Q19" i="25"/>
  <c r="Q31" i="25"/>
  <c r="Q5" i="25"/>
  <c r="Q34" i="25"/>
  <c r="Q7" i="25"/>
  <c r="Q16" i="25"/>
  <c r="Q26" i="25"/>
  <c r="Q12" i="25"/>
  <c r="Q23" i="25"/>
  <c r="Q37" i="25"/>
  <c r="Q28" i="25"/>
  <c r="Q32" i="25"/>
  <c r="Q39" i="25"/>
  <c r="Q10" i="25"/>
  <c r="Q30" i="25"/>
  <c r="Q8" i="25"/>
  <c r="Q40" i="25"/>
  <c r="Q9" i="25"/>
  <c r="Q24" i="25"/>
  <c r="Q6" i="25"/>
  <c r="Q25" i="25"/>
  <c r="Q21" i="25"/>
  <c r="Q27" i="25"/>
  <c r="Q41" i="25"/>
  <c r="Q13" i="25"/>
  <c r="R6" i="25" l="1"/>
  <c r="R9" i="25"/>
  <c r="R31" i="25"/>
  <c r="R15" i="25"/>
  <c r="R43" i="25"/>
  <c r="R33" i="25"/>
  <c r="R38" i="25"/>
  <c r="R29" i="25"/>
  <c r="R8" i="25"/>
  <c r="R10" i="25"/>
  <c r="R32" i="25"/>
  <c r="R37" i="25"/>
  <c r="R12" i="25"/>
  <c r="R16" i="25"/>
  <c r="R34" i="25"/>
  <c r="R17" i="25"/>
  <c r="R22" i="25"/>
  <c r="R13" i="25"/>
  <c r="R27" i="25"/>
  <c r="R25" i="25"/>
  <c r="R24" i="25"/>
  <c r="R18" i="25"/>
  <c r="R14" i="25"/>
  <c r="R11" i="25"/>
  <c r="R42" i="25"/>
  <c r="R20" i="25"/>
  <c r="R36" i="25"/>
  <c r="R40" i="25"/>
  <c r="R41" i="25"/>
  <c r="R21" i="25"/>
  <c r="R30" i="25"/>
  <c r="R39" i="25"/>
  <c r="R28" i="25"/>
  <c r="R23" i="25"/>
  <c r="R26" i="25"/>
  <c r="R7" i="25"/>
  <c r="R5" i="25"/>
  <c r="R19" i="25"/>
  <c r="R35" i="25"/>
  <c r="R4" i="25"/>
  <c r="Q44" i="25"/>
  <c r="R48" i="25" s="1"/>
  <c r="Q61" i="25" s="1"/>
  <c r="R44" i="25" l="1"/>
  <c r="P69" i="25"/>
  <c r="P71" i="25" l="1"/>
  <c r="P70" i="25"/>
</calcChain>
</file>

<file path=xl/sharedStrings.xml><?xml version="1.0" encoding="utf-8"?>
<sst xmlns="http://schemas.openxmlformats.org/spreadsheetml/2006/main" count="72" uniqueCount="42">
  <si>
    <t>الاسم</t>
  </si>
  <si>
    <t>الرقم</t>
  </si>
  <si>
    <t>يناير</t>
  </si>
  <si>
    <t>فبراير</t>
  </si>
  <si>
    <t>مارس</t>
  </si>
  <si>
    <t>ابريل</t>
  </si>
  <si>
    <t>مايو</t>
  </si>
  <si>
    <t>يونيو</t>
  </si>
  <si>
    <t>يوليو</t>
  </si>
  <si>
    <t>اغسطس</t>
  </si>
  <si>
    <t>سبتمبر</t>
  </si>
  <si>
    <t>اكتوبر</t>
  </si>
  <si>
    <t>نوفمبر</t>
  </si>
  <si>
    <t>ديسمبر</t>
  </si>
  <si>
    <t>المجموع الكلي</t>
  </si>
  <si>
    <t>المجموع</t>
  </si>
  <si>
    <t>فائدة</t>
  </si>
  <si>
    <t>اشتراك</t>
  </si>
  <si>
    <t>مجموع</t>
  </si>
  <si>
    <t>المجموع الكلي "قروض "</t>
  </si>
  <si>
    <t>عائد قرض</t>
  </si>
  <si>
    <t>فائدة القرض</t>
  </si>
  <si>
    <t>فائدة البنك</t>
  </si>
  <si>
    <t>القرض</t>
  </si>
  <si>
    <t>القسط</t>
  </si>
  <si>
    <t>المربحة</t>
  </si>
  <si>
    <t>عدد الاقساط</t>
  </si>
  <si>
    <t>المستلم</t>
  </si>
  <si>
    <t>باقي قرض</t>
  </si>
  <si>
    <t>المجموع الاشتراكات</t>
  </si>
  <si>
    <t>الاسماء</t>
  </si>
  <si>
    <t>شهر</t>
  </si>
  <si>
    <t>الكل</t>
  </si>
  <si>
    <t>تاريخ الاشتراك</t>
  </si>
  <si>
    <t>مجموع باقي القروض</t>
  </si>
  <si>
    <t>مجموع الفوائد</t>
  </si>
  <si>
    <t>الفوائد الشهرية</t>
  </si>
  <si>
    <t>المجموع الاشتراكات و الفوائد</t>
  </si>
  <si>
    <t>باقي القرض</t>
  </si>
  <si>
    <t>قيمة سهم الاشتراك</t>
  </si>
  <si>
    <t>عائد القرض</t>
  </si>
  <si>
    <t>الملاحظات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</si>
</sst>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8" x14ac:knownFonts="1">
    <font>
      <sz val="10"/>
      <name val="Arial"/>
      <charset val="178"/>
    </font>
    <font>
      <b/>
      <sz val="10"/>
      <name val="Arial"/>
      <family val="2"/>
    </font>
    <font>
      <b/>
      <sz val="11"/>
      <name val="Arial"/>
      <family val="2"/>
    </font>
    <font>
      <b/>
      <sz val="10"/>
      <color indexed="10"/>
      <name val="Arial"/>
      <family val="2"/>
    </font>
    <font>
      <b/>
      <sz val="11"/>
      <color indexed="10"/>
      <name val="Arial"/>
      <family val="2"/>
    </font>
    <font>
      <b/>
      <sz val="8"/>
      <name val="Arial"/>
      <family val="2"/>
    </font>
    <font>
      <b/>
      <sz val="12"/>
      <name val="Arial"/>
      <family val="2"/>
    </font>
    <font>
      <b/>
      <sz val="12"/>
      <color indexed="10"/>
      <name val="Arial"/>
      <family val="2"/>
    </font>
    <font>
      <b/>
      <sz val="9"/>
      <name val="Arial"/>
      <family val="2"/>
    </font>
    <font>
      <b/>
      <sz val="14"/>
      <name val="Arial"/>
      <family val="2"/>
    </font>
    <font>
      <b/>
      <sz val="9.5"/>
      <name val="Arial"/>
      <family val="2"/>
    </font>
    <font>
      <b/>
      <sz val="10"/>
      <color rgb="FFFF0000"/>
      <name val="Arial"/>
      <family val="2"/>
    </font>
    <font>
      <b/>
      <sz val="11"/>
      <color rgb="FFFF0000"/>
      <name val="Arial"/>
      <family val="2"/>
    </font>
    <font>
      <b/>
      <sz val="10"/>
      <color rgb="FF00B050"/>
      <name val="Arial"/>
      <family val="2"/>
    </font>
    <font>
      <b/>
      <sz val="10"/>
      <color rgb="FFBE0EA9"/>
      <name val="Arial"/>
      <family val="2"/>
    </font>
    <font>
      <b/>
      <sz val="10"/>
      <color theme="9" tint="-0.249977111117893"/>
      <name val="Arial"/>
      <family val="2"/>
    </font>
    <font>
      <b/>
      <sz val="10"/>
      <color theme="8" tint="-0.249977111117893"/>
      <name val="Arial"/>
      <family val="2"/>
    </font>
    <font>
      <sz val="10"/>
      <color theme="0"/>
      <name val="Arial"/>
      <family val="2"/>
    </font>
  </fonts>
  <fills count="11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99CC00"/>
        <bgColor indexed="64"/>
      </patternFill>
    </fill>
    <fill>
      <patternFill patternType="solid">
        <fgColor rgb="FF77D4FD"/>
        <bgColor indexed="64"/>
      </patternFill>
    </fill>
    <fill>
      <patternFill patternType="solid">
        <fgColor rgb="FFFFFF66"/>
        <bgColor indexed="64"/>
      </patternFill>
    </fill>
  </fills>
  <borders count="4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ck">
        <color indexed="64"/>
      </left>
      <right style="medium">
        <color indexed="64"/>
      </right>
      <top style="thick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ck">
        <color indexed="64"/>
      </top>
      <bottom style="medium">
        <color indexed="64"/>
      </bottom>
      <diagonal/>
    </border>
    <border>
      <left style="medium">
        <color indexed="64"/>
      </left>
      <right style="thick">
        <color indexed="64"/>
      </right>
      <top style="thick">
        <color indexed="64"/>
      </top>
      <bottom style="medium">
        <color indexed="64"/>
      </bottom>
      <diagonal/>
    </border>
    <border>
      <left style="thick">
        <color indexed="64"/>
      </left>
      <right style="medium">
        <color indexed="64"/>
      </right>
      <top style="medium">
        <color indexed="64"/>
      </top>
      <bottom style="thick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ck">
        <color indexed="64"/>
      </bottom>
      <diagonal/>
    </border>
    <border>
      <left style="medium">
        <color indexed="64"/>
      </left>
      <right style="thick">
        <color indexed="64"/>
      </right>
      <top style="medium">
        <color indexed="64"/>
      </top>
      <bottom style="thick">
        <color indexed="64"/>
      </bottom>
      <diagonal/>
    </border>
    <border>
      <left style="thick">
        <color indexed="64"/>
      </left>
      <right style="medium">
        <color indexed="64"/>
      </right>
      <top style="thick">
        <color indexed="64"/>
      </top>
      <bottom style="thick">
        <color indexed="64"/>
      </bottom>
      <diagonal/>
    </border>
    <border>
      <left style="medium">
        <color indexed="64"/>
      </left>
      <right style="medium">
        <color indexed="64"/>
      </right>
      <top style="thick">
        <color indexed="64"/>
      </top>
      <bottom style="thick">
        <color indexed="64"/>
      </bottom>
      <diagonal/>
    </border>
    <border>
      <left style="medium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medium">
        <color indexed="64"/>
      </right>
      <top/>
      <bottom style="thick">
        <color indexed="64"/>
      </bottom>
      <diagonal/>
    </border>
    <border>
      <left style="thick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ck">
        <color indexed="64"/>
      </right>
      <top style="medium">
        <color indexed="64"/>
      </top>
      <bottom style="medium">
        <color indexed="64"/>
      </bottom>
      <diagonal/>
    </border>
    <border>
      <left style="thick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ck">
        <color indexed="64"/>
      </right>
      <top/>
      <bottom/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 style="thick">
        <color indexed="64"/>
      </right>
      <top/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ck">
        <color indexed="64"/>
      </right>
      <top style="thin">
        <color indexed="64"/>
      </top>
      <bottom/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ck">
        <color indexed="64"/>
      </bottom>
      <diagonal/>
    </border>
    <border>
      <left style="medium">
        <color indexed="64"/>
      </left>
      <right style="medium">
        <color indexed="64"/>
      </right>
      <top/>
      <bottom style="thick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ck">
        <color indexed="64"/>
      </right>
      <top/>
      <bottom style="thick">
        <color indexed="64"/>
      </bottom>
      <diagonal/>
    </border>
    <border>
      <left style="medium">
        <color indexed="64"/>
      </left>
      <right style="thick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166">
    <xf numFmtId="0" fontId="0" fillId="0" borderId="0" xfId="0"/>
    <xf numFmtId="0" fontId="1" fillId="0" borderId="0" xfId="0" applyFont="1" applyBorder="1" applyAlignment="1">
      <alignment vertical="center"/>
    </xf>
    <xf numFmtId="0" fontId="1" fillId="0" borderId="1" xfId="0" applyFont="1" applyBorder="1"/>
    <xf numFmtId="0" fontId="3" fillId="0" borderId="1" xfId="0" applyFont="1" applyBorder="1" applyAlignment="1"/>
    <xf numFmtId="0" fontId="1" fillId="0" borderId="0" xfId="0" applyFont="1" applyBorder="1" applyAlignment="1"/>
    <xf numFmtId="0" fontId="6" fillId="0" borderId="0" xfId="0" applyFont="1" applyBorder="1" applyAlignment="1"/>
    <xf numFmtId="0" fontId="1" fillId="0" borderId="0" xfId="0" applyFont="1" applyBorder="1"/>
    <xf numFmtId="0" fontId="4" fillId="0" borderId="1" xfId="0" applyFont="1" applyBorder="1" applyAlignment="1"/>
    <xf numFmtId="0" fontId="1" fillId="2" borderId="1" xfId="0" applyFont="1" applyFill="1" applyBorder="1" applyAlignment="1">
      <alignment horizontal="center"/>
    </xf>
    <xf numFmtId="0" fontId="11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right" vertical="center"/>
    </xf>
    <xf numFmtId="0" fontId="1" fillId="0" borderId="5" xfId="0" applyFont="1" applyBorder="1" applyAlignment="1">
      <alignment horizontal="center" vertical="center"/>
    </xf>
    <xf numFmtId="0" fontId="14" fillId="0" borderId="11" xfId="0" applyFont="1" applyBorder="1" applyAlignment="1">
      <alignment horizontal="center" vertical="center"/>
    </xf>
    <xf numFmtId="0" fontId="15" fillId="0" borderId="11" xfId="0" applyFont="1" applyBorder="1" applyAlignment="1">
      <alignment horizontal="center" vertical="center"/>
    </xf>
    <xf numFmtId="0" fontId="16" fillId="0" borderId="11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 wrapText="1"/>
    </xf>
    <xf numFmtId="0" fontId="4" fillId="0" borderId="5" xfId="0" applyFont="1" applyBorder="1" applyAlignment="1"/>
    <xf numFmtId="1" fontId="14" fillId="0" borderId="5" xfId="0" applyNumberFormat="1" applyFont="1" applyBorder="1" applyAlignment="1">
      <alignment horizontal="center"/>
    </xf>
    <xf numFmtId="1" fontId="15" fillId="0" borderId="5" xfId="0" applyNumberFormat="1" applyFont="1" applyBorder="1" applyAlignment="1">
      <alignment horizontal="center"/>
    </xf>
    <xf numFmtId="164" fontId="16" fillId="0" borderId="5" xfId="0" applyNumberFormat="1" applyFont="1" applyBorder="1" applyAlignment="1">
      <alignment horizontal="center"/>
    </xf>
    <xf numFmtId="0" fontId="8" fillId="0" borderId="11" xfId="0" applyFont="1" applyBorder="1" applyAlignment="1">
      <alignment horizontal="center" vertical="center"/>
    </xf>
    <xf numFmtId="0" fontId="8" fillId="0" borderId="14" xfId="0" applyFont="1" applyBorder="1" applyAlignment="1">
      <alignment horizontal="center" vertical="center"/>
    </xf>
    <xf numFmtId="0" fontId="1" fillId="0" borderId="22" xfId="0" applyFont="1" applyBorder="1" applyAlignment="1"/>
    <xf numFmtId="164" fontId="1" fillId="0" borderId="24" xfId="0" applyNumberFormat="1" applyFont="1" applyBorder="1" applyAlignment="1">
      <alignment horizontal="center" vertical="center" textRotation="90"/>
    </xf>
    <xf numFmtId="0" fontId="1" fillId="0" borderId="20" xfId="0" applyFont="1" applyBorder="1"/>
    <xf numFmtId="0" fontId="1" fillId="0" borderId="22" xfId="0" applyFont="1" applyBorder="1"/>
    <xf numFmtId="0" fontId="1" fillId="0" borderId="27" xfId="0" applyFont="1" applyBorder="1" applyAlignment="1">
      <alignment horizontal="center" vertical="center"/>
    </xf>
    <xf numFmtId="0" fontId="1" fillId="0" borderId="29" xfId="0" applyFont="1" applyBorder="1" applyAlignment="1"/>
    <xf numFmtId="0" fontId="1" fillId="0" borderId="3" xfId="0" applyFont="1" applyBorder="1"/>
    <xf numFmtId="164" fontId="13" fillId="0" borderId="27" xfId="0" applyNumberFormat="1" applyFont="1" applyBorder="1" applyAlignment="1">
      <alignment horizontal="center"/>
    </xf>
    <xf numFmtId="0" fontId="1" fillId="0" borderId="29" xfId="0" applyFont="1" applyBorder="1"/>
    <xf numFmtId="0" fontId="4" fillId="0" borderId="3" xfId="0" applyFont="1" applyBorder="1" applyAlignment="1"/>
    <xf numFmtId="0" fontId="12" fillId="0" borderId="1" xfId="0" applyFont="1" applyBorder="1"/>
    <xf numFmtId="0" fontId="1" fillId="0" borderId="2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2" fillId="0" borderId="22" xfId="0" applyFont="1" applyBorder="1" applyAlignment="1"/>
    <xf numFmtId="0" fontId="5" fillId="0" borderId="11" xfId="0" applyFont="1" applyBorder="1" applyAlignment="1">
      <alignment horizontal="center"/>
    </xf>
    <xf numFmtId="0" fontId="2" fillId="0" borderId="31" xfId="0" applyFont="1" applyBorder="1" applyAlignment="1"/>
    <xf numFmtId="0" fontId="2" fillId="0" borderId="29" xfId="0" applyFont="1" applyBorder="1" applyAlignment="1"/>
    <xf numFmtId="0" fontId="1" fillId="0" borderId="34" xfId="0" applyFont="1" applyBorder="1"/>
    <xf numFmtId="0" fontId="9" fillId="0" borderId="36" xfId="0" applyFont="1" applyBorder="1"/>
    <xf numFmtId="0" fontId="1" fillId="0" borderId="36" xfId="0" applyFont="1" applyBorder="1" applyAlignment="1">
      <alignment horizontal="center"/>
    </xf>
    <xf numFmtId="0" fontId="1" fillId="2" borderId="4" xfId="0" applyFont="1" applyFill="1" applyBorder="1" applyAlignment="1">
      <alignment horizontal="center" vertical="center"/>
    </xf>
    <xf numFmtId="0" fontId="4" fillId="0" borderId="32" xfId="0" applyFont="1" applyBorder="1" applyAlignment="1">
      <alignment horizontal="right" vertical="center"/>
    </xf>
    <xf numFmtId="0" fontId="4" fillId="0" borderId="27" xfId="0" applyFont="1" applyBorder="1" applyAlignment="1">
      <alignment horizontal="right"/>
    </xf>
    <xf numFmtId="0" fontId="4" fillId="0" borderId="27" xfId="0" applyFont="1" applyBorder="1" applyAlignment="1">
      <alignment horizontal="right" vertical="center"/>
    </xf>
    <xf numFmtId="0" fontId="4" fillId="0" borderId="27" xfId="0" applyFont="1" applyBorder="1" applyAlignment="1"/>
    <xf numFmtId="0" fontId="7" fillId="0" borderId="27" xfId="0" applyFont="1" applyBorder="1" applyAlignment="1"/>
    <xf numFmtId="0" fontId="4" fillId="0" borderId="27" xfId="0" applyFont="1" applyBorder="1" applyAlignment="1">
      <alignment vertical="center"/>
    </xf>
    <xf numFmtId="0" fontId="4" fillId="0" borderId="27" xfId="0" applyFont="1" applyBorder="1"/>
    <xf numFmtId="0" fontId="4" fillId="0" borderId="28" xfId="0" applyFont="1" applyBorder="1" applyAlignment="1"/>
    <xf numFmtId="0" fontId="3" fillId="0" borderId="5" xfId="0" applyFont="1" applyBorder="1" applyAlignment="1"/>
    <xf numFmtId="0" fontId="11" fillId="0" borderId="5" xfId="0" applyFont="1" applyBorder="1" applyAlignment="1">
      <alignment horizontal="center" vertical="center"/>
    </xf>
    <xf numFmtId="0" fontId="1" fillId="0" borderId="31" xfId="0" applyFont="1" applyBorder="1" applyAlignment="1"/>
    <xf numFmtId="0" fontId="1" fillId="3" borderId="27" xfId="0" applyFont="1" applyFill="1" applyBorder="1" applyAlignment="1">
      <alignment horizontal="center" vertical="center"/>
    </xf>
    <xf numFmtId="0" fontId="1" fillId="5" borderId="27" xfId="0" applyFont="1" applyFill="1" applyBorder="1" applyAlignment="1">
      <alignment horizontal="center" vertical="center"/>
    </xf>
    <xf numFmtId="0" fontId="1" fillId="6" borderId="27" xfId="0" applyFont="1" applyFill="1" applyBorder="1" applyAlignment="1">
      <alignment horizontal="center" vertical="center"/>
    </xf>
    <xf numFmtId="0" fontId="1" fillId="4" borderId="23" xfId="0" applyFont="1" applyFill="1" applyBorder="1" applyAlignment="1">
      <alignment horizontal="center" vertical="center"/>
    </xf>
    <xf numFmtId="0" fontId="10" fillId="0" borderId="13" xfId="0" applyFont="1" applyBorder="1" applyAlignment="1">
      <alignment horizontal="center" vertical="center"/>
    </xf>
    <xf numFmtId="0" fontId="10" fillId="0" borderId="14" xfId="0" applyFont="1" applyBorder="1" applyAlignment="1">
      <alignment horizontal="center" vertical="center"/>
    </xf>
    <xf numFmtId="1" fontId="14" fillId="0" borderId="36" xfId="0" applyNumberFormat="1" applyFont="1" applyBorder="1" applyAlignment="1">
      <alignment horizontal="center"/>
    </xf>
    <xf numFmtId="1" fontId="15" fillId="0" borderId="36" xfId="0" applyNumberFormat="1" applyFont="1" applyBorder="1" applyAlignment="1">
      <alignment horizontal="center"/>
    </xf>
    <xf numFmtId="164" fontId="16" fillId="0" borderId="36" xfId="0" applyNumberFormat="1" applyFont="1" applyBorder="1" applyAlignment="1">
      <alignment horizontal="center"/>
    </xf>
    <xf numFmtId="164" fontId="13" fillId="0" borderId="32" xfId="0" applyNumberFormat="1" applyFont="1" applyBorder="1" applyAlignment="1">
      <alignment horizontal="center"/>
    </xf>
    <xf numFmtId="164" fontId="13" fillId="0" borderId="35" xfId="0" applyNumberFormat="1" applyFont="1" applyBorder="1" applyAlignment="1">
      <alignment horizontal="center"/>
    </xf>
    <xf numFmtId="0" fontId="1" fillId="7" borderId="1" xfId="0" applyFont="1" applyFill="1" applyBorder="1" applyAlignment="1">
      <alignment horizontal="center" vertical="center"/>
    </xf>
    <xf numFmtId="0" fontId="1" fillId="7" borderId="27" xfId="0" applyFont="1" applyFill="1" applyBorder="1" applyAlignment="1">
      <alignment horizontal="center" vertical="center"/>
    </xf>
    <xf numFmtId="0" fontId="12" fillId="0" borderId="3" xfId="0" applyFont="1" applyBorder="1"/>
    <xf numFmtId="0" fontId="3" fillId="0" borderId="3" xfId="0" applyFont="1" applyBorder="1" applyAlignment="1"/>
    <xf numFmtId="0" fontId="1" fillId="8" borderId="3" xfId="0" applyFont="1" applyFill="1" applyBorder="1" applyAlignment="1">
      <alignment horizontal="center" vertical="center"/>
    </xf>
    <xf numFmtId="0" fontId="4" fillId="0" borderId="37" xfId="0" applyFont="1" applyBorder="1" applyAlignment="1"/>
    <xf numFmtId="0" fontId="17" fillId="0" borderId="0" xfId="0" applyFont="1"/>
    <xf numFmtId="0" fontId="1" fillId="0" borderId="11" xfId="0" applyFont="1" applyBorder="1" applyAlignment="1">
      <alignment horizontal="center" vertical="center"/>
    </xf>
    <xf numFmtId="0" fontId="1" fillId="4" borderId="5" xfId="0" applyFont="1" applyFill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0" fontId="1" fillId="6" borderId="1" xfId="0" applyFont="1" applyFill="1" applyBorder="1" applyAlignment="1">
      <alignment horizontal="center" vertical="center"/>
    </xf>
    <xf numFmtId="0" fontId="1" fillId="5" borderId="1" xfId="0" applyFont="1" applyFill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0" borderId="11" xfId="0" applyFont="1" applyBorder="1" applyAlignment="1">
      <alignment horizontal="center"/>
    </xf>
    <xf numFmtId="0" fontId="13" fillId="0" borderId="12" xfId="0" applyFont="1" applyBorder="1" applyAlignment="1">
      <alignment horizontal="center" vertical="center"/>
    </xf>
    <xf numFmtId="1" fontId="17" fillId="0" borderId="0" xfId="0" applyNumberFormat="1" applyFont="1"/>
    <xf numFmtId="164" fontId="13" fillId="0" borderId="28" xfId="0" applyNumberFormat="1" applyFont="1" applyBorder="1" applyAlignment="1">
      <alignment horizontal="center"/>
    </xf>
    <xf numFmtId="0" fontId="0" fillId="0" borderId="39" xfId="0" applyBorder="1" applyAlignment="1"/>
    <xf numFmtId="14" fontId="17" fillId="0" borderId="0" xfId="0" applyNumberFormat="1" applyFont="1"/>
    <xf numFmtId="0" fontId="17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1" fillId="0" borderId="41" xfId="0" applyFont="1" applyBorder="1"/>
    <xf numFmtId="0" fontId="1" fillId="9" borderId="37" xfId="0" applyFont="1" applyFill="1" applyBorder="1" applyAlignment="1">
      <alignment horizontal="center" vertical="center"/>
    </xf>
    <xf numFmtId="0" fontId="1" fillId="0" borderId="16" xfId="0" applyFont="1" applyBorder="1" applyAlignment="1"/>
    <xf numFmtId="0" fontId="6" fillId="0" borderId="40" xfId="0" applyFont="1" applyBorder="1" applyAlignment="1"/>
    <xf numFmtId="0" fontId="1" fillId="0" borderId="40" xfId="0" applyFont="1" applyBorder="1" applyAlignment="1">
      <alignment horizontal="center" vertical="center"/>
    </xf>
    <xf numFmtId="0" fontId="11" fillId="0" borderId="40" xfId="0" applyFont="1" applyBorder="1" applyAlignment="1">
      <alignment horizontal="center" vertical="center"/>
    </xf>
    <xf numFmtId="164" fontId="11" fillId="0" borderId="40" xfId="0" applyNumberFormat="1" applyFont="1" applyBorder="1" applyAlignment="1">
      <alignment horizontal="center" vertical="center"/>
    </xf>
    <xf numFmtId="0" fontId="1" fillId="0" borderId="43" xfId="0" applyFont="1" applyBorder="1" applyAlignment="1">
      <alignment horizontal="center" vertical="center" wrapText="1"/>
    </xf>
    <xf numFmtId="0" fontId="1" fillId="9" borderId="38" xfId="0" applyFont="1" applyFill="1" applyBorder="1" applyAlignment="1">
      <alignment horizontal="center" vertical="center"/>
    </xf>
    <xf numFmtId="0" fontId="1" fillId="8" borderId="30" xfId="0" applyFont="1" applyFill="1" applyBorder="1" applyAlignment="1">
      <alignment horizontal="center" vertical="center"/>
    </xf>
    <xf numFmtId="0" fontId="1" fillId="10" borderId="3" xfId="0" applyFont="1" applyFill="1" applyBorder="1" applyAlignment="1">
      <alignment horizontal="center" vertical="center"/>
    </xf>
    <xf numFmtId="0" fontId="1" fillId="10" borderId="30" xfId="0" applyFont="1" applyFill="1" applyBorder="1" applyAlignment="1">
      <alignment horizontal="center" vertical="center"/>
    </xf>
    <xf numFmtId="0" fontId="1" fillId="0" borderId="7" xfId="0" applyFont="1" applyBorder="1" applyAlignment="1">
      <alignment horizontal="center"/>
    </xf>
    <xf numFmtId="0" fontId="1" fillId="0" borderId="10" xfId="0" applyFont="1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1" fillId="0" borderId="11" xfId="0" applyFont="1" applyBorder="1" applyAlignment="1">
      <alignment horizontal="center"/>
    </xf>
    <xf numFmtId="0" fontId="1" fillId="0" borderId="8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7" xfId="0" applyFont="1" applyBorder="1" applyAlignment="1">
      <alignment vertical="center"/>
    </xf>
    <xf numFmtId="0" fontId="1" fillId="0" borderId="10" xfId="0" applyFont="1" applyBorder="1" applyAlignment="1">
      <alignment vertical="center"/>
    </xf>
    <xf numFmtId="0" fontId="1" fillId="0" borderId="11" xfId="0" applyFont="1" applyBorder="1" applyAlignment="1">
      <alignment horizontal="center" vertical="center"/>
    </xf>
    <xf numFmtId="164" fontId="16" fillId="0" borderId="40" xfId="0" applyNumberFormat="1" applyFont="1" applyBorder="1" applyAlignment="1">
      <alignment horizontal="center" vertical="center"/>
    </xf>
    <xf numFmtId="0" fontId="16" fillId="0" borderId="42" xfId="0" applyFont="1" applyBorder="1" applyAlignment="1">
      <alignment horizontal="center" vertical="center"/>
    </xf>
    <xf numFmtId="0" fontId="6" fillId="0" borderId="31" xfId="0" applyFont="1" applyBorder="1" applyAlignment="1">
      <alignment horizontal="center" vertical="center"/>
    </xf>
    <xf numFmtId="0" fontId="6" fillId="0" borderId="32" xfId="0" applyFont="1" applyBorder="1" applyAlignment="1">
      <alignment horizontal="center" vertical="center"/>
    </xf>
    <xf numFmtId="0" fontId="6" fillId="0" borderId="33" xfId="0" applyFont="1" applyBorder="1" applyAlignment="1">
      <alignment horizontal="center" vertical="center"/>
    </xf>
    <xf numFmtId="0" fontId="6" fillId="0" borderId="28" xfId="0" applyFont="1" applyBorder="1" applyAlignment="1">
      <alignment horizontal="center" vertical="center"/>
    </xf>
    <xf numFmtId="0" fontId="1" fillId="0" borderId="14" xfId="0" applyFont="1" applyBorder="1" applyAlignment="1">
      <alignment horizontal="center" vertical="center"/>
    </xf>
    <xf numFmtId="0" fontId="1" fillId="0" borderId="15" xfId="0" applyFont="1" applyBorder="1" applyAlignment="1">
      <alignment horizontal="center" vertical="center"/>
    </xf>
    <xf numFmtId="164" fontId="1" fillId="0" borderId="25" xfId="0" applyNumberFormat="1" applyFont="1" applyBorder="1" applyAlignment="1">
      <alignment horizontal="center" vertical="center"/>
    </xf>
    <xf numFmtId="0" fontId="1" fillId="0" borderId="25" xfId="0" applyFont="1" applyBorder="1" applyAlignment="1">
      <alignment horizontal="center" vertical="center"/>
    </xf>
    <xf numFmtId="0" fontId="1" fillId="0" borderId="26" xfId="0" applyFont="1" applyBorder="1" applyAlignment="1">
      <alignment horizontal="center" vertical="center"/>
    </xf>
    <xf numFmtId="164" fontId="16" fillId="0" borderId="30" xfId="0" applyNumberFormat="1" applyFont="1" applyBorder="1" applyAlignment="1">
      <alignment horizontal="center" vertical="center"/>
    </xf>
    <xf numFmtId="164" fontId="16" fillId="0" borderId="21" xfId="0" applyNumberFormat="1" applyFont="1" applyBorder="1" applyAlignment="1">
      <alignment horizontal="center" vertical="center"/>
    </xf>
    <xf numFmtId="164" fontId="16" fillId="0" borderId="23" xfId="0" applyNumberFormat="1" applyFont="1" applyBorder="1" applyAlignment="1">
      <alignment horizontal="center" vertical="center"/>
    </xf>
    <xf numFmtId="0" fontId="1" fillId="0" borderId="17" xfId="0" applyFont="1" applyBorder="1" applyAlignment="1">
      <alignment horizontal="center" vertical="center"/>
    </xf>
    <xf numFmtId="0" fontId="1" fillId="0" borderId="18" xfId="0" applyFont="1" applyBorder="1" applyAlignment="1">
      <alignment horizontal="center" vertical="center"/>
    </xf>
    <xf numFmtId="164" fontId="14" fillId="0" borderId="18" xfId="0" applyNumberFormat="1" applyFont="1" applyBorder="1" applyAlignment="1">
      <alignment horizontal="center" vertical="center"/>
    </xf>
    <xf numFmtId="0" fontId="14" fillId="0" borderId="18" xfId="0" applyFont="1" applyBorder="1" applyAlignment="1">
      <alignment horizontal="center" vertical="center"/>
    </xf>
    <xf numFmtId="0" fontId="14" fillId="0" borderId="19" xfId="0" applyFont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164" fontId="13" fillId="0" borderId="11" xfId="0" applyNumberFormat="1" applyFont="1" applyBorder="1" applyAlignment="1">
      <alignment horizontal="center" vertical="center"/>
    </xf>
    <xf numFmtId="0" fontId="13" fillId="0" borderId="11" xfId="0" applyFont="1" applyBorder="1" applyAlignment="1">
      <alignment horizontal="center" vertical="center"/>
    </xf>
    <xf numFmtId="0" fontId="13" fillId="0" borderId="12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1" fontId="15" fillId="0" borderId="8" xfId="0" applyNumberFormat="1" applyFont="1" applyBorder="1" applyAlignment="1">
      <alignment horizontal="center" vertical="center"/>
    </xf>
    <xf numFmtId="0" fontId="15" fillId="0" borderId="8" xfId="0" applyFont="1" applyBorder="1" applyAlignment="1">
      <alignment horizontal="center" vertical="center"/>
    </xf>
    <xf numFmtId="0" fontId="15" fillId="0" borderId="9" xfId="0" applyFont="1" applyBorder="1" applyAlignment="1">
      <alignment horizontal="center" vertical="center"/>
    </xf>
    <xf numFmtId="164" fontId="11" fillId="0" borderId="18" xfId="0" applyNumberFormat="1" applyFont="1" applyBorder="1" applyAlignment="1">
      <alignment horizontal="center" vertical="center"/>
    </xf>
    <xf numFmtId="164" fontId="11" fillId="0" borderId="19" xfId="0" applyNumberFormat="1" applyFont="1" applyBorder="1" applyAlignment="1">
      <alignment horizontal="center" vertical="center"/>
    </xf>
    <xf numFmtId="0" fontId="1" fillId="4" borderId="5" xfId="0" applyFont="1" applyFill="1" applyBorder="1" applyAlignment="1">
      <alignment horizontal="center" vertical="center"/>
    </xf>
    <xf numFmtId="164" fontId="16" fillId="0" borderId="18" xfId="0" applyNumberFormat="1" applyFont="1" applyBorder="1" applyAlignment="1">
      <alignment horizontal="center" vertical="center"/>
    </xf>
    <xf numFmtId="0" fontId="16" fillId="0" borderId="18" xfId="0" applyFont="1" applyBorder="1" applyAlignment="1">
      <alignment horizontal="center" vertical="center"/>
    </xf>
    <xf numFmtId="0" fontId="16" fillId="0" borderId="19" xfId="0" applyFont="1" applyBorder="1" applyAlignment="1">
      <alignment horizontal="center" vertical="center"/>
    </xf>
    <xf numFmtId="0" fontId="1" fillId="5" borderId="5" xfId="0" applyFont="1" applyFill="1" applyBorder="1" applyAlignment="1">
      <alignment horizontal="center" vertical="center"/>
    </xf>
    <xf numFmtId="0" fontId="1" fillId="5" borderId="1" xfId="0" applyFont="1" applyFill="1" applyBorder="1" applyAlignment="1">
      <alignment horizontal="center" vertical="center"/>
    </xf>
    <xf numFmtId="0" fontId="1" fillId="3" borderId="5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0" fontId="1" fillId="6" borderId="5" xfId="0" applyFont="1" applyFill="1" applyBorder="1" applyAlignment="1">
      <alignment horizontal="center" vertical="center"/>
    </xf>
    <xf numFmtId="0" fontId="1" fillId="6" borderId="1" xfId="0" applyFont="1" applyFill="1" applyBorder="1" applyAlignment="1">
      <alignment horizontal="center" vertical="center"/>
    </xf>
    <xf numFmtId="0" fontId="0" fillId="9" borderId="37" xfId="0" applyFill="1" applyBorder="1" applyAlignment="1">
      <alignment horizontal="center"/>
    </xf>
    <xf numFmtId="0" fontId="1" fillId="9" borderId="37" xfId="0" applyFont="1" applyFill="1" applyBorder="1" applyAlignment="1">
      <alignment horizontal="center"/>
    </xf>
    <xf numFmtId="0" fontId="17" fillId="0" borderId="0" xfId="0" applyFont="1" applyAlignment="1">
      <alignment horizontal="center"/>
    </xf>
    <xf numFmtId="0" fontId="1" fillId="8" borderId="3" xfId="0" applyFont="1" applyFill="1" applyBorder="1" applyAlignment="1">
      <alignment horizontal="center" vertical="center"/>
    </xf>
    <xf numFmtId="0" fontId="1" fillId="8" borderId="3" xfId="0" applyFont="1" applyFill="1" applyBorder="1" applyAlignment="1">
      <alignment horizontal="center"/>
    </xf>
    <xf numFmtId="0" fontId="1" fillId="7" borderId="5" xfId="0" applyFont="1" applyFill="1" applyBorder="1" applyAlignment="1">
      <alignment horizontal="center" vertical="center"/>
    </xf>
    <xf numFmtId="0" fontId="1" fillId="7" borderId="1" xfId="0" applyFont="1" applyFill="1" applyBorder="1" applyAlignment="1">
      <alignment horizontal="center"/>
    </xf>
    <xf numFmtId="0" fontId="1" fillId="10" borderId="5" xfId="0" applyFont="1" applyFill="1" applyBorder="1" applyAlignment="1">
      <alignment horizontal="center" vertical="center"/>
    </xf>
    <xf numFmtId="0" fontId="1" fillId="10" borderId="3" xfId="0" applyFont="1" applyFill="1" applyBorder="1" applyAlignment="1">
      <alignment horizontal="center"/>
    </xf>
    <xf numFmtId="0" fontId="13" fillId="2" borderId="1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</cellXfs>
  <cellStyles count="1">
    <cellStyle name="Normal" xfId="0" builtinId="0"/>
  </cellStyles>
  <dxfs count="10">
    <dxf>
      <font>
        <color rgb="FF9C0006"/>
      </font>
      <fill>
        <patternFill>
          <bgColor rgb="FFFFC7CE"/>
        </patternFill>
      </fill>
    </dxf>
    <dxf>
      <font>
        <color auto="1"/>
      </font>
      <fill>
        <gradientFill degree="180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theme="9" tint="0.59999389629810485"/>
          </stop>
        </gradientFill>
      </fill>
    </dxf>
    <dxf>
      <fill>
        <gradientFill degree="90">
          <stop position="0">
            <color theme="0"/>
          </stop>
          <stop position="1">
            <color theme="0"/>
          </stop>
        </gradientFill>
      </fill>
    </dxf>
    <dxf>
      <fill>
        <gradientFill>
          <stop position="0">
            <color theme="0"/>
          </stop>
          <stop position="1">
            <color theme="4"/>
          </stop>
        </gradientFill>
      </fill>
    </dxf>
    <dxf>
      <fill>
        <gradientFill>
          <stop position="0">
            <color theme="0"/>
          </stop>
          <stop position="1">
            <color theme="4"/>
          </stop>
        </gradientFill>
      </fill>
    </dxf>
    <dxf>
      <fill>
        <gradientFill>
          <stop position="0">
            <color theme="0"/>
          </stop>
          <stop position="1">
            <color rgb="FF00B050"/>
          </stop>
        </gradientFill>
      </fill>
    </dxf>
    <dxf>
      <fill>
        <gradientFill>
          <stop position="0">
            <color theme="0"/>
          </stop>
          <stop position="1">
            <color rgb="FF00B050"/>
          </stop>
        </gradientFill>
      </fill>
    </dxf>
    <dxf>
      <font>
        <color rgb="FFFF0000"/>
      </font>
    </dxf>
    <dxf>
      <fill>
        <gradientFill>
          <stop position="0">
            <color theme="0"/>
          </stop>
          <stop position="1">
            <color theme="9" tint="0.80001220740379042"/>
          </stop>
        </gradientFill>
      </fill>
    </dxf>
  </dxfs>
  <tableStyles count="0" defaultTableStyle="TableStyleMedium9" defaultPivotStyle="PivotStyleLight16"/>
  <colors>
    <mruColors>
      <color rgb="FF99CC00"/>
      <color rgb="FFA4DE96"/>
      <color rgb="FFFFFFCC"/>
      <color rgb="FF77D4FD"/>
      <color rgb="FF00FF99"/>
      <color rgb="FFFFFF66"/>
      <color rgb="FFFFFF99"/>
      <color rgb="FFFF9900"/>
      <color rgb="FFFF6D6D"/>
      <color rgb="FFCC99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>
    <tabColor theme="6"/>
  </sheetPr>
  <dimension ref="A1:AC81"/>
  <sheetViews>
    <sheetView rightToLeft="1" tabSelected="1" topLeftCell="A61" workbookViewId="0">
      <selection activeCell="J87" sqref="J87"/>
    </sheetView>
  </sheetViews>
  <sheetFormatPr defaultRowHeight="12.75" x14ac:dyDescent="0.2"/>
  <cols>
    <col min="2" max="2" width="25.5703125" bestFit="1" customWidth="1"/>
    <col min="16" max="16" width="9.5703125" bestFit="1" customWidth="1"/>
    <col min="18" max="18" width="9.5703125" bestFit="1" customWidth="1"/>
    <col min="19" max="19" width="12" bestFit="1" customWidth="1"/>
    <col min="23" max="23" width="10.140625" bestFit="1" customWidth="1"/>
  </cols>
  <sheetData>
    <row r="1" spans="1:29" ht="13.5" thickBot="1" x14ac:dyDescent="0.25"/>
    <row r="2" spans="1:29" ht="14.25" thickTop="1" thickBot="1" x14ac:dyDescent="0.25">
      <c r="A2" s="105" t="s">
        <v>1</v>
      </c>
      <c r="B2" s="107" t="s">
        <v>30</v>
      </c>
      <c r="C2" s="107">
        <v>2018</v>
      </c>
      <c r="D2" s="107"/>
      <c r="E2" s="107"/>
      <c r="F2" s="107"/>
      <c r="G2" s="107"/>
      <c r="H2" s="107"/>
      <c r="I2" s="107"/>
      <c r="J2" s="107"/>
      <c r="K2" s="107"/>
      <c r="L2" s="107"/>
      <c r="M2" s="107"/>
      <c r="N2" s="107"/>
      <c r="O2" s="109" t="s">
        <v>15</v>
      </c>
      <c r="P2" s="109"/>
      <c r="Q2" s="109"/>
      <c r="R2" s="110"/>
    </row>
    <row r="3" spans="1:29" ht="13.5" thickBot="1" x14ac:dyDescent="0.25">
      <c r="A3" s="106"/>
      <c r="B3" s="108"/>
      <c r="C3" s="84" t="s">
        <v>2</v>
      </c>
      <c r="D3" s="84" t="s">
        <v>3</v>
      </c>
      <c r="E3" s="84" t="s">
        <v>4</v>
      </c>
      <c r="F3" s="84" t="s">
        <v>5</v>
      </c>
      <c r="G3" s="84" t="s">
        <v>6</v>
      </c>
      <c r="H3" s="84" t="s">
        <v>7</v>
      </c>
      <c r="I3" s="84" t="s">
        <v>8</v>
      </c>
      <c r="J3" s="37" t="s">
        <v>9</v>
      </c>
      <c r="K3" s="84" t="s">
        <v>10</v>
      </c>
      <c r="L3" s="84" t="s">
        <v>11</v>
      </c>
      <c r="M3" s="84" t="s">
        <v>12</v>
      </c>
      <c r="N3" s="37" t="s">
        <v>13</v>
      </c>
      <c r="O3" s="12" t="s">
        <v>27</v>
      </c>
      <c r="P3" s="13" t="s">
        <v>17</v>
      </c>
      <c r="Q3" s="14" t="s">
        <v>16</v>
      </c>
      <c r="R3" s="85" t="s">
        <v>18</v>
      </c>
      <c r="S3" s="90" t="s">
        <v>39</v>
      </c>
      <c r="T3" s="90" t="s">
        <v>23</v>
      </c>
      <c r="U3" s="90" t="s">
        <v>40</v>
      </c>
      <c r="V3" s="90" t="s">
        <v>38</v>
      </c>
      <c r="W3" s="90" t="s">
        <v>33</v>
      </c>
      <c r="X3" s="157" t="s">
        <v>41</v>
      </c>
      <c r="Y3" s="157"/>
      <c r="Z3" s="157"/>
      <c r="AA3" s="157"/>
      <c r="AB3" s="157"/>
    </row>
    <row r="4" spans="1:29" ht="15.75" thickTop="1" x14ac:dyDescent="0.25">
      <c r="A4" s="38">
        <v>1</v>
      </c>
      <c r="B4" s="44"/>
      <c r="C4" s="43"/>
      <c r="D4" s="43"/>
      <c r="E4" s="43"/>
      <c r="F4" s="43"/>
      <c r="G4" s="43"/>
      <c r="H4" s="43"/>
      <c r="I4" s="43"/>
      <c r="J4" s="43"/>
      <c r="K4" s="43"/>
      <c r="L4" s="43"/>
      <c r="M4" s="43"/>
      <c r="N4" s="43"/>
      <c r="O4" s="17" t="e">
        <f>#REF!</f>
        <v>#REF!</v>
      </c>
      <c r="P4" s="18" t="e">
        <f>#REF!</f>
        <v>#REF!</v>
      </c>
      <c r="Q4" s="19" t="e">
        <f>#REF!</f>
        <v>#REF!</v>
      </c>
      <c r="R4" s="64" t="e">
        <f>#REF!</f>
        <v>#REF!</v>
      </c>
      <c r="S4" s="86" t="e">
        <f>O4-120</f>
        <v>#REF!</v>
      </c>
      <c r="T4" s="72"/>
      <c r="U4" s="72"/>
      <c r="V4" s="72"/>
      <c r="W4" s="89">
        <v>39814</v>
      </c>
      <c r="X4" s="157"/>
      <c r="Y4" s="157"/>
      <c r="Z4" s="157"/>
      <c r="AA4" s="157"/>
      <c r="AB4" s="157"/>
    </row>
    <row r="5" spans="1:29" ht="15" x14ac:dyDescent="0.25">
      <c r="A5" s="36">
        <v>2</v>
      </c>
      <c r="B5" s="45"/>
      <c r="C5" s="43"/>
      <c r="D5" s="43"/>
      <c r="E5" s="43"/>
      <c r="F5" s="43"/>
      <c r="G5" s="43"/>
      <c r="H5" s="43"/>
      <c r="I5" s="43"/>
      <c r="J5" s="43"/>
      <c r="K5" s="43"/>
      <c r="L5" s="43"/>
      <c r="M5" s="43"/>
      <c r="N5" s="43"/>
      <c r="O5" s="17" t="e">
        <f>#REF!</f>
        <v>#REF!</v>
      </c>
      <c r="P5" s="18" t="e">
        <f>#REF!</f>
        <v>#REF!</v>
      </c>
      <c r="Q5" s="19" t="e">
        <f>#REF!</f>
        <v>#REF!</v>
      </c>
      <c r="R5" s="29" t="e">
        <f>#REF!</f>
        <v>#REF!</v>
      </c>
      <c r="S5" s="86" t="e">
        <f>O5-240</f>
        <v>#REF!</v>
      </c>
      <c r="T5" s="72"/>
      <c r="U5" s="72"/>
      <c r="V5" s="72"/>
      <c r="W5" s="89">
        <v>39814</v>
      </c>
      <c r="X5" s="157"/>
      <c r="Y5" s="157"/>
      <c r="Z5" s="157"/>
      <c r="AA5" s="157"/>
      <c r="AB5" s="157"/>
    </row>
    <row r="6" spans="1:29" ht="15" x14ac:dyDescent="0.25">
      <c r="A6" s="36">
        <v>3</v>
      </c>
      <c r="B6" s="45"/>
      <c r="C6" s="43"/>
      <c r="D6" s="43"/>
      <c r="E6" s="43"/>
      <c r="F6" s="43"/>
      <c r="G6" s="43"/>
      <c r="H6" s="43"/>
      <c r="I6" s="43"/>
      <c r="J6" s="43"/>
      <c r="K6" s="43"/>
      <c r="L6" s="43"/>
      <c r="M6" s="43"/>
      <c r="N6" s="43"/>
      <c r="O6" s="17" t="e">
        <f>#REF!</f>
        <v>#REF!</v>
      </c>
      <c r="P6" s="18" t="e">
        <f>#REF!</f>
        <v>#REF!</v>
      </c>
      <c r="Q6" s="19" t="e">
        <f>#REF!</f>
        <v>#REF!</v>
      </c>
      <c r="R6" s="29" t="e">
        <f>#REF!</f>
        <v>#REF!</v>
      </c>
      <c r="S6" s="86" t="e">
        <f t="shared" ref="S6:S43" si="0">O6-120</f>
        <v>#REF!</v>
      </c>
      <c r="T6" s="72"/>
      <c r="U6" s="72"/>
      <c r="V6" s="72"/>
      <c r="W6" s="89">
        <v>39814</v>
      </c>
      <c r="X6" s="157"/>
      <c r="Y6" s="157"/>
      <c r="Z6" s="157"/>
      <c r="AA6" s="157"/>
      <c r="AB6" s="157"/>
    </row>
    <row r="7" spans="1:29" ht="15" x14ac:dyDescent="0.25">
      <c r="A7" s="36">
        <v>4</v>
      </c>
      <c r="B7" s="46"/>
      <c r="C7" s="43"/>
      <c r="D7" s="43"/>
      <c r="E7" s="43"/>
      <c r="F7" s="43"/>
      <c r="G7" s="43"/>
      <c r="H7" s="43"/>
      <c r="I7" s="43"/>
      <c r="J7" s="43"/>
      <c r="K7" s="43"/>
      <c r="L7" s="43"/>
      <c r="M7" s="43"/>
      <c r="N7" s="43"/>
      <c r="O7" s="17" t="e">
        <f>#REF!</f>
        <v>#REF!</v>
      </c>
      <c r="P7" s="18" t="e">
        <f>#REF!</f>
        <v>#REF!</v>
      </c>
      <c r="Q7" s="19" t="e">
        <f>#REF!</f>
        <v>#REF!</v>
      </c>
      <c r="R7" s="29" t="e">
        <f>#REF!</f>
        <v>#REF!</v>
      </c>
      <c r="S7" s="86"/>
      <c r="T7" s="72"/>
      <c r="U7" s="72"/>
      <c r="V7" s="72"/>
      <c r="W7" s="89"/>
      <c r="X7" s="157"/>
      <c r="Y7" s="157"/>
      <c r="Z7" s="157"/>
      <c r="AA7" s="157"/>
      <c r="AB7" s="157"/>
    </row>
    <row r="8" spans="1:29" ht="15" x14ac:dyDescent="0.25">
      <c r="A8" s="36">
        <v>5</v>
      </c>
      <c r="B8" s="45"/>
      <c r="C8" s="43"/>
      <c r="D8" s="43"/>
      <c r="E8" s="43"/>
      <c r="F8" s="43"/>
      <c r="G8" s="43"/>
      <c r="H8" s="43"/>
      <c r="I8" s="43"/>
      <c r="J8" s="43"/>
      <c r="K8" s="43"/>
      <c r="L8" s="43"/>
      <c r="M8" s="43"/>
      <c r="N8" s="43"/>
      <c r="O8" s="17" t="e">
        <f>#REF!</f>
        <v>#REF!</v>
      </c>
      <c r="P8" s="18" t="e">
        <f>#REF!</f>
        <v>#REF!</v>
      </c>
      <c r="Q8" s="19" t="e">
        <f>#REF!</f>
        <v>#REF!</v>
      </c>
      <c r="R8" s="29" t="e">
        <f>#REF!</f>
        <v>#REF!</v>
      </c>
      <c r="S8" s="86" t="e">
        <f t="shared" si="0"/>
        <v>#REF!</v>
      </c>
      <c r="T8" s="72"/>
      <c r="U8" s="72"/>
      <c r="V8" s="72"/>
      <c r="W8" s="89">
        <v>39814</v>
      </c>
      <c r="X8" s="157"/>
      <c r="Y8" s="157"/>
      <c r="Z8" s="157"/>
      <c r="AA8" s="157"/>
      <c r="AB8" s="157"/>
    </row>
    <row r="9" spans="1:29" ht="15" x14ac:dyDescent="0.25">
      <c r="A9" s="36">
        <v>6</v>
      </c>
      <c r="B9" s="46"/>
      <c r="C9" s="43"/>
      <c r="D9" s="43"/>
      <c r="E9" s="43"/>
      <c r="F9" s="43"/>
      <c r="G9" s="43"/>
      <c r="H9" s="43"/>
      <c r="I9" s="43"/>
      <c r="J9" s="43"/>
      <c r="K9" s="43"/>
      <c r="L9" s="43"/>
      <c r="M9" s="43"/>
      <c r="N9" s="43"/>
      <c r="O9" s="17" t="e">
        <f>#REF!</f>
        <v>#REF!</v>
      </c>
      <c r="P9" s="18" t="e">
        <f>#REF!</f>
        <v>#REF!</v>
      </c>
      <c r="Q9" s="19" t="e">
        <f>#REF!</f>
        <v>#REF!</v>
      </c>
      <c r="R9" s="29" t="e">
        <f>#REF!</f>
        <v>#REF!</v>
      </c>
      <c r="S9" s="86" t="e">
        <f>O9-240</f>
        <v>#REF!</v>
      </c>
      <c r="T9" s="72"/>
      <c r="U9" s="72"/>
      <c r="V9" s="72"/>
      <c r="W9" s="89">
        <v>41640</v>
      </c>
      <c r="X9" s="157"/>
      <c r="Y9" s="157"/>
      <c r="Z9" s="157"/>
      <c r="AA9" s="157"/>
      <c r="AB9" s="157"/>
    </row>
    <row r="10" spans="1:29" ht="15" x14ac:dyDescent="0.25">
      <c r="A10" s="36">
        <v>7</v>
      </c>
      <c r="B10" s="46"/>
      <c r="C10" s="43"/>
      <c r="D10" s="43"/>
      <c r="E10" s="43"/>
      <c r="F10" s="43"/>
      <c r="G10" s="43"/>
      <c r="H10" s="43"/>
      <c r="I10" s="43"/>
      <c r="J10" s="43"/>
      <c r="K10" s="43"/>
      <c r="L10" s="43"/>
      <c r="M10" s="43"/>
      <c r="N10" s="43"/>
      <c r="O10" s="17" t="e">
        <f>#REF!</f>
        <v>#REF!</v>
      </c>
      <c r="P10" s="18" t="e">
        <f>#REF!</f>
        <v>#REF!</v>
      </c>
      <c r="Q10" s="19" t="e">
        <f>#REF!</f>
        <v>#REF!</v>
      </c>
      <c r="R10" s="29" t="e">
        <f>#REF!</f>
        <v>#REF!</v>
      </c>
      <c r="S10" s="86" t="e">
        <f>O10-240</f>
        <v>#REF!</v>
      </c>
      <c r="T10" s="72"/>
      <c r="U10" s="72"/>
      <c r="V10" s="72"/>
      <c r="W10" s="89">
        <v>39814</v>
      </c>
      <c r="X10" s="157"/>
      <c r="Y10" s="157"/>
      <c r="Z10" s="157"/>
      <c r="AA10" s="157"/>
      <c r="AB10" s="157"/>
    </row>
    <row r="11" spans="1:29" ht="15" x14ac:dyDescent="0.25">
      <c r="A11" s="36">
        <v>8</v>
      </c>
      <c r="B11" s="46"/>
      <c r="C11" s="43"/>
      <c r="D11" s="43"/>
      <c r="E11" s="43"/>
      <c r="F11" s="43"/>
      <c r="G11" s="43"/>
      <c r="H11" s="43"/>
      <c r="I11" s="43"/>
      <c r="J11" s="43"/>
      <c r="K11" s="43"/>
      <c r="L11" s="43"/>
      <c r="M11" s="43"/>
      <c r="N11" s="43"/>
      <c r="O11" s="17" t="e">
        <f>#REF!</f>
        <v>#REF!</v>
      </c>
      <c r="P11" s="18" t="e">
        <f>#REF!</f>
        <v>#REF!</v>
      </c>
      <c r="Q11" s="19" t="e">
        <f>#REF!</f>
        <v>#REF!</v>
      </c>
      <c r="R11" s="29" t="e">
        <f>#REF!</f>
        <v>#REF!</v>
      </c>
      <c r="S11" s="86" t="e">
        <f t="shared" si="0"/>
        <v>#REF!</v>
      </c>
      <c r="T11" s="72"/>
      <c r="U11" s="72"/>
      <c r="V11" s="72"/>
      <c r="W11" s="89">
        <v>39814</v>
      </c>
      <c r="X11" s="157"/>
      <c r="Y11" s="157"/>
      <c r="Z11" s="157"/>
      <c r="AA11" s="157"/>
      <c r="AB11" s="157"/>
      <c r="AC11" s="91"/>
    </row>
    <row r="12" spans="1:29" ht="15" x14ac:dyDescent="0.25">
      <c r="A12" s="36">
        <v>9</v>
      </c>
      <c r="B12" s="46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17" t="e">
        <f>#REF!</f>
        <v>#REF!</v>
      </c>
      <c r="P12" s="18" t="e">
        <f>#REF!</f>
        <v>#REF!</v>
      </c>
      <c r="Q12" s="19" t="e">
        <f>#REF!</f>
        <v>#REF!</v>
      </c>
      <c r="R12" s="29" t="e">
        <f>#REF!</f>
        <v>#REF!</v>
      </c>
      <c r="S12" s="86" t="e">
        <f t="shared" si="0"/>
        <v>#REF!</v>
      </c>
      <c r="T12" s="72"/>
      <c r="U12" s="72"/>
      <c r="V12" s="72"/>
      <c r="W12" s="89">
        <v>39814</v>
      </c>
      <c r="X12" s="157"/>
      <c r="Y12" s="157"/>
      <c r="Z12" s="157"/>
      <c r="AA12" s="157"/>
      <c r="AB12" s="157"/>
    </row>
    <row r="13" spans="1:29" ht="15" x14ac:dyDescent="0.25">
      <c r="A13" s="36">
        <v>10</v>
      </c>
      <c r="B13" s="46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17" t="e">
        <f>#REF!</f>
        <v>#REF!</v>
      </c>
      <c r="P13" s="18" t="e">
        <f>#REF!</f>
        <v>#REF!</v>
      </c>
      <c r="Q13" s="19" t="e">
        <f>#REF!</f>
        <v>#REF!</v>
      </c>
      <c r="R13" s="29" t="e">
        <f>#REF!</f>
        <v>#REF!</v>
      </c>
      <c r="S13" s="86" t="e">
        <f t="shared" si="0"/>
        <v>#REF!</v>
      </c>
      <c r="T13" s="72"/>
      <c r="U13" s="72"/>
      <c r="V13" s="72"/>
      <c r="W13" s="89">
        <v>41275</v>
      </c>
      <c r="X13" s="157"/>
      <c r="Y13" s="157"/>
      <c r="Z13" s="157"/>
      <c r="AA13" s="157"/>
      <c r="AB13" s="157"/>
    </row>
    <row r="14" spans="1:29" ht="15" x14ac:dyDescent="0.25">
      <c r="A14" s="36">
        <v>11</v>
      </c>
      <c r="B14" s="45"/>
      <c r="C14" s="43"/>
      <c r="D14" s="43"/>
      <c r="E14" s="43"/>
      <c r="F14" s="43"/>
      <c r="G14" s="43"/>
      <c r="H14" s="43"/>
      <c r="I14" s="43"/>
      <c r="J14" s="43"/>
      <c r="K14" s="43"/>
      <c r="L14" s="43"/>
      <c r="M14" s="43"/>
      <c r="N14" s="43"/>
      <c r="O14" s="17" t="e">
        <f>#REF!</f>
        <v>#REF!</v>
      </c>
      <c r="P14" s="18" t="e">
        <f>#REF!</f>
        <v>#REF!</v>
      </c>
      <c r="Q14" s="19" t="e">
        <f>#REF!</f>
        <v>#REF!</v>
      </c>
      <c r="R14" s="29" t="e">
        <f>#REF!</f>
        <v>#REF!</v>
      </c>
      <c r="S14" s="86" t="e">
        <f t="shared" si="0"/>
        <v>#REF!</v>
      </c>
      <c r="T14" s="72"/>
      <c r="U14" s="72"/>
      <c r="V14" s="72"/>
      <c r="W14" s="89">
        <v>39814</v>
      </c>
      <c r="X14" s="157"/>
      <c r="Y14" s="157"/>
      <c r="Z14" s="157"/>
      <c r="AA14" s="157"/>
      <c r="AB14" s="157"/>
    </row>
    <row r="15" spans="1:29" ht="15" x14ac:dyDescent="0.25">
      <c r="A15" s="36">
        <v>12</v>
      </c>
      <c r="B15" s="47"/>
      <c r="C15" s="43"/>
      <c r="D15" s="43"/>
      <c r="E15" s="43"/>
      <c r="F15" s="43"/>
      <c r="G15" s="43"/>
      <c r="H15" s="43"/>
      <c r="I15" s="43"/>
      <c r="J15" s="43"/>
      <c r="K15" s="43"/>
      <c r="L15" s="43"/>
      <c r="M15" s="43"/>
      <c r="N15" s="43"/>
      <c r="O15" s="17" t="e">
        <f>#REF!</f>
        <v>#REF!</v>
      </c>
      <c r="P15" s="18" t="e">
        <f>#REF!</f>
        <v>#REF!</v>
      </c>
      <c r="Q15" s="19" t="e">
        <f>#REF!</f>
        <v>#REF!</v>
      </c>
      <c r="R15" s="29" t="e">
        <f>#REF!</f>
        <v>#REF!</v>
      </c>
      <c r="S15" s="86"/>
      <c r="T15" s="72"/>
      <c r="U15" s="72"/>
      <c r="V15" s="72"/>
      <c r="W15" s="89"/>
      <c r="X15" s="157"/>
      <c r="Y15" s="157"/>
      <c r="Z15" s="157"/>
      <c r="AA15" s="157"/>
      <c r="AB15" s="157"/>
    </row>
    <row r="16" spans="1:29" ht="15" x14ac:dyDescent="0.25">
      <c r="A16" s="36">
        <v>13</v>
      </c>
      <c r="B16" s="47"/>
      <c r="C16" s="43"/>
      <c r="D16" s="43"/>
      <c r="E16" s="43"/>
      <c r="F16" s="43"/>
      <c r="G16" s="43"/>
      <c r="H16" s="43"/>
      <c r="I16" s="43"/>
      <c r="J16" s="43"/>
      <c r="K16" s="43"/>
      <c r="L16" s="43"/>
      <c r="M16" s="43"/>
      <c r="N16" s="43"/>
      <c r="O16" s="17" t="e">
        <f>#REF!</f>
        <v>#REF!</v>
      </c>
      <c r="P16" s="18" t="e">
        <f>#REF!</f>
        <v>#REF!</v>
      </c>
      <c r="Q16" s="19" t="e">
        <f>#REF!</f>
        <v>#REF!</v>
      </c>
      <c r="R16" s="29" t="e">
        <f>#REF!</f>
        <v>#REF!</v>
      </c>
      <c r="S16" s="86" t="e">
        <f t="shared" si="0"/>
        <v>#REF!</v>
      </c>
      <c r="T16" s="72"/>
      <c r="U16" s="72"/>
      <c r="V16" s="72"/>
      <c r="W16" s="89">
        <v>39814</v>
      </c>
      <c r="X16" s="157"/>
      <c r="Y16" s="157"/>
      <c r="Z16" s="157"/>
      <c r="AA16" s="157"/>
      <c r="AB16" s="157"/>
    </row>
    <row r="17" spans="1:28" ht="15" x14ac:dyDescent="0.25">
      <c r="A17" s="36">
        <v>14</v>
      </c>
      <c r="B17" s="47"/>
      <c r="C17" s="43"/>
      <c r="D17" s="43"/>
      <c r="E17" s="43"/>
      <c r="F17" s="43"/>
      <c r="G17" s="43"/>
      <c r="H17" s="43"/>
      <c r="I17" s="43"/>
      <c r="J17" s="43"/>
      <c r="K17" s="43"/>
      <c r="L17" s="43"/>
      <c r="M17" s="43"/>
      <c r="N17" s="43"/>
      <c r="O17" s="17" t="e">
        <f>#REF!</f>
        <v>#REF!</v>
      </c>
      <c r="P17" s="18" t="e">
        <f>#REF!</f>
        <v>#REF!</v>
      </c>
      <c r="Q17" s="19" t="e">
        <f>#REF!</f>
        <v>#REF!</v>
      </c>
      <c r="R17" s="29" t="e">
        <f>#REF!</f>
        <v>#REF!</v>
      </c>
      <c r="S17" s="86" t="e">
        <f t="shared" si="0"/>
        <v>#REF!</v>
      </c>
      <c r="T17" s="72"/>
      <c r="U17" s="72"/>
      <c r="V17" s="72"/>
      <c r="W17" s="89">
        <v>39814</v>
      </c>
      <c r="X17" s="157"/>
      <c r="Y17" s="157"/>
      <c r="Z17" s="157"/>
      <c r="AA17" s="157"/>
      <c r="AB17" s="157"/>
    </row>
    <row r="18" spans="1:28" ht="15" x14ac:dyDescent="0.25">
      <c r="A18" s="36">
        <v>15</v>
      </c>
      <c r="B18" s="47"/>
      <c r="C18" s="43"/>
      <c r="D18" s="43"/>
      <c r="E18" s="43"/>
      <c r="F18" s="43"/>
      <c r="G18" s="43"/>
      <c r="H18" s="43"/>
      <c r="I18" s="43"/>
      <c r="J18" s="43"/>
      <c r="K18" s="43"/>
      <c r="L18" s="43"/>
      <c r="M18" s="43"/>
      <c r="N18" s="43"/>
      <c r="O18" s="17" t="e">
        <f>#REF!</f>
        <v>#REF!</v>
      </c>
      <c r="P18" s="18" t="e">
        <f>#REF!</f>
        <v>#REF!</v>
      </c>
      <c r="Q18" s="19" t="e">
        <f>#REF!</f>
        <v>#REF!</v>
      </c>
      <c r="R18" s="29" t="e">
        <f>#REF!</f>
        <v>#REF!</v>
      </c>
      <c r="S18" s="86" t="e">
        <f t="shared" si="0"/>
        <v>#REF!</v>
      </c>
      <c r="T18" s="72"/>
      <c r="U18" s="72"/>
      <c r="V18" s="72"/>
      <c r="W18" s="89">
        <v>39814</v>
      </c>
      <c r="X18" s="157"/>
      <c r="Y18" s="157"/>
      <c r="Z18" s="157"/>
      <c r="AA18" s="157"/>
      <c r="AB18" s="157"/>
    </row>
    <row r="19" spans="1:28" ht="15" x14ac:dyDescent="0.25">
      <c r="A19" s="36">
        <v>16</v>
      </c>
      <c r="B19" s="47"/>
      <c r="C19" s="43"/>
      <c r="D19" s="43"/>
      <c r="E19" s="43"/>
      <c r="F19" s="43"/>
      <c r="G19" s="43"/>
      <c r="H19" s="43"/>
      <c r="I19" s="43"/>
      <c r="J19" s="43"/>
      <c r="K19" s="43"/>
      <c r="L19" s="43"/>
      <c r="M19" s="43"/>
      <c r="N19" s="43"/>
      <c r="O19" s="17" t="e">
        <f>#REF!</f>
        <v>#REF!</v>
      </c>
      <c r="P19" s="18" t="e">
        <f>#REF!</f>
        <v>#REF!</v>
      </c>
      <c r="Q19" s="19" t="e">
        <f>#REF!</f>
        <v>#REF!</v>
      </c>
      <c r="R19" s="29" t="e">
        <f>#REF!</f>
        <v>#REF!</v>
      </c>
      <c r="S19" s="86" t="e">
        <f t="shared" si="0"/>
        <v>#REF!</v>
      </c>
      <c r="T19" s="72"/>
      <c r="U19" s="72"/>
      <c r="V19" s="72"/>
      <c r="W19" s="89">
        <v>39814</v>
      </c>
      <c r="X19" s="157"/>
      <c r="Y19" s="157"/>
      <c r="Z19" s="157"/>
      <c r="AA19" s="157"/>
      <c r="AB19" s="157"/>
    </row>
    <row r="20" spans="1:28" ht="15" x14ac:dyDescent="0.25">
      <c r="A20" s="36">
        <v>17</v>
      </c>
      <c r="B20" s="47"/>
      <c r="C20" s="43"/>
      <c r="D20" s="43"/>
      <c r="E20" s="43"/>
      <c r="F20" s="43"/>
      <c r="G20" s="43"/>
      <c r="H20" s="43"/>
      <c r="I20" s="43"/>
      <c r="J20" s="43"/>
      <c r="K20" s="43"/>
      <c r="L20" s="43"/>
      <c r="M20" s="43"/>
      <c r="N20" s="43"/>
      <c r="O20" s="17" t="e">
        <f>#REF!</f>
        <v>#REF!</v>
      </c>
      <c r="P20" s="18" t="e">
        <f>#REF!</f>
        <v>#REF!</v>
      </c>
      <c r="Q20" s="19" t="e">
        <f>#REF!</f>
        <v>#REF!</v>
      </c>
      <c r="R20" s="29" t="e">
        <f>#REF!</f>
        <v>#REF!</v>
      </c>
      <c r="S20" s="86" t="e">
        <f t="shared" si="0"/>
        <v>#REF!</v>
      </c>
      <c r="T20" s="90">
        <v>4200</v>
      </c>
      <c r="U20" s="90" t="e">
        <f>O59</f>
        <v>#REF!</v>
      </c>
      <c r="V20" s="90" t="e">
        <f>P59</f>
        <v>#REF!</v>
      </c>
      <c r="W20" s="89">
        <v>39814</v>
      </c>
      <c r="X20" s="157"/>
      <c r="Y20" s="157"/>
      <c r="Z20" s="157"/>
      <c r="AA20" s="157"/>
      <c r="AB20" s="157"/>
    </row>
    <row r="21" spans="1:28" ht="15" x14ac:dyDescent="0.25">
      <c r="A21" s="36">
        <v>18</v>
      </c>
      <c r="B21" s="47"/>
      <c r="C21" s="43"/>
      <c r="D21" s="43"/>
      <c r="E21" s="43"/>
      <c r="F21" s="43"/>
      <c r="G21" s="43"/>
      <c r="H21" s="43"/>
      <c r="I21" s="43"/>
      <c r="J21" s="43"/>
      <c r="K21" s="43"/>
      <c r="L21" s="43"/>
      <c r="M21" s="43"/>
      <c r="N21" s="43"/>
      <c r="O21" s="17" t="e">
        <f>#REF!</f>
        <v>#REF!</v>
      </c>
      <c r="P21" s="18" t="e">
        <f>#REF!</f>
        <v>#REF!</v>
      </c>
      <c r="Q21" s="19" t="e">
        <f>#REF!</f>
        <v>#REF!</v>
      </c>
      <c r="R21" s="29" t="e">
        <f>#REF!</f>
        <v>#REF!</v>
      </c>
      <c r="S21" s="86" t="e">
        <f t="shared" si="0"/>
        <v>#REF!</v>
      </c>
      <c r="T21" s="72"/>
      <c r="U21" s="72"/>
      <c r="V21" s="72"/>
      <c r="W21" s="89">
        <v>39814</v>
      </c>
      <c r="X21" s="157"/>
      <c r="Y21" s="157"/>
      <c r="Z21" s="157"/>
      <c r="AA21" s="157"/>
      <c r="AB21" s="157"/>
    </row>
    <row r="22" spans="1:28" ht="15" x14ac:dyDescent="0.25">
      <c r="A22" s="36">
        <v>19</v>
      </c>
      <c r="B22" s="47"/>
      <c r="C22" s="43"/>
      <c r="D22" s="43"/>
      <c r="E22" s="43"/>
      <c r="F22" s="43"/>
      <c r="G22" s="43"/>
      <c r="H22" s="43"/>
      <c r="I22" s="43"/>
      <c r="J22" s="43"/>
      <c r="K22" s="43"/>
      <c r="L22" s="43"/>
      <c r="M22" s="43"/>
      <c r="N22" s="43"/>
      <c r="O22" s="17" t="e">
        <f>#REF!</f>
        <v>#REF!</v>
      </c>
      <c r="P22" s="18" t="e">
        <f>#REF!</f>
        <v>#REF!</v>
      </c>
      <c r="Q22" s="19" t="e">
        <f>#REF!</f>
        <v>#REF!</v>
      </c>
      <c r="R22" s="29" t="e">
        <f>#REF!</f>
        <v>#REF!</v>
      </c>
      <c r="S22" s="86"/>
      <c r="T22" s="72"/>
      <c r="U22" s="72"/>
      <c r="V22" s="72"/>
      <c r="W22" s="89"/>
      <c r="X22" s="157"/>
      <c r="Y22" s="157"/>
      <c r="Z22" s="157"/>
      <c r="AA22" s="157"/>
      <c r="AB22" s="157"/>
    </row>
    <row r="23" spans="1:28" ht="15" x14ac:dyDescent="0.25">
      <c r="A23" s="36">
        <v>20</v>
      </c>
      <c r="B23" s="47"/>
      <c r="C23" s="43"/>
      <c r="D23" s="43"/>
      <c r="E23" s="43"/>
      <c r="F23" s="43"/>
      <c r="G23" s="43"/>
      <c r="H23" s="43"/>
      <c r="I23" s="43"/>
      <c r="J23" s="43"/>
      <c r="K23" s="43"/>
      <c r="L23" s="43"/>
      <c r="M23" s="43"/>
      <c r="N23" s="43"/>
      <c r="O23" s="17" t="e">
        <f>#REF!</f>
        <v>#REF!</v>
      </c>
      <c r="P23" s="18" t="e">
        <f>#REF!</f>
        <v>#REF!</v>
      </c>
      <c r="Q23" s="19" t="e">
        <f>#REF!</f>
        <v>#REF!</v>
      </c>
      <c r="R23" s="29" t="e">
        <f>#REF!</f>
        <v>#REF!</v>
      </c>
      <c r="S23" s="86" t="e">
        <f t="shared" si="0"/>
        <v>#REF!</v>
      </c>
      <c r="T23" s="72"/>
      <c r="U23" s="72"/>
      <c r="V23" s="72"/>
      <c r="W23" s="89">
        <v>39814</v>
      </c>
      <c r="X23" s="157"/>
      <c r="Y23" s="157"/>
      <c r="Z23" s="157"/>
      <c r="AA23" s="157"/>
      <c r="AB23" s="157"/>
    </row>
    <row r="24" spans="1:28" ht="15" x14ac:dyDescent="0.25">
      <c r="A24" s="36">
        <v>21</v>
      </c>
      <c r="B24" s="47"/>
      <c r="C24" s="43"/>
      <c r="D24" s="43"/>
      <c r="E24" s="43"/>
      <c r="F24" s="43"/>
      <c r="G24" s="43"/>
      <c r="H24" s="43"/>
      <c r="I24" s="43"/>
      <c r="J24" s="43"/>
      <c r="K24" s="43"/>
      <c r="L24" s="43"/>
      <c r="M24" s="43"/>
      <c r="N24" s="43"/>
      <c r="O24" s="17" t="e">
        <f>#REF!</f>
        <v>#REF!</v>
      </c>
      <c r="P24" s="18" t="e">
        <f>#REF!</f>
        <v>#REF!</v>
      </c>
      <c r="Q24" s="19" t="e">
        <f>#REF!</f>
        <v>#REF!</v>
      </c>
      <c r="R24" s="29" t="e">
        <f>#REF!</f>
        <v>#REF!</v>
      </c>
      <c r="S24" s="86" t="e">
        <f t="shared" si="0"/>
        <v>#REF!</v>
      </c>
      <c r="T24" s="90">
        <v>2000</v>
      </c>
      <c r="U24" s="90" t="e">
        <f>O60</f>
        <v>#REF!</v>
      </c>
      <c r="V24" s="90" t="e">
        <f>P60</f>
        <v>#REF!</v>
      </c>
      <c r="W24" s="89">
        <v>39814</v>
      </c>
      <c r="X24" s="157"/>
      <c r="Y24" s="157"/>
      <c r="Z24" s="157"/>
      <c r="AA24" s="157"/>
      <c r="AB24" s="157"/>
    </row>
    <row r="25" spans="1:28" ht="15" x14ac:dyDescent="0.25">
      <c r="A25" s="36">
        <v>22</v>
      </c>
      <c r="B25" s="47"/>
      <c r="C25" s="43"/>
      <c r="D25" s="43"/>
      <c r="E25" s="43"/>
      <c r="F25" s="43"/>
      <c r="G25" s="43"/>
      <c r="H25" s="43"/>
      <c r="I25" s="43"/>
      <c r="J25" s="43"/>
      <c r="K25" s="43"/>
      <c r="L25" s="43"/>
      <c r="M25" s="43"/>
      <c r="N25" s="43"/>
      <c r="O25" s="17" t="e">
        <f>#REF!</f>
        <v>#REF!</v>
      </c>
      <c r="P25" s="18" t="e">
        <f>#REF!</f>
        <v>#REF!</v>
      </c>
      <c r="Q25" s="19" t="e">
        <f>#REF!</f>
        <v>#REF!</v>
      </c>
      <c r="R25" s="29" t="e">
        <f>#REF!</f>
        <v>#REF!</v>
      </c>
      <c r="S25" s="86" t="e">
        <f t="shared" si="0"/>
        <v>#REF!</v>
      </c>
      <c r="T25" s="72"/>
      <c r="U25" s="72"/>
      <c r="V25" s="72"/>
      <c r="W25" s="89">
        <v>39814</v>
      </c>
      <c r="X25" s="157"/>
      <c r="Y25" s="157"/>
      <c r="Z25" s="157"/>
      <c r="AA25" s="157"/>
      <c r="AB25" s="157"/>
    </row>
    <row r="26" spans="1:28" ht="15" x14ac:dyDescent="0.25">
      <c r="A26" s="36">
        <v>23</v>
      </c>
      <c r="B26" s="47"/>
      <c r="C26" s="43"/>
      <c r="D26" s="43"/>
      <c r="E26" s="43"/>
      <c r="F26" s="43"/>
      <c r="G26" s="43"/>
      <c r="H26" s="43"/>
      <c r="I26" s="43"/>
      <c r="J26" s="43"/>
      <c r="K26" s="43"/>
      <c r="L26" s="43"/>
      <c r="M26" s="43"/>
      <c r="N26" s="43"/>
      <c r="O26" s="17" t="e">
        <f>#REF!</f>
        <v>#REF!</v>
      </c>
      <c r="P26" s="18" t="e">
        <f>#REF!</f>
        <v>#REF!</v>
      </c>
      <c r="Q26" s="19" t="e">
        <f>#REF!</f>
        <v>#REF!</v>
      </c>
      <c r="R26" s="29" t="e">
        <f>#REF!</f>
        <v>#REF!</v>
      </c>
      <c r="S26" s="86" t="e">
        <f t="shared" si="0"/>
        <v>#REF!</v>
      </c>
      <c r="T26" s="72"/>
      <c r="U26" s="72"/>
      <c r="V26" s="72"/>
      <c r="W26" s="89">
        <v>39814</v>
      </c>
      <c r="X26" s="157"/>
      <c r="Y26" s="157"/>
      <c r="Z26" s="157"/>
      <c r="AA26" s="157"/>
      <c r="AB26" s="157"/>
    </row>
    <row r="27" spans="1:28" ht="15" x14ac:dyDescent="0.25">
      <c r="A27" s="36">
        <v>24</v>
      </c>
      <c r="B27" s="47"/>
      <c r="C27" s="43"/>
      <c r="D27" s="43"/>
      <c r="E27" s="43"/>
      <c r="F27" s="43"/>
      <c r="G27" s="43"/>
      <c r="H27" s="43"/>
      <c r="I27" s="43"/>
      <c r="J27" s="43"/>
      <c r="K27" s="43"/>
      <c r="L27" s="43"/>
      <c r="M27" s="43"/>
      <c r="N27" s="43"/>
      <c r="O27" s="17" t="e">
        <f>#REF!</f>
        <v>#REF!</v>
      </c>
      <c r="P27" s="18" t="e">
        <f>#REF!</f>
        <v>#REF!</v>
      </c>
      <c r="Q27" s="19" t="e">
        <f>#REF!</f>
        <v>#REF!</v>
      </c>
      <c r="R27" s="29" t="e">
        <f>#REF!</f>
        <v>#REF!</v>
      </c>
      <c r="S27" s="86" t="e">
        <f t="shared" si="0"/>
        <v>#REF!</v>
      </c>
      <c r="T27" s="72"/>
      <c r="U27" s="72"/>
      <c r="V27" s="72"/>
      <c r="W27" s="89">
        <v>39814</v>
      </c>
      <c r="X27" s="157"/>
      <c r="Y27" s="157"/>
      <c r="Z27" s="157"/>
      <c r="AA27" s="157"/>
      <c r="AB27" s="157"/>
    </row>
    <row r="28" spans="1:28" ht="15" x14ac:dyDescent="0.25">
      <c r="A28" s="36">
        <v>25</v>
      </c>
      <c r="B28" s="47"/>
      <c r="C28" s="43"/>
      <c r="D28" s="43"/>
      <c r="E28" s="43"/>
      <c r="F28" s="43"/>
      <c r="G28" s="43"/>
      <c r="H28" s="43"/>
      <c r="I28" s="43"/>
      <c r="J28" s="43"/>
      <c r="K28" s="43"/>
      <c r="L28" s="43"/>
      <c r="M28" s="43"/>
      <c r="N28" s="43"/>
      <c r="O28" s="17" t="e">
        <f>#REF!</f>
        <v>#REF!</v>
      </c>
      <c r="P28" s="18" t="e">
        <f>#REF!</f>
        <v>#REF!</v>
      </c>
      <c r="Q28" s="19" t="e">
        <f>#REF!</f>
        <v>#REF!</v>
      </c>
      <c r="R28" s="29" t="e">
        <f>#REF!</f>
        <v>#REF!</v>
      </c>
      <c r="S28" s="86" t="e">
        <f t="shared" si="0"/>
        <v>#REF!</v>
      </c>
      <c r="T28" s="72"/>
      <c r="U28" s="72"/>
      <c r="V28" s="72"/>
      <c r="W28" s="89">
        <v>39814</v>
      </c>
      <c r="X28" s="157"/>
      <c r="Y28" s="157"/>
      <c r="Z28" s="157"/>
      <c r="AA28" s="157"/>
      <c r="AB28" s="157"/>
    </row>
    <row r="29" spans="1:28" ht="15" x14ac:dyDescent="0.25">
      <c r="A29" s="36">
        <v>26</v>
      </c>
      <c r="B29" s="47"/>
      <c r="C29" s="43"/>
      <c r="D29" s="43"/>
      <c r="E29" s="43"/>
      <c r="F29" s="43"/>
      <c r="G29" s="43"/>
      <c r="H29" s="43"/>
      <c r="I29" s="43"/>
      <c r="J29" s="43"/>
      <c r="K29" s="43"/>
      <c r="L29" s="43"/>
      <c r="M29" s="43"/>
      <c r="N29" s="43"/>
      <c r="O29" s="17" t="e">
        <f>#REF!</f>
        <v>#REF!</v>
      </c>
      <c r="P29" s="18" t="e">
        <f>#REF!</f>
        <v>#REF!</v>
      </c>
      <c r="Q29" s="19" t="e">
        <f>#REF!</f>
        <v>#REF!</v>
      </c>
      <c r="R29" s="29" t="e">
        <f>#REF!</f>
        <v>#REF!</v>
      </c>
      <c r="S29" s="86" t="e">
        <f t="shared" si="0"/>
        <v>#REF!</v>
      </c>
      <c r="T29" s="72"/>
      <c r="U29" s="72"/>
      <c r="V29" s="72"/>
      <c r="W29" s="89">
        <v>40330</v>
      </c>
      <c r="X29" s="157"/>
      <c r="Y29" s="157"/>
      <c r="Z29" s="157"/>
      <c r="AA29" s="157"/>
      <c r="AB29" s="157"/>
    </row>
    <row r="30" spans="1:28" ht="15" x14ac:dyDescent="0.25">
      <c r="A30" s="36">
        <v>27</v>
      </c>
      <c r="B30" s="47"/>
      <c r="C30" s="43"/>
      <c r="D30" s="43"/>
      <c r="E30" s="43"/>
      <c r="F30" s="43"/>
      <c r="G30" s="43"/>
      <c r="H30" s="43"/>
      <c r="I30" s="43"/>
      <c r="J30" s="43"/>
      <c r="K30" s="43"/>
      <c r="L30" s="43"/>
      <c r="M30" s="43"/>
      <c r="N30" s="43"/>
      <c r="O30" s="17" t="e">
        <f>#REF!</f>
        <v>#REF!</v>
      </c>
      <c r="P30" s="18" t="e">
        <f>#REF!</f>
        <v>#REF!</v>
      </c>
      <c r="Q30" s="19" t="e">
        <f>#REF!</f>
        <v>#REF!</v>
      </c>
      <c r="R30" s="29" t="e">
        <f>#REF!</f>
        <v>#REF!</v>
      </c>
      <c r="S30" s="86" t="e">
        <f t="shared" si="0"/>
        <v>#REF!</v>
      </c>
      <c r="T30" s="72"/>
      <c r="U30" s="72"/>
      <c r="V30" s="72"/>
      <c r="W30" s="89">
        <v>40544</v>
      </c>
      <c r="X30" s="157"/>
      <c r="Y30" s="157"/>
      <c r="Z30" s="157"/>
      <c r="AA30" s="157"/>
      <c r="AB30" s="157"/>
    </row>
    <row r="31" spans="1:28" ht="15.75" x14ac:dyDescent="0.25">
      <c r="A31" s="36">
        <v>28</v>
      </c>
      <c r="B31" s="48"/>
      <c r="C31" s="43"/>
      <c r="D31" s="43"/>
      <c r="E31" s="43"/>
      <c r="F31" s="43"/>
      <c r="G31" s="43"/>
      <c r="H31" s="43"/>
      <c r="I31" s="43"/>
      <c r="J31" s="43"/>
      <c r="K31" s="43"/>
      <c r="L31" s="43"/>
      <c r="M31" s="43"/>
      <c r="N31" s="43"/>
      <c r="O31" s="17" t="e">
        <f>#REF!</f>
        <v>#REF!</v>
      </c>
      <c r="P31" s="18" t="e">
        <f>#REF!</f>
        <v>#REF!</v>
      </c>
      <c r="Q31" s="19" t="e">
        <f>#REF!</f>
        <v>#REF!</v>
      </c>
      <c r="R31" s="29" t="e">
        <f>#REF!</f>
        <v>#REF!</v>
      </c>
      <c r="S31" s="86" t="e">
        <f>O31-240</f>
        <v>#REF!</v>
      </c>
      <c r="T31" s="72"/>
      <c r="U31" s="72"/>
      <c r="V31" s="72"/>
      <c r="W31" s="89">
        <v>41852</v>
      </c>
      <c r="X31" s="157"/>
      <c r="Y31" s="157"/>
      <c r="Z31" s="157"/>
      <c r="AA31" s="157"/>
      <c r="AB31" s="157"/>
    </row>
    <row r="32" spans="1:28" ht="15" x14ac:dyDescent="0.25">
      <c r="A32" s="36">
        <v>29</v>
      </c>
      <c r="B32" s="49"/>
      <c r="C32" s="43"/>
      <c r="D32" s="43"/>
      <c r="E32" s="43"/>
      <c r="F32" s="43"/>
      <c r="G32" s="43"/>
      <c r="H32" s="43"/>
      <c r="I32" s="43"/>
      <c r="J32" s="43"/>
      <c r="K32" s="43"/>
      <c r="L32" s="43"/>
      <c r="M32" s="43"/>
      <c r="N32" s="43"/>
      <c r="O32" s="17" t="e">
        <f>#REF!</f>
        <v>#REF!</v>
      </c>
      <c r="P32" s="18" t="e">
        <f>#REF!</f>
        <v>#REF!</v>
      </c>
      <c r="Q32" s="19" t="e">
        <f>#REF!</f>
        <v>#REF!</v>
      </c>
      <c r="R32" s="29" t="e">
        <f>#REF!</f>
        <v>#REF!</v>
      </c>
      <c r="S32" s="86" t="e">
        <f t="shared" si="0"/>
        <v>#REF!</v>
      </c>
      <c r="T32" s="72"/>
      <c r="U32" s="72"/>
      <c r="V32" s="72"/>
      <c r="W32" s="89">
        <v>42156</v>
      </c>
      <c r="X32" s="157"/>
      <c r="Y32" s="157"/>
      <c r="Z32" s="157"/>
      <c r="AA32" s="157"/>
      <c r="AB32" s="157"/>
    </row>
    <row r="33" spans="1:28" ht="15" x14ac:dyDescent="0.25">
      <c r="A33" s="36">
        <v>30</v>
      </c>
      <c r="B33" s="49"/>
      <c r="C33" s="43"/>
      <c r="D33" s="43"/>
      <c r="E33" s="43"/>
      <c r="F33" s="43"/>
      <c r="G33" s="43"/>
      <c r="H33" s="43"/>
      <c r="I33" s="43"/>
      <c r="J33" s="43"/>
      <c r="K33" s="43"/>
      <c r="L33" s="43"/>
      <c r="M33" s="43"/>
      <c r="N33" s="43"/>
      <c r="O33" s="17" t="e">
        <f>#REF!</f>
        <v>#REF!</v>
      </c>
      <c r="P33" s="18" t="e">
        <f>#REF!</f>
        <v>#REF!</v>
      </c>
      <c r="Q33" s="19" t="e">
        <f>#REF!</f>
        <v>#REF!</v>
      </c>
      <c r="R33" s="29" t="e">
        <f>#REF!</f>
        <v>#REF!</v>
      </c>
      <c r="S33" s="86"/>
      <c r="T33" s="72"/>
      <c r="U33" s="72"/>
      <c r="V33" s="72"/>
      <c r="W33" s="89"/>
      <c r="X33" s="157"/>
      <c r="Y33" s="157"/>
      <c r="Z33" s="157"/>
      <c r="AA33" s="157"/>
      <c r="AB33" s="157"/>
    </row>
    <row r="34" spans="1:28" ht="15" x14ac:dyDescent="0.25">
      <c r="A34" s="36">
        <v>31</v>
      </c>
      <c r="B34" s="50"/>
      <c r="C34" s="43"/>
      <c r="D34" s="43"/>
      <c r="E34" s="43"/>
      <c r="F34" s="43"/>
      <c r="G34" s="43"/>
      <c r="H34" s="43"/>
      <c r="I34" s="43"/>
      <c r="J34" s="43"/>
      <c r="K34" s="43"/>
      <c r="L34" s="43"/>
      <c r="M34" s="43"/>
      <c r="N34" s="43"/>
      <c r="O34" s="17" t="e">
        <f>#REF!</f>
        <v>#REF!</v>
      </c>
      <c r="P34" s="18" t="e">
        <f>#REF!</f>
        <v>#REF!</v>
      </c>
      <c r="Q34" s="19" t="e">
        <f>#REF!</f>
        <v>#REF!</v>
      </c>
      <c r="R34" s="29" t="e">
        <f>#REF!</f>
        <v>#REF!</v>
      </c>
      <c r="S34" s="86"/>
      <c r="T34" s="72"/>
      <c r="U34" s="72"/>
      <c r="V34" s="72"/>
      <c r="W34" s="89"/>
      <c r="X34" s="157"/>
      <c r="Y34" s="157"/>
      <c r="Z34" s="157"/>
      <c r="AA34" s="157"/>
      <c r="AB34" s="157"/>
    </row>
    <row r="35" spans="1:28" ht="15.75" x14ac:dyDescent="0.25">
      <c r="A35" s="36">
        <v>32</v>
      </c>
      <c r="B35" s="48"/>
      <c r="C35" s="43"/>
      <c r="D35" s="43"/>
      <c r="E35" s="43"/>
      <c r="F35" s="43"/>
      <c r="G35" s="43"/>
      <c r="H35" s="43"/>
      <c r="I35" s="43"/>
      <c r="J35" s="43"/>
      <c r="K35" s="43"/>
      <c r="L35" s="43"/>
      <c r="M35" s="43"/>
      <c r="N35" s="43"/>
      <c r="O35" s="17" t="e">
        <f>#REF!</f>
        <v>#REF!</v>
      </c>
      <c r="P35" s="18" t="e">
        <f>#REF!</f>
        <v>#REF!</v>
      </c>
      <c r="Q35" s="19" t="e">
        <f>#REF!</f>
        <v>#REF!</v>
      </c>
      <c r="R35" s="29" t="e">
        <f>#REF!</f>
        <v>#REF!</v>
      </c>
      <c r="S35" s="86" t="e">
        <f t="shared" si="0"/>
        <v>#REF!</v>
      </c>
      <c r="T35" s="72"/>
      <c r="U35" s="72"/>
      <c r="V35" s="72"/>
      <c r="W35" s="89">
        <v>41640</v>
      </c>
      <c r="X35" s="157"/>
      <c r="Y35" s="157"/>
      <c r="Z35" s="157"/>
      <c r="AA35" s="157"/>
      <c r="AB35" s="157"/>
    </row>
    <row r="36" spans="1:28" ht="15" x14ac:dyDescent="0.25">
      <c r="A36" s="36">
        <v>33</v>
      </c>
      <c r="B36" s="47"/>
      <c r="C36" s="81"/>
      <c r="D36" s="83"/>
      <c r="E36" s="83"/>
      <c r="F36" s="83"/>
      <c r="G36" s="8"/>
      <c r="H36" s="8"/>
      <c r="I36" s="8"/>
      <c r="J36" s="83"/>
      <c r="K36" s="8"/>
      <c r="L36" s="8"/>
      <c r="M36" s="8"/>
      <c r="N36" s="8"/>
      <c r="O36" s="17" t="e">
        <f>#REF!</f>
        <v>#REF!</v>
      </c>
      <c r="P36" s="18" t="e">
        <f>#REF!</f>
        <v>#REF!</v>
      </c>
      <c r="Q36" s="19" t="e">
        <f>#REF!</f>
        <v>#REF!</v>
      </c>
      <c r="R36" s="29" t="e">
        <f>#REF!</f>
        <v>#REF!</v>
      </c>
      <c r="S36" s="86" t="e">
        <f t="shared" si="0"/>
        <v>#REF!</v>
      </c>
      <c r="T36" s="72"/>
      <c r="U36" s="72"/>
      <c r="V36" s="72"/>
      <c r="W36" s="72"/>
      <c r="X36" s="157"/>
      <c r="Y36" s="157"/>
      <c r="Z36" s="157"/>
      <c r="AA36" s="157"/>
      <c r="AB36" s="157"/>
    </row>
    <row r="37" spans="1:28" ht="15" x14ac:dyDescent="0.25">
      <c r="A37" s="36">
        <v>34</v>
      </c>
      <c r="B37" s="47"/>
      <c r="C37" s="33"/>
      <c r="D37" s="82"/>
      <c r="E37" s="82"/>
      <c r="F37" s="82"/>
      <c r="G37" s="2"/>
      <c r="H37" s="2"/>
      <c r="I37" s="2"/>
      <c r="J37" s="2"/>
      <c r="K37" s="2"/>
      <c r="L37" s="2"/>
      <c r="M37" s="2"/>
      <c r="N37" s="2"/>
      <c r="O37" s="17" t="e">
        <f>#REF!</f>
        <v>#REF!</v>
      </c>
      <c r="P37" s="18" t="e">
        <f>#REF!</f>
        <v>#REF!</v>
      </c>
      <c r="Q37" s="19" t="e">
        <f>#REF!</f>
        <v>#REF!</v>
      </c>
      <c r="R37" s="29" t="e">
        <f>#REF!</f>
        <v>#REF!</v>
      </c>
      <c r="S37" s="86" t="e">
        <f t="shared" si="0"/>
        <v>#REF!</v>
      </c>
      <c r="T37" s="72"/>
      <c r="U37" s="72"/>
      <c r="V37" s="72"/>
      <c r="W37" s="72"/>
      <c r="X37" s="157"/>
      <c r="Y37" s="157"/>
      <c r="Z37" s="157"/>
      <c r="AA37" s="157"/>
      <c r="AB37" s="157"/>
    </row>
    <row r="38" spans="1:28" ht="15" x14ac:dyDescent="0.25">
      <c r="A38" s="36">
        <v>35</v>
      </c>
      <c r="B38" s="47"/>
      <c r="C38" s="33"/>
      <c r="D38" s="82"/>
      <c r="E38" s="82"/>
      <c r="F38" s="82"/>
      <c r="G38" s="2"/>
      <c r="H38" s="2"/>
      <c r="I38" s="2"/>
      <c r="J38" s="2"/>
      <c r="K38" s="2"/>
      <c r="L38" s="2"/>
      <c r="M38" s="2"/>
      <c r="N38" s="2"/>
      <c r="O38" s="17" t="e">
        <f>#REF!</f>
        <v>#REF!</v>
      </c>
      <c r="P38" s="18" t="e">
        <f>#REF!</f>
        <v>#REF!</v>
      </c>
      <c r="Q38" s="19" t="e">
        <f>#REF!</f>
        <v>#REF!</v>
      </c>
      <c r="R38" s="29" t="e">
        <f>#REF!</f>
        <v>#REF!</v>
      </c>
      <c r="S38" s="86" t="e">
        <f t="shared" si="0"/>
        <v>#REF!</v>
      </c>
      <c r="T38" s="72"/>
      <c r="U38" s="72"/>
      <c r="V38" s="72"/>
      <c r="W38" s="72"/>
      <c r="X38" s="157"/>
      <c r="Y38" s="157"/>
      <c r="Z38" s="157"/>
      <c r="AA38" s="157"/>
      <c r="AB38" s="157"/>
    </row>
    <row r="39" spans="1:28" ht="15" x14ac:dyDescent="0.25">
      <c r="A39" s="36">
        <v>36</v>
      </c>
      <c r="B39" s="47"/>
      <c r="C39" s="33"/>
      <c r="D39" s="82"/>
      <c r="E39" s="82"/>
      <c r="F39" s="82"/>
      <c r="G39" s="2"/>
      <c r="H39" s="2"/>
      <c r="I39" s="2"/>
      <c r="J39" s="2"/>
      <c r="K39" s="2"/>
      <c r="L39" s="2"/>
      <c r="M39" s="2"/>
      <c r="N39" s="2"/>
      <c r="O39" s="17" t="e">
        <f>#REF!</f>
        <v>#REF!</v>
      </c>
      <c r="P39" s="18" t="e">
        <f>#REF!</f>
        <v>#REF!</v>
      </c>
      <c r="Q39" s="19" t="e">
        <f>#REF!</f>
        <v>#REF!</v>
      </c>
      <c r="R39" s="29" t="e">
        <f>#REF!</f>
        <v>#REF!</v>
      </c>
      <c r="S39" s="86" t="e">
        <f t="shared" si="0"/>
        <v>#REF!</v>
      </c>
      <c r="T39" s="72"/>
      <c r="U39" s="72"/>
      <c r="V39" s="72"/>
      <c r="W39" s="72"/>
      <c r="X39" s="157"/>
      <c r="Y39" s="157"/>
      <c r="Z39" s="157"/>
      <c r="AA39" s="157"/>
      <c r="AB39" s="157"/>
    </row>
    <row r="40" spans="1:28" ht="15" x14ac:dyDescent="0.25">
      <c r="A40" s="36">
        <v>37</v>
      </c>
      <c r="B40" s="47"/>
      <c r="C40" s="33"/>
      <c r="D40" s="82"/>
      <c r="E40" s="82"/>
      <c r="F40" s="82"/>
      <c r="G40" s="2"/>
      <c r="H40" s="2"/>
      <c r="I40" s="2"/>
      <c r="J40" s="2"/>
      <c r="K40" s="2"/>
      <c r="L40" s="2"/>
      <c r="M40" s="2"/>
      <c r="N40" s="2"/>
      <c r="O40" s="17" t="e">
        <f>#REF!</f>
        <v>#REF!</v>
      </c>
      <c r="P40" s="18" t="e">
        <f>#REF!</f>
        <v>#REF!</v>
      </c>
      <c r="Q40" s="19" t="e">
        <f>#REF!</f>
        <v>#REF!</v>
      </c>
      <c r="R40" s="29" t="e">
        <f>#REF!</f>
        <v>#REF!</v>
      </c>
      <c r="S40" s="86" t="e">
        <f t="shared" si="0"/>
        <v>#REF!</v>
      </c>
      <c r="T40" s="72"/>
      <c r="U40" s="72"/>
      <c r="V40" s="72"/>
      <c r="W40" s="72"/>
      <c r="X40" s="157"/>
      <c r="Y40" s="157"/>
      <c r="Z40" s="157"/>
      <c r="AA40" s="157"/>
      <c r="AB40" s="157"/>
    </row>
    <row r="41" spans="1:28" ht="15" x14ac:dyDescent="0.25">
      <c r="A41" s="36">
        <v>38</v>
      </c>
      <c r="B41" s="47"/>
      <c r="C41" s="33"/>
      <c r="D41" s="82"/>
      <c r="E41" s="82"/>
      <c r="F41" s="82"/>
      <c r="G41" s="2"/>
      <c r="H41" s="2"/>
      <c r="I41" s="2"/>
      <c r="J41" s="2"/>
      <c r="K41" s="2"/>
      <c r="L41" s="2"/>
      <c r="M41" s="2"/>
      <c r="N41" s="2"/>
      <c r="O41" s="17" t="e">
        <f>#REF!</f>
        <v>#REF!</v>
      </c>
      <c r="P41" s="18" t="e">
        <f>#REF!</f>
        <v>#REF!</v>
      </c>
      <c r="Q41" s="19" t="e">
        <f>#REF!</f>
        <v>#REF!</v>
      </c>
      <c r="R41" s="29" t="e">
        <f>#REF!</f>
        <v>#REF!</v>
      </c>
      <c r="S41" s="86" t="e">
        <f t="shared" si="0"/>
        <v>#REF!</v>
      </c>
      <c r="T41" s="72"/>
      <c r="U41" s="72"/>
      <c r="V41" s="72"/>
      <c r="W41" s="72"/>
      <c r="X41" s="157"/>
      <c r="Y41" s="157"/>
      <c r="Z41" s="157"/>
      <c r="AA41" s="157"/>
      <c r="AB41" s="157"/>
    </row>
    <row r="42" spans="1:28" ht="15" x14ac:dyDescent="0.25">
      <c r="A42" s="36">
        <v>39</v>
      </c>
      <c r="B42" s="47"/>
      <c r="C42" s="33"/>
      <c r="D42" s="82"/>
      <c r="E42" s="82"/>
      <c r="F42" s="82"/>
      <c r="G42" s="2"/>
      <c r="H42" s="2"/>
      <c r="I42" s="2"/>
      <c r="J42" s="2"/>
      <c r="K42" s="2"/>
      <c r="L42" s="2"/>
      <c r="M42" s="2"/>
      <c r="N42" s="2"/>
      <c r="O42" s="17" t="e">
        <f>#REF!</f>
        <v>#REF!</v>
      </c>
      <c r="P42" s="18" t="e">
        <f>#REF!</f>
        <v>#REF!</v>
      </c>
      <c r="Q42" s="19" t="e">
        <f>#REF!</f>
        <v>#REF!</v>
      </c>
      <c r="R42" s="29" t="e">
        <f>#REF!</f>
        <v>#REF!</v>
      </c>
      <c r="S42" s="86" t="e">
        <f t="shared" si="0"/>
        <v>#REF!</v>
      </c>
      <c r="T42" s="72"/>
      <c r="U42" s="72"/>
      <c r="V42" s="72"/>
      <c r="W42" s="72"/>
      <c r="X42" s="157"/>
      <c r="Y42" s="157"/>
      <c r="Z42" s="157"/>
      <c r="AA42" s="157"/>
      <c r="AB42" s="157"/>
    </row>
    <row r="43" spans="1:28" ht="15.75" thickBot="1" x14ac:dyDescent="0.3">
      <c r="A43" s="39">
        <v>40</v>
      </c>
      <c r="B43" s="51"/>
      <c r="C43" s="34"/>
      <c r="D43" s="35"/>
      <c r="E43" s="35"/>
      <c r="F43" s="35"/>
      <c r="G43" s="28"/>
      <c r="H43" s="28"/>
      <c r="I43" s="28"/>
      <c r="J43" s="28"/>
      <c r="K43" s="28"/>
      <c r="L43" s="28"/>
      <c r="M43" s="28"/>
      <c r="N43" s="28"/>
      <c r="O43" s="17" t="e">
        <f>#REF!</f>
        <v>#REF!</v>
      </c>
      <c r="P43" s="18" t="e">
        <f>#REF!</f>
        <v>#REF!</v>
      </c>
      <c r="Q43" s="19" t="e">
        <f>#REF!</f>
        <v>#REF!</v>
      </c>
      <c r="R43" s="87" t="e">
        <f>#REF!</f>
        <v>#REF!</v>
      </c>
      <c r="S43" s="86" t="e">
        <f t="shared" si="0"/>
        <v>#REF!</v>
      </c>
      <c r="T43" s="72"/>
      <c r="U43" s="72"/>
      <c r="V43" s="72"/>
      <c r="W43" s="72"/>
      <c r="X43" s="157"/>
      <c r="Y43" s="157"/>
      <c r="Z43" s="157"/>
      <c r="AA43" s="157"/>
      <c r="AB43" s="157"/>
    </row>
    <row r="44" spans="1:28" ht="19.5" thickTop="1" thickBot="1" x14ac:dyDescent="0.3">
      <c r="A44" s="40"/>
      <c r="B44" s="41" t="s">
        <v>14</v>
      </c>
      <c r="C44" s="42">
        <f t="shared" ref="C44:N44" si="1">SUM(C4:C43)</f>
        <v>0</v>
      </c>
      <c r="D44" s="42">
        <f t="shared" si="1"/>
        <v>0</v>
      </c>
      <c r="E44" s="42">
        <f t="shared" si="1"/>
        <v>0</v>
      </c>
      <c r="F44" s="42">
        <f t="shared" si="1"/>
        <v>0</v>
      </c>
      <c r="G44" s="42">
        <f t="shared" si="1"/>
        <v>0</v>
      </c>
      <c r="H44" s="42">
        <f t="shared" si="1"/>
        <v>0</v>
      </c>
      <c r="I44" s="42">
        <f t="shared" si="1"/>
        <v>0</v>
      </c>
      <c r="J44" s="42">
        <f t="shared" si="1"/>
        <v>0</v>
      </c>
      <c r="K44" s="42">
        <f t="shared" si="1"/>
        <v>0</v>
      </c>
      <c r="L44" s="42">
        <f t="shared" si="1"/>
        <v>0</v>
      </c>
      <c r="M44" s="42">
        <f t="shared" si="1"/>
        <v>0</v>
      </c>
      <c r="N44" s="42">
        <f t="shared" si="1"/>
        <v>0</v>
      </c>
      <c r="O44" s="61" t="e">
        <f>SUM(O4:O43)</f>
        <v>#REF!</v>
      </c>
      <c r="P44" s="62" t="e">
        <f>SUM(P4:P43)</f>
        <v>#REF!</v>
      </c>
      <c r="Q44" s="63" t="e">
        <f>SUM(Q4:Q43)</f>
        <v>#REF!</v>
      </c>
      <c r="R44" s="65" t="e">
        <f>SUM(R4:R43)</f>
        <v>#REF!</v>
      </c>
    </row>
    <row r="45" spans="1:28" ht="14.25" thickTop="1" thickBot="1" x14ac:dyDescent="0.25"/>
    <row r="46" spans="1:28" ht="14.25" thickTop="1" thickBot="1" x14ac:dyDescent="0.25">
      <c r="A46" s="111" t="s">
        <v>1</v>
      </c>
      <c r="B46" s="109" t="s">
        <v>0</v>
      </c>
      <c r="C46" s="107">
        <v>2018</v>
      </c>
      <c r="D46" s="107"/>
      <c r="E46" s="107"/>
      <c r="F46" s="107"/>
      <c r="G46" s="107"/>
      <c r="H46" s="107"/>
      <c r="I46" s="107"/>
      <c r="J46" s="107"/>
      <c r="K46" s="107"/>
      <c r="L46" s="107"/>
      <c r="M46" s="107"/>
      <c r="N46" s="107"/>
      <c r="O46" s="109" t="s">
        <v>15</v>
      </c>
      <c r="P46" s="109"/>
      <c r="Q46" s="109"/>
      <c r="R46" s="110"/>
    </row>
    <row r="47" spans="1:28" ht="13.5" thickBot="1" x14ac:dyDescent="0.25">
      <c r="A47" s="112"/>
      <c r="B47" s="113"/>
      <c r="C47" s="73" t="s">
        <v>2</v>
      </c>
      <c r="D47" s="73" t="s">
        <v>3</v>
      </c>
      <c r="E47" s="73" t="s">
        <v>4</v>
      </c>
      <c r="F47" s="73" t="s">
        <v>5</v>
      </c>
      <c r="G47" s="73" t="s">
        <v>6</v>
      </c>
      <c r="H47" s="73" t="s">
        <v>7</v>
      </c>
      <c r="I47" s="73" t="s">
        <v>8</v>
      </c>
      <c r="J47" s="20" t="s">
        <v>9</v>
      </c>
      <c r="K47" s="73" t="s">
        <v>10</v>
      </c>
      <c r="L47" s="73" t="s">
        <v>11</v>
      </c>
      <c r="M47" s="73" t="s">
        <v>12</v>
      </c>
      <c r="N47" s="73" t="s">
        <v>13</v>
      </c>
      <c r="O47" s="15" t="s">
        <v>20</v>
      </c>
      <c r="P47" s="15" t="s">
        <v>28</v>
      </c>
      <c r="Q47" s="15" t="s">
        <v>21</v>
      </c>
      <c r="R47" s="100" t="s">
        <v>22</v>
      </c>
    </row>
    <row r="48" spans="1:28" ht="13.5" thickTop="1" x14ac:dyDescent="0.2">
      <c r="A48" s="54">
        <v>1</v>
      </c>
      <c r="B48" s="52"/>
      <c r="C48" s="80"/>
      <c r="D48" s="80"/>
      <c r="E48" s="80"/>
      <c r="F48" s="80"/>
      <c r="G48" s="80"/>
      <c r="H48" s="80"/>
      <c r="I48" s="80"/>
      <c r="J48" s="80"/>
      <c r="K48" s="80"/>
      <c r="L48" s="80"/>
      <c r="M48" s="80"/>
      <c r="N48" s="80"/>
      <c r="O48" s="11" t="e">
        <f>#REF!</f>
        <v>#REF!</v>
      </c>
      <c r="P48" s="11" t="e">
        <f>#REF!</f>
        <v>#REF!</v>
      </c>
      <c r="Q48" s="11" t="e">
        <f>#REF!</f>
        <v>#REF!</v>
      </c>
      <c r="R48" s="125" t="e">
        <f>Q44</f>
        <v>#REF!</v>
      </c>
    </row>
    <row r="49" spans="1:18" x14ac:dyDescent="0.2">
      <c r="A49" s="22">
        <v>2</v>
      </c>
      <c r="B49" s="3"/>
      <c r="C49" s="83"/>
      <c r="D49" s="83"/>
      <c r="E49" s="83"/>
      <c r="F49" s="83"/>
      <c r="G49" s="83"/>
      <c r="H49" s="83"/>
      <c r="I49" s="83"/>
      <c r="J49" s="83"/>
      <c r="K49" s="83"/>
      <c r="L49" s="83"/>
      <c r="M49" s="83"/>
      <c r="N49" s="83"/>
      <c r="O49" s="11" t="e">
        <f>#REF!</f>
        <v>#REF!</v>
      </c>
      <c r="P49" s="11" t="e">
        <f>#REF!</f>
        <v>#REF!</v>
      </c>
      <c r="Q49" s="11" t="e">
        <f>#REF!</f>
        <v>#REF!</v>
      </c>
      <c r="R49" s="126"/>
    </row>
    <row r="50" spans="1:18" x14ac:dyDescent="0.2">
      <c r="A50" s="22">
        <v>3</v>
      </c>
      <c r="B50" s="3"/>
      <c r="C50" s="82"/>
      <c r="D50" s="82"/>
      <c r="E50" s="82"/>
      <c r="F50" s="82"/>
      <c r="G50" s="82"/>
      <c r="H50" s="82"/>
      <c r="I50" s="82"/>
      <c r="J50" s="82"/>
      <c r="K50" s="82"/>
      <c r="L50" s="82"/>
      <c r="M50" s="82"/>
      <c r="N50" s="82"/>
      <c r="O50" s="11" t="e">
        <f>#REF!</f>
        <v>#REF!</v>
      </c>
      <c r="P50" s="11" t="e">
        <f>#REF!</f>
        <v>#REF!</v>
      </c>
      <c r="Q50" s="11" t="e">
        <f>#REF!</f>
        <v>#REF!</v>
      </c>
      <c r="R50" s="126"/>
    </row>
    <row r="51" spans="1:18" x14ac:dyDescent="0.2">
      <c r="A51" s="22">
        <v>4</v>
      </c>
      <c r="B51" s="3"/>
      <c r="C51" s="83"/>
      <c r="D51" s="83"/>
      <c r="E51" s="83"/>
      <c r="F51" s="83"/>
      <c r="G51" s="83"/>
      <c r="H51" s="83"/>
      <c r="I51" s="83"/>
      <c r="J51" s="83"/>
      <c r="K51" s="83"/>
      <c r="L51" s="83"/>
      <c r="M51" s="83"/>
      <c r="N51" s="83"/>
      <c r="O51" s="11" t="e">
        <f>#REF!</f>
        <v>#REF!</v>
      </c>
      <c r="P51" s="11" t="e">
        <f>#REF!</f>
        <v>#REF!</v>
      </c>
      <c r="Q51" s="11" t="e">
        <f>#REF!</f>
        <v>#REF!</v>
      </c>
      <c r="R51" s="126"/>
    </row>
    <row r="52" spans="1:18" x14ac:dyDescent="0.2">
      <c r="A52" s="22">
        <v>5</v>
      </c>
      <c r="B52" s="3"/>
      <c r="C52" s="83"/>
      <c r="D52" s="83"/>
      <c r="E52" s="83"/>
      <c r="F52" s="83"/>
      <c r="G52" s="83"/>
      <c r="H52" s="83"/>
      <c r="I52" s="83"/>
      <c r="J52" s="83"/>
      <c r="K52" s="83"/>
      <c r="L52" s="83"/>
      <c r="M52" s="83"/>
      <c r="N52" s="83"/>
      <c r="O52" s="11" t="e">
        <f>#REF!</f>
        <v>#REF!</v>
      </c>
      <c r="P52" s="11" t="e">
        <f>#REF!</f>
        <v>#REF!</v>
      </c>
      <c r="Q52" s="11" t="e">
        <f>#REF!</f>
        <v>#REF!</v>
      </c>
      <c r="R52" s="126"/>
    </row>
    <row r="53" spans="1:18" x14ac:dyDescent="0.2">
      <c r="A53" s="22">
        <v>6</v>
      </c>
      <c r="B53" s="3"/>
      <c r="C53" s="83"/>
      <c r="D53" s="83"/>
      <c r="E53" s="83"/>
      <c r="F53" s="83"/>
      <c r="G53" s="83"/>
      <c r="H53" s="83"/>
      <c r="I53" s="83"/>
      <c r="J53" s="83"/>
      <c r="K53" s="83"/>
      <c r="L53" s="83"/>
      <c r="M53" s="83"/>
      <c r="N53" s="83"/>
      <c r="O53" s="11" t="e">
        <f>#REF!</f>
        <v>#REF!</v>
      </c>
      <c r="P53" s="11" t="e">
        <f>#REF!</f>
        <v>#REF!</v>
      </c>
      <c r="Q53" s="11" t="e">
        <f>#REF!</f>
        <v>#REF!</v>
      </c>
      <c r="R53" s="126"/>
    </row>
    <row r="54" spans="1:18" x14ac:dyDescent="0.2">
      <c r="A54" s="22">
        <v>7</v>
      </c>
      <c r="B54" s="3"/>
      <c r="C54" s="83"/>
      <c r="D54" s="83"/>
      <c r="E54" s="83"/>
      <c r="F54" s="83"/>
      <c r="G54" s="83"/>
      <c r="H54" s="83"/>
      <c r="I54" s="83"/>
      <c r="J54" s="83"/>
      <c r="K54" s="83"/>
      <c r="L54" s="83"/>
      <c r="M54" s="83"/>
      <c r="N54" s="83"/>
      <c r="O54" s="11" t="e">
        <f>#REF!</f>
        <v>#REF!</v>
      </c>
      <c r="P54" s="11" t="e">
        <f>#REF!</f>
        <v>#REF!</v>
      </c>
      <c r="Q54" s="11" t="e">
        <f>#REF!</f>
        <v>#REF!</v>
      </c>
      <c r="R54" s="126"/>
    </row>
    <row r="55" spans="1:18" x14ac:dyDescent="0.2">
      <c r="A55" s="22">
        <v>8</v>
      </c>
      <c r="B55" s="3"/>
      <c r="C55" s="83"/>
      <c r="D55" s="83"/>
      <c r="E55" s="83"/>
      <c r="F55" s="83"/>
      <c r="G55" s="83"/>
      <c r="H55" s="83"/>
      <c r="I55" s="83"/>
      <c r="J55" s="83"/>
      <c r="K55" s="83"/>
      <c r="L55" s="83"/>
      <c r="M55" s="83"/>
      <c r="N55" s="83"/>
      <c r="O55" s="11" t="e">
        <f>#REF!</f>
        <v>#REF!</v>
      </c>
      <c r="P55" s="11" t="e">
        <f>#REF!</f>
        <v>#REF!</v>
      </c>
      <c r="Q55" s="11" t="e">
        <f>#REF!</f>
        <v>#REF!</v>
      </c>
      <c r="R55" s="126"/>
    </row>
    <row r="56" spans="1:18" x14ac:dyDescent="0.2">
      <c r="A56" s="22">
        <v>9</v>
      </c>
      <c r="B56" s="3"/>
      <c r="C56" s="83"/>
      <c r="D56" s="83"/>
      <c r="E56" s="83"/>
      <c r="F56" s="83"/>
      <c r="G56" s="83"/>
      <c r="H56" s="83"/>
      <c r="I56" s="83"/>
      <c r="J56" s="83"/>
      <c r="K56" s="83"/>
      <c r="L56" s="83"/>
      <c r="M56" s="83"/>
      <c r="N56" s="83"/>
      <c r="O56" s="11" t="e">
        <f>#REF!</f>
        <v>#REF!</v>
      </c>
      <c r="P56" s="11" t="e">
        <f>#REF!</f>
        <v>#REF!</v>
      </c>
      <c r="Q56" s="11" t="e">
        <f>#REF!</f>
        <v>#REF!</v>
      </c>
      <c r="R56" s="126"/>
    </row>
    <row r="57" spans="1:18" x14ac:dyDescent="0.2">
      <c r="A57" s="22">
        <v>10</v>
      </c>
      <c r="B57" s="3"/>
      <c r="C57" s="83"/>
      <c r="D57" s="83"/>
      <c r="E57" s="83"/>
      <c r="F57" s="83"/>
      <c r="G57" s="83"/>
      <c r="H57" s="83"/>
      <c r="I57" s="83"/>
      <c r="J57" s="83"/>
      <c r="K57" s="83"/>
      <c r="L57" s="83"/>
      <c r="M57" s="83"/>
      <c r="N57" s="83"/>
      <c r="O57" s="11" t="e">
        <f>#REF!</f>
        <v>#REF!</v>
      </c>
      <c r="P57" s="11" t="e">
        <f>#REF!</f>
        <v>#REF!</v>
      </c>
      <c r="Q57" s="11" t="e">
        <f>#REF!</f>
        <v>#REF!</v>
      </c>
      <c r="R57" s="126"/>
    </row>
    <row r="58" spans="1:18" x14ac:dyDescent="0.2">
      <c r="A58" s="22">
        <v>11</v>
      </c>
      <c r="B58" s="3"/>
      <c r="C58" s="164"/>
      <c r="D58" s="164"/>
      <c r="E58" s="164"/>
      <c r="F58" s="164"/>
      <c r="G58" s="164"/>
      <c r="H58" s="164"/>
      <c r="I58" s="164"/>
      <c r="J58" s="164"/>
      <c r="K58" s="164"/>
      <c r="L58" s="164"/>
      <c r="M58" s="164"/>
      <c r="N58" s="164"/>
      <c r="O58" s="11" t="e">
        <f>#REF!</f>
        <v>#REF!</v>
      </c>
      <c r="P58" s="11" t="e">
        <f>#REF!</f>
        <v>#REF!</v>
      </c>
      <c r="Q58" s="11" t="e">
        <f>#REF!</f>
        <v>#REF!</v>
      </c>
      <c r="R58" s="126"/>
    </row>
    <row r="59" spans="1:18" x14ac:dyDescent="0.2">
      <c r="A59" s="27">
        <v>12</v>
      </c>
      <c r="B59" s="69"/>
      <c r="C59" s="165"/>
      <c r="D59" s="165"/>
      <c r="E59" s="165"/>
      <c r="F59" s="165"/>
      <c r="G59" s="165"/>
      <c r="H59" s="165"/>
      <c r="I59" s="165"/>
      <c r="J59" s="165"/>
      <c r="K59" s="165"/>
      <c r="L59" s="165"/>
      <c r="M59" s="165"/>
      <c r="N59" s="165"/>
      <c r="O59" s="9" t="e">
        <f>#REF!</f>
        <v>#REF!</v>
      </c>
      <c r="P59" s="9" t="e">
        <f>#REF!</f>
        <v>#REF!</v>
      </c>
      <c r="Q59" s="92" t="e">
        <f>#REF!</f>
        <v>#REF!</v>
      </c>
      <c r="R59" s="126"/>
    </row>
    <row r="60" spans="1:18" x14ac:dyDescent="0.2">
      <c r="A60" s="22">
        <v>13</v>
      </c>
      <c r="B60" s="3"/>
      <c r="C60" s="83"/>
      <c r="D60" s="83"/>
      <c r="E60" s="83"/>
      <c r="F60" s="83"/>
      <c r="G60" s="83"/>
      <c r="H60" s="83"/>
      <c r="I60" s="83"/>
      <c r="J60" s="83"/>
      <c r="K60" s="83"/>
      <c r="L60" s="83"/>
      <c r="M60" s="83"/>
      <c r="N60" s="83"/>
      <c r="O60" s="53" t="e">
        <f>#REF!</f>
        <v>#REF!</v>
      </c>
      <c r="P60" s="53" t="e">
        <f>#REF!</f>
        <v>#REF!</v>
      </c>
      <c r="Q60" s="92" t="e">
        <f>#REF!</f>
        <v>#REF!</v>
      </c>
      <c r="R60" s="127"/>
    </row>
    <row r="61" spans="1:18" ht="16.5" thickBot="1" x14ac:dyDescent="0.3">
      <c r="A61" s="95"/>
      <c r="B61" s="96" t="s">
        <v>19</v>
      </c>
      <c r="C61" s="97">
        <f t="shared" ref="C61:P61" si="2">SUM(C48:C60)</f>
        <v>0</v>
      </c>
      <c r="D61" s="97">
        <f t="shared" si="2"/>
        <v>0</v>
      </c>
      <c r="E61" s="97">
        <f t="shared" si="2"/>
        <v>0</v>
      </c>
      <c r="F61" s="97">
        <f t="shared" si="2"/>
        <v>0</v>
      </c>
      <c r="G61" s="97">
        <f t="shared" si="2"/>
        <v>0</v>
      </c>
      <c r="H61" s="97">
        <f t="shared" si="2"/>
        <v>0</v>
      </c>
      <c r="I61" s="97">
        <f t="shared" si="2"/>
        <v>0</v>
      </c>
      <c r="J61" s="97">
        <f t="shared" si="2"/>
        <v>0</v>
      </c>
      <c r="K61" s="97">
        <f t="shared" si="2"/>
        <v>0</v>
      </c>
      <c r="L61" s="97">
        <f t="shared" si="2"/>
        <v>0</v>
      </c>
      <c r="M61" s="97">
        <f t="shared" si="2"/>
        <v>0</v>
      </c>
      <c r="N61" s="97">
        <f t="shared" si="2"/>
        <v>0</v>
      </c>
      <c r="O61" s="98" t="e">
        <f t="shared" si="2"/>
        <v>#REF!</v>
      </c>
      <c r="P61" s="99" t="e">
        <f t="shared" si="2"/>
        <v>#REF!</v>
      </c>
      <c r="Q61" s="114" t="e">
        <f>SUM(Q48:R60)</f>
        <v>#REF!</v>
      </c>
      <c r="R61" s="115"/>
    </row>
    <row r="62" spans="1:18" ht="17.25" thickTop="1" thickBot="1" x14ac:dyDescent="0.3">
      <c r="A62" s="4"/>
      <c r="B62" s="5"/>
      <c r="C62" s="6"/>
      <c r="D62" s="6"/>
      <c r="E62" s="6"/>
      <c r="F62" s="6"/>
      <c r="G62" s="6"/>
      <c r="H62" s="6"/>
      <c r="I62" s="6"/>
      <c r="J62" s="6"/>
      <c r="K62" s="6"/>
      <c r="L62" s="6"/>
      <c r="M62" s="6"/>
      <c r="N62" s="6"/>
      <c r="O62" s="79"/>
      <c r="P62" s="79"/>
      <c r="Q62" s="79"/>
      <c r="R62" s="79"/>
    </row>
    <row r="63" spans="1:18" ht="14.25" thickTop="1" thickBot="1" x14ac:dyDescent="0.25">
      <c r="A63" s="116" t="s">
        <v>36</v>
      </c>
      <c r="B63" s="117"/>
      <c r="C63" s="59" t="s">
        <v>2</v>
      </c>
      <c r="D63" s="60" t="s">
        <v>3</v>
      </c>
      <c r="E63" s="60" t="s">
        <v>4</v>
      </c>
      <c r="F63" s="60" t="s">
        <v>5</v>
      </c>
      <c r="G63" s="60" t="s">
        <v>6</v>
      </c>
      <c r="H63" s="60" t="s">
        <v>7</v>
      </c>
      <c r="I63" s="60" t="s">
        <v>8</v>
      </c>
      <c r="J63" s="60" t="s">
        <v>9</v>
      </c>
      <c r="K63" s="60" t="s">
        <v>10</v>
      </c>
      <c r="L63" s="60" t="s">
        <v>11</v>
      </c>
      <c r="M63" s="60" t="s">
        <v>12</v>
      </c>
      <c r="N63" s="21" t="s">
        <v>13</v>
      </c>
      <c r="O63" s="120" t="s">
        <v>15</v>
      </c>
      <c r="P63" s="120"/>
      <c r="Q63" s="120"/>
      <c r="R63" s="121"/>
    </row>
    <row r="64" spans="1:18" ht="14.25" thickTop="1" thickBot="1" x14ac:dyDescent="0.25">
      <c r="A64" s="118"/>
      <c r="B64" s="119"/>
      <c r="C64" s="23"/>
      <c r="D64" s="23"/>
      <c r="E64" s="23"/>
      <c r="F64" s="23"/>
      <c r="G64" s="23"/>
      <c r="H64" s="23"/>
      <c r="I64" s="23"/>
      <c r="J64" s="23"/>
      <c r="K64" s="23"/>
      <c r="L64" s="23"/>
      <c r="M64" s="23"/>
      <c r="N64" s="23"/>
      <c r="O64" s="122">
        <f>SUM(C64:N64)</f>
        <v>0</v>
      </c>
      <c r="P64" s="123"/>
      <c r="Q64" s="123"/>
      <c r="R64" s="124"/>
    </row>
    <row r="65" spans="1:18" ht="13.5" thickTop="1" x14ac:dyDescent="0.2"/>
    <row r="66" spans="1:18" ht="13.5" thickBot="1" x14ac:dyDescent="0.25">
      <c r="E66" s="88"/>
      <c r="F66" s="88"/>
    </row>
    <row r="67" spans="1:18" ht="14.25" thickTop="1" thickBot="1" x14ac:dyDescent="0.25">
      <c r="A67" s="105"/>
      <c r="B67" s="109" t="s">
        <v>0</v>
      </c>
      <c r="C67" s="109" t="s">
        <v>23</v>
      </c>
      <c r="D67" s="109"/>
      <c r="E67" s="109" t="s">
        <v>26</v>
      </c>
      <c r="F67" s="109"/>
      <c r="G67" s="109" t="s">
        <v>24</v>
      </c>
      <c r="H67" s="109"/>
      <c r="I67" s="109" t="s">
        <v>25</v>
      </c>
      <c r="J67" s="110"/>
      <c r="K67" s="1"/>
      <c r="L67" s="139" t="s">
        <v>29</v>
      </c>
      <c r="M67" s="109"/>
      <c r="N67" s="109"/>
      <c r="O67" s="109"/>
      <c r="P67" s="140" t="e">
        <f>P44</f>
        <v>#REF!</v>
      </c>
      <c r="Q67" s="141"/>
      <c r="R67" s="142"/>
    </row>
    <row r="68" spans="1:18" ht="13.5" thickBot="1" x14ac:dyDescent="0.25">
      <c r="A68" s="106"/>
      <c r="B68" s="113"/>
      <c r="C68" s="113"/>
      <c r="D68" s="113"/>
      <c r="E68" s="113"/>
      <c r="F68" s="113"/>
      <c r="G68" s="113"/>
      <c r="H68" s="113"/>
      <c r="I68" s="73" t="s">
        <v>31</v>
      </c>
      <c r="J68" s="75" t="s">
        <v>32</v>
      </c>
      <c r="K68" s="1"/>
      <c r="L68" s="128" t="s">
        <v>34</v>
      </c>
      <c r="M68" s="129"/>
      <c r="N68" s="129"/>
      <c r="O68" s="129"/>
      <c r="P68" s="143" t="e">
        <f>P61</f>
        <v>#REF!</v>
      </c>
      <c r="Q68" s="143"/>
      <c r="R68" s="144"/>
    </row>
    <row r="69" spans="1:18" ht="16.5" thickTop="1" thickBot="1" x14ac:dyDescent="0.3">
      <c r="A69" s="24">
        <v>1</v>
      </c>
      <c r="B69" s="16"/>
      <c r="C69" s="145" t="e">
        <f>#REF!</f>
        <v>#REF!</v>
      </c>
      <c r="D69" s="145"/>
      <c r="E69" s="145" t="e">
        <f>#REF!</f>
        <v>#REF!</v>
      </c>
      <c r="F69" s="145"/>
      <c r="G69" s="145" t="e">
        <f t="shared" ref="G69:G80" si="3">SUM(C69/E69)</f>
        <v>#REF!</v>
      </c>
      <c r="H69" s="145"/>
      <c r="I69" s="74" t="e">
        <f>#REF!</f>
        <v>#REF!</v>
      </c>
      <c r="J69" s="58" t="e">
        <f>#REF!</f>
        <v>#REF!</v>
      </c>
      <c r="K69" s="1"/>
      <c r="L69" s="128" t="s">
        <v>35</v>
      </c>
      <c r="M69" s="129"/>
      <c r="N69" s="129"/>
      <c r="O69" s="129"/>
      <c r="P69" s="146" t="e">
        <f>R48</f>
        <v>#REF!</v>
      </c>
      <c r="Q69" s="147"/>
      <c r="R69" s="148"/>
    </row>
    <row r="70" spans="1:18" ht="15.75" thickBot="1" x14ac:dyDescent="0.25">
      <c r="A70" s="25">
        <v>2</v>
      </c>
      <c r="B70" s="10"/>
      <c r="C70" s="151" t="e">
        <f>#REF!</f>
        <v>#REF!</v>
      </c>
      <c r="D70" s="151"/>
      <c r="E70" s="151" t="e">
        <f>#REF!</f>
        <v>#REF!</v>
      </c>
      <c r="F70" s="151"/>
      <c r="G70" s="152" t="e">
        <f t="shared" si="3"/>
        <v>#REF!</v>
      </c>
      <c r="H70" s="152"/>
      <c r="I70" s="76" t="e">
        <f>#REF!</f>
        <v>#REF!</v>
      </c>
      <c r="J70" s="55" t="e">
        <f>#REF!</f>
        <v>#REF!</v>
      </c>
      <c r="K70" s="1"/>
      <c r="L70" s="128" t="s">
        <v>14</v>
      </c>
      <c r="M70" s="129"/>
      <c r="N70" s="129"/>
      <c r="O70" s="129"/>
      <c r="P70" s="130" t="e">
        <f>SUM(P67+P69-P68)</f>
        <v>#REF!</v>
      </c>
      <c r="Q70" s="131"/>
      <c r="R70" s="132"/>
    </row>
    <row r="71" spans="1:18" ht="15.75" thickBot="1" x14ac:dyDescent="0.25">
      <c r="A71" s="25">
        <v>3</v>
      </c>
      <c r="B71" s="10"/>
      <c r="C71" s="133" t="e">
        <f>#REF!</f>
        <v>#REF!</v>
      </c>
      <c r="D71" s="133"/>
      <c r="E71" s="133" t="e">
        <f>#REF!</f>
        <v>#REF!</v>
      </c>
      <c r="F71" s="133"/>
      <c r="G71" s="134" t="e">
        <f t="shared" si="3"/>
        <v>#REF!</v>
      </c>
      <c r="H71" s="134"/>
      <c r="I71" s="82" t="e">
        <f>#REF!</f>
        <v>#REF!</v>
      </c>
      <c r="J71" s="26" t="e">
        <f>#REF!</f>
        <v>#REF!</v>
      </c>
      <c r="K71" s="1"/>
      <c r="L71" s="135" t="s">
        <v>37</v>
      </c>
      <c r="M71" s="113"/>
      <c r="N71" s="113"/>
      <c r="O71" s="113"/>
      <c r="P71" s="136" t="e">
        <f>P67+P69</f>
        <v>#REF!</v>
      </c>
      <c r="Q71" s="137"/>
      <c r="R71" s="138"/>
    </row>
    <row r="72" spans="1:18" ht="15.75" thickTop="1" x14ac:dyDescent="0.2">
      <c r="A72" s="25">
        <v>4</v>
      </c>
      <c r="B72" s="10"/>
      <c r="C72" s="133" t="e">
        <f>#REF!</f>
        <v>#REF!</v>
      </c>
      <c r="D72" s="133"/>
      <c r="E72" s="133" t="e">
        <f>#REF!</f>
        <v>#REF!</v>
      </c>
      <c r="F72" s="133"/>
      <c r="G72" s="134" t="e">
        <f t="shared" si="3"/>
        <v>#REF!</v>
      </c>
      <c r="H72" s="134"/>
      <c r="I72" s="82" t="e">
        <f>#REF!</f>
        <v>#REF!</v>
      </c>
      <c r="J72" s="26" t="e">
        <f>#REF!</f>
        <v>#REF!</v>
      </c>
      <c r="K72" s="1"/>
      <c r="L72" s="1"/>
      <c r="M72" s="1"/>
      <c r="N72" s="1"/>
      <c r="O72" s="1"/>
      <c r="P72" s="1"/>
      <c r="Q72" s="1"/>
      <c r="R72" s="1"/>
    </row>
    <row r="73" spans="1:18" x14ac:dyDescent="0.2">
      <c r="A73" s="25">
        <v>5</v>
      </c>
      <c r="B73" s="3"/>
      <c r="C73" s="149" t="e">
        <f>#REF!</f>
        <v>#REF!</v>
      </c>
      <c r="D73" s="149"/>
      <c r="E73" s="149" t="e">
        <f>#REF!</f>
        <v>#REF!</v>
      </c>
      <c r="F73" s="149"/>
      <c r="G73" s="150" t="e">
        <f t="shared" si="3"/>
        <v>#REF!</v>
      </c>
      <c r="H73" s="150"/>
      <c r="I73" s="78" t="e">
        <f>#REF!</f>
        <v>#REF!</v>
      </c>
      <c r="J73" s="56" t="e">
        <f>#REF!</f>
        <v>#REF!</v>
      </c>
      <c r="K73" s="1"/>
      <c r="L73" s="1"/>
      <c r="M73" s="1"/>
      <c r="N73" s="1"/>
      <c r="O73" s="1"/>
      <c r="P73" s="1"/>
      <c r="Q73" s="1"/>
      <c r="R73" s="1"/>
    </row>
    <row r="74" spans="1:18" x14ac:dyDescent="0.2">
      <c r="A74" s="25">
        <v>6</v>
      </c>
      <c r="B74" s="3"/>
      <c r="C74" s="153" t="e">
        <f>#REF!</f>
        <v>#REF!</v>
      </c>
      <c r="D74" s="153"/>
      <c r="E74" s="153" t="e">
        <f>#REF!</f>
        <v>#REF!</v>
      </c>
      <c r="F74" s="153"/>
      <c r="G74" s="154" t="e">
        <f t="shared" si="3"/>
        <v>#REF!</v>
      </c>
      <c r="H74" s="154"/>
      <c r="I74" s="77" t="e">
        <f>#REF!</f>
        <v>#REF!</v>
      </c>
      <c r="J74" s="57" t="e">
        <f>#REF!</f>
        <v>#REF!</v>
      </c>
      <c r="K74" s="1"/>
      <c r="L74" s="1"/>
      <c r="M74" s="1"/>
      <c r="N74" s="1"/>
      <c r="O74" s="1"/>
      <c r="P74" s="1"/>
      <c r="Q74" s="1"/>
      <c r="R74" s="1"/>
    </row>
    <row r="75" spans="1:18" x14ac:dyDescent="0.2">
      <c r="A75" s="25">
        <v>7</v>
      </c>
      <c r="B75" s="3"/>
      <c r="C75" s="133" t="e">
        <f>#REF!</f>
        <v>#REF!</v>
      </c>
      <c r="D75" s="133"/>
      <c r="E75" s="133" t="e">
        <f>#REF!</f>
        <v>#REF!</v>
      </c>
      <c r="F75" s="133"/>
      <c r="G75" s="134" t="e">
        <f t="shared" si="3"/>
        <v>#REF!</v>
      </c>
      <c r="H75" s="134"/>
      <c r="I75" s="82" t="e">
        <f>#REF!</f>
        <v>#REF!</v>
      </c>
      <c r="J75" s="26" t="e">
        <f>#REF!</f>
        <v>#REF!</v>
      </c>
    </row>
    <row r="76" spans="1:18" ht="15" x14ac:dyDescent="0.2">
      <c r="A76" s="25">
        <v>8</v>
      </c>
      <c r="B76" s="10"/>
      <c r="C76" s="133" t="e">
        <f>#REF!</f>
        <v>#REF!</v>
      </c>
      <c r="D76" s="133"/>
      <c r="E76" s="133" t="e">
        <f>#REF!</f>
        <v>#REF!</v>
      </c>
      <c r="F76" s="133"/>
      <c r="G76" s="134" t="e">
        <f t="shared" si="3"/>
        <v>#REF!</v>
      </c>
      <c r="H76" s="134"/>
      <c r="I76" s="82" t="e">
        <f>#REF!</f>
        <v>#REF!</v>
      </c>
      <c r="J76" s="26" t="e">
        <f>#REF!</f>
        <v>#REF!</v>
      </c>
    </row>
    <row r="77" spans="1:18" ht="15" x14ac:dyDescent="0.25">
      <c r="A77" s="25">
        <v>9</v>
      </c>
      <c r="B77" s="7"/>
      <c r="C77" s="133" t="e">
        <f>#REF!</f>
        <v>#REF!</v>
      </c>
      <c r="D77" s="133"/>
      <c r="E77" s="133" t="e">
        <f>#REF!</f>
        <v>#REF!</v>
      </c>
      <c r="F77" s="133"/>
      <c r="G77" s="134" t="e">
        <f t="shared" si="3"/>
        <v>#REF!</v>
      </c>
      <c r="H77" s="134"/>
      <c r="I77" s="82" t="e">
        <f>#REF!</f>
        <v>#REF!</v>
      </c>
      <c r="J77" s="26" t="e">
        <f>#REF!</f>
        <v>#REF!</v>
      </c>
    </row>
    <row r="78" spans="1:18" ht="15" x14ac:dyDescent="0.25">
      <c r="A78" s="25">
        <v>10</v>
      </c>
      <c r="B78" s="32"/>
      <c r="C78" s="160" t="e">
        <f>#REF!</f>
        <v>#REF!</v>
      </c>
      <c r="D78" s="160"/>
      <c r="E78" s="160" t="e">
        <f>#REF!</f>
        <v>#REF!</v>
      </c>
      <c r="F78" s="160"/>
      <c r="G78" s="161" t="e">
        <f t="shared" si="3"/>
        <v>#REF!</v>
      </c>
      <c r="H78" s="161"/>
      <c r="I78" s="66" t="e">
        <f>#REF!</f>
        <v>#REF!</v>
      </c>
      <c r="J78" s="67" t="e">
        <f>#REF!</f>
        <v>#REF!</v>
      </c>
    </row>
    <row r="79" spans="1:18" ht="15" x14ac:dyDescent="0.25">
      <c r="A79" s="30">
        <v>11</v>
      </c>
      <c r="B79" s="68"/>
      <c r="C79" s="162" t="e">
        <f>#REF!</f>
        <v>#REF!</v>
      </c>
      <c r="D79" s="162"/>
      <c r="E79" s="162" t="e">
        <f>#REF!</f>
        <v>#REF!</v>
      </c>
      <c r="F79" s="162"/>
      <c r="G79" s="163" t="e">
        <f t="shared" si="3"/>
        <v>#REF!</v>
      </c>
      <c r="H79" s="163"/>
      <c r="I79" s="103" t="e">
        <f>#REF!</f>
        <v>#REF!</v>
      </c>
      <c r="J79" s="104" t="e">
        <f>#REF!</f>
        <v>#REF!</v>
      </c>
    </row>
    <row r="80" spans="1:18" ht="15" x14ac:dyDescent="0.25">
      <c r="A80" s="30">
        <v>12</v>
      </c>
      <c r="B80" s="31"/>
      <c r="C80" s="158" t="e">
        <f>#REF!</f>
        <v>#REF!</v>
      </c>
      <c r="D80" s="158"/>
      <c r="E80" s="158" t="e">
        <f>#REF!</f>
        <v>#REF!</v>
      </c>
      <c r="F80" s="158"/>
      <c r="G80" s="159" t="e">
        <f t="shared" si="3"/>
        <v>#REF!</v>
      </c>
      <c r="H80" s="159"/>
      <c r="I80" s="70" t="e">
        <f>#REF!</f>
        <v>#REF!</v>
      </c>
      <c r="J80" s="102" t="e">
        <f>#REF!</f>
        <v>#REF!</v>
      </c>
    </row>
    <row r="81" spans="1:10" ht="15.75" thickBot="1" x14ac:dyDescent="0.3">
      <c r="A81" s="93">
        <v>13</v>
      </c>
      <c r="B81" s="71"/>
      <c r="C81" s="155" t="e">
        <f>#REF!</f>
        <v>#REF!</v>
      </c>
      <c r="D81" s="155"/>
      <c r="E81" s="158" t="e">
        <f>#REF!</f>
        <v>#REF!</v>
      </c>
      <c r="F81" s="158"/>
      <c r="G81" s="156" t="e">
        <f t="shared" ref="G81" si="4">SUM(C81/E81)</f>
        <v>#REF!</v>
      </c>
      <c r="H81" s="156"/>
      <c r="I81" s="94" t="e">
        <f>#REF!</f>
        <v>#REF!</v>
      </c>
      <c r="J81" s="101" t="e">
        <f>#REF!</f>
        <v>#REF!</v>
      </c>
    </row>
  </sheetData>
  <dataConsolidate/>
  <mergeCells count="109">
    <mergeCell ref="X31:AB31"/>
    <mergeCell ref="X30:AB30"/>
    <mergeCell ref="X42:AB42"/>
    <mergeCell ref="X43:AB43"/>
    <mergeCell ref="X36:AB36"/>
    <mergeCell ref="X35:AB35"/>
    <mergeCell ref="X34:AB34"/>
    <mergeCell ref="X33:AB33"/>
    <mergeCell ref="X32:AB32"/>
    <mergeCell ref="X41:AB41"/>
    <mergeCell ref="X40:AB40"/>
    <mergeCell ref="X39:AB39"/>
    <mergeCell ref="X38:AB38"/>
    <mergeCell ref="X37:AB37"/>
    <mergeCell ref="X12:AB12"/>
    <mergeCell ref="X11:AB11"/>
    <mergeCell ref="X10:AB10"/>
    <mergeCell ref="X9:AB9"/>
    <mergeCell ref="X29:AB29"/>
    <mergeCell ref="X28:AB28"/>
    <mergeCell ref="X27:AB27"/>
    <mergeCell ref="X26:AB26"/>
    <mergeCell ref="X25:AB25"/>
    <mergeCell ref="X24:AB24"/>
    <mergeCell ref="X23:AB23"/>
    <mergeCell ref="X22:AB22"/>
    <mergeCell ref="X21:AB21"/>
    <mergeCell ref="X20:AB20"/>
    <mergeCell ref="X19:AB19"/>
    <mergeCell ref="C81:D81"/>
    <mergeCell ref="E81:F81"/>
    <mergeCell ref="G81:H81"/>
    <mergeCell ref="X3:AB3"/>
    <mergeCell ref="X8:AB8"/>
    <mergeCell ref="X7:AB7"/>
    <mergeCell ref="X6:AB6"/>
    <mergeCell ref="X5:AB5"/>
    <mergeCell ref="X4:AB4"/>
    <mergeCell ref="X18:AB18"/>
    <mergeCell ref="X17:AB17"/>
    <mergeCell ref="X16:AB16"/>
    <mergeCell ref="X15:AB15"/>
    <mergeCell ref="X14:AB14"/>
    <mergeCell ref="X13:AB13"/>
    <mergeCell ref="C80:D80"/>
    <mergeCell ref="E80:F80"/>
    <mergeCell ref="G80:H80"/>
    <mergeCell ref="C78:D78"/>
    <mergeCell ref="E78:F78"/>
    <mergeCell ref="G78:H78"/>
    <mergeCell ref="C79:D79"/>
    <mergeCell ref="E79:F79"/>
    <mergeCell ref="G79:H79"/>
    <mergeCell ref="C76:D76"/>
    <mergeCell ref="E76:F76"/>
    <mergeCell ref="G76:H76"/>
    <mergeCell ref="C77:D77"/>
    <mergeCell ref="E77:F77"/>
    <mergeCell ref="G77:H77"/>
    <mergeCell ref="C74:D74"/>
    <mergeCell ref="E74:F74"/>
    <mergeCell ref="G74:H74"/>
    <mergeCell ref="C75:D75"/>
    <mergeCell ref="E75:F75"/>
    <mergeCell ref="G75:H75"/>
    <mergeCell ref="C72:D72"/>
    <mergeCell ref="E72:F72"/>
    <mergeCell ref="G72:H72"/>
    <mergeCell ref="C73:D73"/>
    <mergeCell ref="E73:F73"/>
    <mergeCell ref="G73:H73"/>
    <mergeCell ref="C70:D70"/>
    <mergeCell ref="E70:F70"/>
    <mergeCell ref="G70:H70"/>
    <mergeCell ref="L70:O70"/>
    <mergeCell ref="P70:R70"/>
    <mergeCell ref="C71:D71"/>
    <mergeCell ref="E71:F71"/>
    <mergeCell ref="G71:H71"/>
    <mergeCell ref="L71:O71"/>
    <mergeCell ref="P71:R71"/>
    <mergeCell ref="I67:J67"/>
    <mergeCell ref="L67:O67"/>
    <mergeCell ref="P67:R67"/>
    <mergeCell ref="L68:O68"/>
    <mergeCell ref="P68:R68"/>
    <mergeCell ref="C69:D69"/>
    <mergeCell ref="E69:F69"/>
    <mergeCell ref="G69:H69"/>
    <mergeCell ref="L69:O69"/>
    <mergeCell ref="P69:R69"/>
    <mergeCell ref="A63:B64"/>
    <mergeCell ref="O63:R63"/>
    <mergeCell ref="O64:R64"/>
    <mergeCell ref="R48:R60"/>
    <mergeCell ref="A67:A68"/>
    <mergeCell ref="B67:B68"/>
    <mergeCell ref="C67:D68"/>
    <mergeCell ref="E67:F68"/>
    <mergeCell ref="G67:H68"/>
    <mergeCell ref="A2:A3"/>
    <mergeCell ref="B2:B3"/>
    <mergeCell ref="C2:N2"/>
    <mergeCell ref="O2:R2"/>
    <mergeCell ref="A46:A47"/>
    <mergeCell ref="B46:B47"/>
    <mergeCell ref="C46:N46"/>
    <mergeCell ref="O46:R46"/>
    <mergeCell ref="Q61:R61"/>
  </mergeCells>
  <conditionalFormatting sqref="C4:N43">
    <cfRule type="cellIs" dxfId="9" priority="1" operator="equal">
      <formula>10</formula>
    </cfRule>
    <cfRule type="cellIs" dxfId="8" priority="3" operator="equal">
      <formula>0</formula>
    </cfRule>
    <cfRule type="cellIs" dxfId="7" priority="7" operator="greaterThan">
      <formula>20</formula>
    </cfRule>
    <cfRule type="cellIs" dxfId="6" priority="8" operator="greaterThan">
      <formula>60</formula>
    </cfRule>
    <cfRule type="cellIs" dxfId="5" priority="9" operator="equal">
      <formula>20</formula>
    </cfRule>
    <cfRule type="cellIs" dxfId="4" priority="10" operator="greaterThan">
      <formula>10</formula>
    </cfRule>
  </conditionalFormatting>
  <conditionalFormatting sqref="C4:N44">
    <cfRule type="cellIs" dxfId="3" priority="2" operator="equal">
      <formula>0</formula>
    </cfRule>
    <cfRule type="cellIs" dxfId="2" priority="4" operator="equal">
      <formula>0</formula>
    </cfRule>
    <cfRule type="cellIs" dxfId="1" priority="5" operator="lessThan">
      <formula>-1</formula>
    </cfRule>
    <cfRule type="cellIs" dxfId="0" priority="6" operator="lessThan">
      <formula>-1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حسابات 2018-1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S.MAHFOD</dc:creator>
  <cp:lastModifiedBy>www</cp:lastModifiedBy>
  <cp:lastPrinted>2017-07-05T10:34:41Z</cp:lastPrinted>
  <dcterms:created xsi:type="dcterms:W3CDTF">2009-07-24T12:39:00Z</dcterms:created>
  <dcterms:modified xsi:type="dcterms:W3CDTF">2017-09-01T09:58:02Z</dcterms:modified>
</cp:coreProperties>
</file>