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6"/>
  </bookViews>
  <sheets>
    <sheet name="Transfer" sheetId="8" r:id="rId1"/>
    <sheet name="in" sheetId="2" r:id="rId2"/>
    <sheet name="out" sheetId="1" r:id="rId3"/>
    <sheet name="balance of store" sheetId="3" r:id="rId4"/>
    <sheet name="request" sheetId="4" r:id="rId5"/>
    <sheet name="JOB DETAIL" sheetId="5" r:id="rId6"/>
    <sheet name="store" sheetId="7" r:id="rId7"/>
    <sheet name="material" sheetId="6" r:id="rId8"/>
  </sheets>
  <definedNames>
    <definedName name="_xlnm._FilterDatabase" localSheetId="7" hidden="1">material!$A$1:$G$1</definedName>
  </definedNames>
  <calcPr calcId="152511"/>
</workbook>
</file>

<file path=xl/calcChain.xml><?xml version="1.0" encoding="utf-8"?>
<calcChain xmlns="http://schemas.openxmlformats.org/spreadsheetml/2006/main">
  <c r="C6" i="5" l="1" a="1"/>
  <c r="C6" i="5" s="1"/>
  <c r="C7" i="5" a="1"/>
  <c r="C7" i="5" s="1"/>
  <c r="C8" i="5" a="1"/>
  <c r="C8" i="5" s="1"/>
  <c r="E6" i="5" l="1" a="1"/>
  <c r="E6" i="5"/>
  <c r="E7" i="5" a="1"/>
  <c r="E7" i="5" s="1"/>
  <c r="E8" i="5" a="1"/>
  <c r="E8" i="5" s="1"/>
  <c r="E9" i="5" a="1"/>
  <c r="E9" i="5" s="1"/>
  <c r="E10" i="5" a="1"/>
  <c r="E10" i="5" s="1"/>
  <c r="E11" i="5" a="1"/>
  <c r="E11" i="5" s="1"/>
  <c r="E12" i="5" a="1"/>
  <c r="E12" i="5" s="1"/>
  <c r="E13" i="5" a="1"/>
  <c r="E13" i="5" s="1"/>
  <c r="E14" i="5" a="1"/>
  <c r="E14" i="5" s="1"/>
  <c r="E15" i="5" a="1"/>
  <c r="E15" i="5" s="1"/>
  <c r="E16" i="5" a="1"/>
  <c r="E16" i="5" s="1"/>
  <c r="E17" i="5" a="1"/>
  <c r="E17" i="5" s="1"/>
  <c r="E18" i="5" a="1"/>
  <c r="E18" i="5" s="1"/>
  <c r="E19" i="5" a="1"/>
  <c r="E19" i="5" s="1"/>
  <c r="E20" i="5" a="1"/>
  <c r="E20" i="5" s="1"/>
  <c r="E21" i="5" a="1"/>
  <c r="E21" i="5" s="1"/>
  <c r="E22" i="5" a="1"/>
  <c r="E22" i="5" s="1"/>
  <c r="E23" i="5" a="1"/>
  <c r="E23" i="5" s="1"/>
  <c r="E24" i="5" a="1"/>
  <c r="E24" i="5" s="1"/>
  <c r="E25" i="5" a="1"/>
  <c r="E25" i="5" s="1"/>
  <c r="E26" i="5" a="1"/>
  <c r="E26" i="5" s="1"/>
  <c r="E27" i="5" a="1"/>
  <c r="E27" i="5" s="1"/>
  <c r="E28" i="5" a="1"/>
  <c r="E28" i="5" s="1"/>
  <c r="E29" i="5" a="1"/>
  <c r="E29" i="5" s="1"/>
  <c r="E30" i="5" a="1"/>
  <c r="E30" i="5" s="1"/>
  <c r="E31" i="5" a="1"/>
  <c r="E31" i="5" s="1"/>
  <c r="E32" i="5" a="1"/>
  <c r="E32" i="5" s="1"/>
  <c r="E33" i="5" a="1"/>
  <c r="E33" i="5" s="1"/>
  <c r="E34" i="5" a="1"/>
  <c r="E34" i="5" s="1"/>
  <c r="E35" i="5" a="1"/>
  <c r="E35" i="5" s="1"/>
  <c r="E36" i="5" a="1"/>
  <c r="E36" i="5" s="1"/>
  <c r="E37" i="5" a="1"/>
  <c r="E37" i="5" s="1"/>
  <c r="E38" i="5" a="1"/>
  <c r="E38" i="5" s="1"/>
  <c r="E39" i="5" a="1"/>
  <c r="E39" i="5" s="1"/>
  <c r="E40" i="5" a="1"/>
  <c r="E40" i="5" s="1"/>
  <c r="E41" i="5" a="1"/>
  <c r="E41" i="5" s="1"/>
  <c r="E42" i="5" a="1"/>
  <c r="E42" i="5" s="1"/>
  <c r="E43" i="5" a="1"/>
  <c r="E43" i="5" s="1"/>
  <c r="E44" i="5" a="1"/>
  <c r="E44" i="5" s="1"/>
  <c r="E45" i="5" a="1"/>
  <c r="E45" i="5" s="1"/>
  <c r="E46" i="5" a="1"/>
  <c r="E46" i="5" s="1"/>
  <c r="E47" i="5" a="1"/>
  <c r="E47" i="5" s="1"/>
  <c r="E48" i="5" a="1"/>
  <c r="E48" i="5" s="1"/>
  <c r="E49" i="5" a="1"/>
  <c r="E49" i="5" s="1"/>
  <c r="E50" i="5" a="1"/>
  <c r="E50" i="5" s="1"/>
  <c r="E51" i="5" a="1"/>
  <c r="E51" i="5" s="1"/>
  <c r="E52" i="5" a="1"/>
  <c r="E52" i="5" s="1"/>
  <c r="E53" i="5" a="1"/>
  <c r="E53" i="5" s="1"/>
  <c r="E54" i="5" a="1"/>
  <c r="E54" i="5" s="1"/>
  <c r="E55" i="5" a="1"/>
  <c r="E55" i="5" s="1"/>
  <c r="E56" i="5" a="1"/>
  <c r="E56" i="5" s="1"/>
  <c r="E57" i="5" a="1"/>
  <c r="E57" i="5" s="1"/>
  <c r="E58" i="5" a="1"/>
  <c r="E58" i="5" s="1"/>
  <c r="E59" i="5" a="1"/>
  <c r="E59" i="5" s="1"/>
  <c r="E60" i="5" a="1"/>
  <c r="E60" i="5" s="1"/>
  <c r="E61" i="5" a="1"/>
  <c r="E61" i="5" s="1"/>
  <c r="E62" i="5" a="1"/>
  <c r="E62" i="5" s="1"/>
  <c r="E63" i="5" a="1"/>
  <c r="E63" i="5" s="1"/>
  <c r="E64" i="5" a="1"/>
  <c r="E64" i="5" s="1"/>
  <c r="E65" i="5" a="1"/>
  <c r="E65" i="5" s="1"/>
  <c r="E66" i="5" a="1"/>
  <c r="E66" i="5" s="1"/>
  <c r="E67" i="5" a="1"/>
  <c r="E67" i="5" s="1"/>
  <c r="E68" i="5" a="1"/>
  <c r="E68" i="5" s="1"/>
  <c r="E69" i="5" a="1"/>
  <c r="E69" i="5" s="1"/>
  <c r="E70" i="5" a="1"/>
  <c r="E70" i="5" s="1"/>
  <c r="E71" i="5" a="1"/>
  <c r="E71" i="5" s="1"/>
  <c r="E72" i="5" a="1"/>
  <c r="E72" i="5" s="1"/>
  <c r="E73" i="5" a="1"/>
  <c r="E73" i="5" s="1"/>
  <c r="E74" i="5" a="1"/>
  <c r="E74" i="5" s="1"/>
  <c r="E75" i="5" a="1"/>
  <c r="E75" i="5" s="1"/>
  <c r="E76" i="5" a="1"/>
  <c r="E76" i="5" s="1"/>
  <c r="E77" i="5" a="1"/>
  <c r="E77" i="5" s="1"/>
  <c r="E78" i="5" a="1"/>
  <c r="E78" i="5" s="1"/>
  <c r="E79" i="5" a="1"/>
  <c r="E79" i="5" s="1"/>
  <c r="E80" i="5" a="1"/>
  <c r="E80" i="5" s="1"/>
  <c r="E81" i="5" a="1"/>
  <c r="E81" i="5" s="1"/>
  <c r="E82" i="5" a="1"/>
  <c r="E82" i="5" s="1"/>
  <c r="E83" i="5" a="1"/>
  <c r="E83" i="5" s="1"/>
  <c r="E84" i="5" a="1"/>
  <c r="E84" i="5" s="1"/>
  <c r="E85" i="5" a="1"/>
  <c r="E85" i="5" s="1"/>
  <c r="E86" i="5" a="1"/>
  <c r="E86" i="5" s="1"/>
  <c r="E87" i="5" a="1"/>
  <c r="E87" i="5" s="1"/>
  <c r="E88" i="5" a="1"/>
  <c r="E88" i="5" s="1"/>
  <c r="E89" i="5" a="1"/>
  <c r="E89" i="5" s="1"/>
  <c r="E90" i="5" a="1"/>
  <c r="E90" i="5" s="1"/>
  <c r="E91" i="5" a="1"/>
  <c r="E91" i="5" s="1"/>
  <c r="E92" i="5" a="1"/>
  <c r="E92" i="5" s="1"/>
  <c r="E93" i="5" a="1"/>
  <c r="E93" i="5" s="1"/>
  <c r="E94" i="5" a="1"/>
  <c r="E94" i="5" s="1"/>
  <c r="E95" i="5" a="1"/>
  <c r="E95" i="5" s="1"/>
  <c r="E96" i="5" a="1"/>
  <c r="E96" i="5" s="1"/>
  <c r="E97" i="5" a="1"/>
  <c r="E97" i="5" s="1"/>
  <c r="E98" i="5" a="1"/>
  <c r="E98" i="5" s="1"/>
  <c r="E99" i="5" a="1"/>
  <c r="E99" i="5" s="1"/>
  <c r="E100" i="5" a="1"/>
  <c r="E100" i="5" s="1"/>
  <c r="E101" i="5" a="1"/>
  <c r="E101" i="5" s="1"/>
  <c r="E102" i="5" a="1"/>
  <c r="E102" i="5" s="1"/>
  <c r="E103" i="5" a="1"/>
  <c r="E103" i="5" s="1"/>
  <c r="E104" i="5" a="1"/>
  <c r="E104" i="5" s="1"/>
  <c r="E105" i="5" a="1"/>
  <c r="E105" i="5" s="1"/>
  <c r="E106" i="5" a="1"/>
  <c r="E106" i="5" s="1"/>
  <c r="E107" i="5" a="1"/>
  <c r="E107" i="5" s="1"/>
  <c r="E108" i="5" a="1"/>
  <c r="E108" i="5" s="1"/>
  <c r="E109" i="5" a="1"/>
  <c r="E109" i="5" s="1"/>
  <c r="E110" i="5" a="1"/>
  <c r="E110" i="5" s="1"/>
  <c r="E111" i="5" a="1"/>
  <c r="E111" i="5" s="1"/>
  <c r="E112" i="5" a="1"/>
  <c r="E112" i="5" s="1"/>
  <c r="E113" i="5" a="1"/>
  <c r="E113" i="5" s="1"/>
  <c r="E114" i="5" a="1"/>
  <c r="E114" i="5" s="1"/>
  <c r="E115" i="5" a="1"/>
  <c r="E115" i="5" s="1"/>
  <c r="E116" i="5" a="1"/>
  <c r="E116" i="5" s="1"/>
  <c r="E117" i="5" a="1"/>
  <c r="E117" i="5" s="1"/>
  <c r="E118" i="5" a="1"/>
  <c r="E118" i="5" s="1"/>
  <c r="E119" i="5" a="1"/>
  <c r="E119" i="5" s="1"/>
  <c r="E120" i="5" a="1"/>
  <c r="E120" i="5" s="1"/>
  <c r="E121" i="5" a="1"/>
  <c r="E121" i="5" s="1"/>
  <c r="E122" i="5" a="1"/>
  <c r="E122" i="5" s="1"/>
  <c r="E123" i="5" a="1"/>
  <c r="E123" i="5" s="1"/>
  <c r="E124" i="5" a="1"/>
  <c r="E124" i="5" s="1"/>
  <c r="E125" i="5" a="1"/>
  <c r="E125" i="5" s="1"/>
  <c r="E126" i="5" a="1"/>
  <c r="E126" i="5" s="1"/>
  <c r="E127" i="5" a="1"/>
  <c r="E127" i="5" s="1"/>
  <c r="E128" i="5" a="1"/>
  <c r="E128" i="5" s="1"/>
  <c r="E129" i="5" a="1"/>
  <c r="E129" i="5" s="1"/>
  <c r="E130" i="5" a="1"/>
  <c r="E130" i="5" s="1"/>
  <c r="E131" i="5" a="1"/>
  <c r="E131" i="5" s="1"/>
  <c r="E132" i="5" a="1"/>
  <c r="E132" i="5" s="1"/>
  <c r="E133" i="5" a="1"/>
  <c r="E133" i="5" s="1"/>
  <c r="E134" i="5" a="1"/>
  <c r="E134" i="5" s="1"/>
  <c r="E135" i="5" a="1"/>
  <c r="E135" i="5" s="1"/>
  <c r="E136" i="5" a="1"/>
  <c r="E136" i="5" s="1"/>
  <c r="E137" i="5" a="1"/>
  <c r="E137" i="5" s="1"/>
  <c r="E138" i="5" a="1"/>
  <c r="E138" i="5" s="1"/>
  <c r="E139" i="5" a="1"/>
  <c r="E139" i="5" s="1"/>
  <c r="E140" i="5" a="1"/>
  <c r="E140" i="5" s="1"/>
  <c r="E141" i="5" a="1"/>
  <c r="E141" i="5" s="1"/>
  <c r="E142" i="5" a="1"/>
  <c r="E142" i="5" s="1"/>
  <c r="E143" i="5" a="1"/>
  <c r="E143" i="5" s="1"/>
  <c r="E144" i="5" a="1"/>
  <c r="E144" i="5" s="1"/>
  <c r="E145" i="5" a="1"/>
  <c r="E145" i="5" s="1"/>
  <c r="E146" i="5" a="1"/>
  <c r="E146" i="5" s="1"/>
  <c r="E147" i="5" a="1"/>
  <c r="E147" i="5" s="1"/>
  <c r="E148" i="5" a="1"/>
  <c r="E148" i="5" s="1"/>
  <c r="E149" i="5" a="1"/>
  <c r="E149" i="5" s="1"/>
  <c r="E150" i="5" a="1"/>
  <c r="E150" i="5" s="1"/>
  <c r="E151" i="5" a="1"/>
  <c r="E151" i="5" s="1"/>
  <c r="E152" i="5" a="1"/>
  <c r="E152" i="5" s="1"/>
  <c r="E153" i="5" a="1"/>
  <c r="E153" i="5" s="1"/>
  <c r="E154" i="5" a="1"/>
  <c r="E154" i="5" s="1"/>
  <c r="E155" i="5" a="1"/>
  <c r="E155" i="5" s="1"/>
  <c r="E156" i="5" a="1"/>
  <c r="E156" i="5" s="1"/>
  <c r="E157" i="5" a="1"/>
  <c r="E157" i="5" s="1"/>
  <c r="E158" i="5" a="1"/>
  <c r="E158" i="5" s="1"/>
  <c r="E159" i="5" a="1"/>
  <c r="E159" i="5" s="1"/>
  <c r="E160" i="5" a="1"/>
  <c r="E160" i="5" s="1"/>
  <c r="E161" i="5" a="1"/>
  <c r="E161" i="5" s="1"/>
  <c r="E162" i="5" a="1"/>
  <c r="E162" i="5" s="1"/>
  <c r="E163" i="5" a="1"/>
  <c r="E163" i="5" s="1"/>
  <c r="E164" i="5" a="1"/>
  <c r="E164" i="5" s="1"/>
  <c r="E165" i="5" a="1"/>
  <c r="E165" i="5" s="1"/>
  <c r="E166" i="5" a="1"/>
  <c r="E166" i="5" s="1"/>
  <c r="E167" i="5" a="1"/>
  <c r="E167" i="5" s="1"/>
  <c r="E168" i="5" a="1"/>
  <c r="E168" i="5" s="1"/>
  <c r="E169" i="5" a="1"/>
  <c r="E169" i="5" s="1"/>
  <c r="E170" i="5" a="1"/>
  <c r="E170" i="5" s="1"/>
  <c r="E171" i="5" a="1"/>
  <c r="E171" i="5" s="1"/>
  <c r="E172" i="5" a="1"/>
  <c r="E172" i="5" s="1"/>
  <c r="E173" i="5" a="1"/>
  <c r="E173" i="5" s="1"/>
  <c r="E174" i="5" a="1"/>
  <c r="E174" i="5" s="1"/>
  <c r="E175" i="5" a="1"/>
  <c r="E175" i="5" s="1"/>
  <c r="E176" i="5" a="1"/>
  <c r="E176" i="5" s="1"/>
  <c r="E177" i="5" a="1"/>
  <c r="E177" i="5" s="1"/>
  <c r="E178" i="5" a="1"/>
  <c r="E178" i="5" s="1"/>
  <c r="E179" i="5" a="1"/>
  <c r="E179" i="5" s="1"/>
  <c r="E180" i="5" a="1"/>
  <c r="E180" i="5" s="1"/>
  <c r="E181" i="5" a="1"/>
  <c r="E181" i="5" s="1"/>
  <c r="E182" i="5" a="1"/>
  <c r="E182" i="5" s="1"/>
  <c r="E183" i="5" a="1"/>
  <c r="E183" i="5" s="1"/>
  <c r="E184" i="5" a="1"/>
  <c r="E184" i="5" s="1"/>
  <c r="E185" i="5" a="1"/>
  <c r="E185" i="5" s="1"/>
  <c r="E186" i="5" a="1"/>
  <c r="E186" i="5" s="1"/>
  <c r="E187" i="5" a="1"/>
  <c r="E187" i="5" s="1"/>
  <c r="E188" i="5" a="1"/>
  <c r="E188" i="5" s="1"/>
  <c r="E189" i="5" a="1"/>
  <c r="E189" i="5" s="1"/>
  <c r="E190" i="5" a="1"/>
  <c r="E190" i="5" s="1"/>
  <c r="E191" i="5" a="1"/>
  <c r="E191" i="5" s="1"/>
  <c r="E192" i="5" a="1"/>
  <c r="E192" i="5" s="1"/>
  <c r="E193" i="5" a="1"/>
  <c r="E193" i="5" s="1"/>
  <c r="E194" i="5" a="1"/>
  <c r="E194" i="5" s="1"/>
  <c r="E195" i="5" a="1"/>
  <c r="E195" i="5" s="1"/>
  <c r="E196" i="5" a="1"/>
  <c r="E196" i="5" s="1"/>
  <c r="E197" i="5" a="1"/>
  <c r="E197" i="5" s="1"/>
  <c r="E198" i="5" a="1"/>
  <c r="E198" i="5" s="1"/>
  <c r="E199" i="5" a="1"/>
  <c r="E199" i="5" s="1"/>
  <c r="E200" i="5" a="1"/>
  <c r="E200" i="5" s="1"/>
  <c r="E201" i="5" a="1"/>
  <c r="E201" i="5" s="1"/>
  <c r="E202" i="5" a="1"/>
  <c r="E202" i="5" s="1"/>
  <c r="E203" i="5" a="1"/>
  <c r="E203" i="5" s="1"/>
  <c r="E204" i="5" a="1"/>
  <c r="E204" i="5" s="1"/>
  <c r="E205" i="5" a="1"/>
  <c r="E205" i="5" s="1"/>
  <c r="E206" i="5" a="1"/>
  <c r="E206" i="5" s="1"/>
  <c r="E207" i="5" a="1"/>
  <c r="E207" i="5" s="1"/>
  <c r="E208" i="5" a="1"/>
  <c r="E208" i="5" s="1"/>
  <c r="E209" i="5" a="1"/>
  <c r="E209" i="5" s="1"/>
  <c r="E210" i="5" a="1"/>
  <c r="E210" i="5" s="1"/>
  <c r="E211" i="5" a="1"/>
  <c r="E211" i="5" s="1"/>
  <c r="E212" i="5" a="1"/>
  <c r="E212" i="5" s="1"/>
  <c r="E213" i="5" a="1"/>
  <c r="E213" i="5" s="1"/>
  <c r="E214" i="5" a="1"/>
  <c r="E214" i="5" s="1"/>
  <c r="E215" i="5" a="1"/>
  <c r="E215" i="5" s="1"/>
  <c r="E216" i="5" a="1"/>
  <c r="E216" i="5" s="1"/>
  <c r="E217" i="5" a="1"/>
  <c r="E217" i="5" s="1"/>
  <c r="E218" i="5" a="1"/>
  <c r="E218" i="5" s="1"/>
  <c r="E219" i="5" a="1"/>
  <c r="E219" i="5" s="1"/>
  <c r="E220" i="5" a="1"/>
  <c r="E220" i="5" s="1"/>
  <c r="E221" i="5" a="1"/>
  <c r="E221" i="5" s="1"/>
  <c r="E222" i="5" a="1"/>
  <c r="E222" i="5" s="1"/>
  <c r="E223" i="5" a="1"/>
  <c r="E223" i="5" s="1"/>
  <c r="E224" i="5" a="1"/>
  <c r="E224" i="5" s="1"/>
  <c r="E225" i="5" a="1"/>
  <c r="E225" i="5" s="1"/>
  <c r="E226" i="5" a="1"/>
  <c r="E226" i="5" s="1"/>
  <c r="E227" i="5" a="1"/>
  <c r="E227" i="5" s="1"/>
  <c r="E228" i="5" a="1"/>
  <c r="E228" i="5" s="1"/>
  <c r="E229" i="5" a="1"/>
  <c r="E229" i="5" s="1"/>
  <c r="E230" i="5" a="1"/>
  <c r="E230" i="5" s="1"/>
  <c r="E231" i="5" a="1"/>
  <c r="E231" i="5" s="1"/>
  <c r="E232" i="5" a="1"/>
  <c r="E232" i="5" s="1"/>
  <c r="E233" i="5" a="1"/>
  <c r="E233" i="5" s="1"/>
  <c r="E234" i="5" a="1"/>
  <c r="E234" i="5" s="1"/>
  <c r="E235" i="5" a="1"/>
  <c r="E235" i="5" s="1"/>
  <c r="E236" i="5" a="1"/>
  <c r="E236" i="5" s="1"/>
  <c r="E237" i="5" a="1"/>
  <c r="E237" i="5" s="1"/>
  <c r="E238" i="5" a="1"/>
  <c r="E238" i="5" s="1"/>
  <c r="E239" i="5" a="1"/>
  <c r="E239" i="5" s="1"/>
  <c r="E240" i="5" a="1"/>
  <c r="E240" i="5" s="1"/>
  <c r="E241" i="5" a="1"/>
  <c r="E241" i="5" s="1"/>
  <c r="E242" i="5" a="1"/>
  <c r="E242" i="5" s="1"/>
  <c r="E243" i="5" a="1"/>
  <c r="E243" i="5" s="1"/>
  <c r="E244" i="5" a="1"/>
  <c r="E244" i="5" s="1"/>
  <c r="E245" i="5" a="1"/>
  <c r="E245" i="5" s="1"/>
  <c r="E246" i="5" a="1"/>
  <c r="E246" i="5" s="1"/>
  <c r="E247" i="5" a="1"/>
  <c r="E247" i="5" s="1"/>
  <c r="E248" i="5" a="1"/>
  <c r="E248" i="5" s="1"/>
  <c r="E249" i="5" a="1"/>
  <c r="E249" i="5" s="1"/>
  <c r="E250" i="5" a="1"/>
  <c r="E250" i="5" s="1"/>
  <c r="E251" i="5" a="1"/>
  <c r="E251" i="5" s="1"/>
  <c r="E252" i="5" a="1"/>
  <c r="E252" i="5" s="1"/>
  <c r="E253" i="5" a="1"/>
  <c r="E253" i="5" s="1"/>
  <c r="E254" i="5" a="1"/>
  <c r="E254" i="5" s="1"/>
  <c r="E255" i="5" a="1"/>
  <c r="E255" i="5" s="1"/>
  <c r="E256" i="5" a="1"/>
  <c r="E256" i="5" s="1"/>
  <c r="E257" i="5" a="1"/>
  <c r="E257" i="5" s="1"/>
  <c r="E258" i="5" a="1"/>
  <c r="E258" i="5" s="1"/>
  <c r="E259" i="5" a="1"/>
  <c r="E259" i="5" s="1"/>
  <c r="E260" i="5" a="1"/>
  <c r="E260" i="5" s="1"/>
  <c r="E261" i="5" a="1"/>
  <c r="E261" i="5" s="1"/>
  <c r="E262" i="5" a="1"/>
  <c r="E262" i="5" s="1"/>
  <c r="E263" i="5" a="1"/>
  <c r="E263" i="5" s="1"/>
  <c r="E264" i="5" a="1"/>
  <c r="E264" i="5" s="1"/>
  <c r="E265" i="5" a="1"/>
  <c r="E265" i="5" s="1"/>
  <c r="E266" i="5" a="1"/>
  <c r="E266" i="5" s="1"/>
  <c r="E267" i="5" a="1"/>
  <c r="E267" i="5" s="1"/>
  <c r="E268" i="5" a="1"/>
  <c r="E268" i="5" s="1"/>
  <c r="E269" i="5" a="1"/>
  <c r="E269" i="5" s="1"/>
  <c r="E270" i="5" a="1"/>
  <c r="E270" i="5" s="1"/>
  <c r="E271" i="5" a="1"/>
  <c r="E271" i="5" s="1"/>
  <c r="E272" i="5" a="1"/>
  <c r="E272" i="5" s="1"/>
  <c r="E273" i="5" a="1"/>
  <c r="E273" i="5" s="1"/>
  <c r="E274" i="5" a="1"/>
  <c r="E274" i="5" s="1"/>
  <c r="E275" i="5" a="1"/>
  <c r="E275" i="5" s="1"/>
  <c r="E276" i="5" a="1"/>
  <c r="E276" i="5" s="1"/>
  <c r="E277" i="5" a="1"/>
  <c r="E277" i="5" s="1"/>
  <c r="E278" i="5" a="1"/>
  <c r="E278" i="5" s="1"/>
  <c r="E279" i="5" a="1"/>
  <c r="E279" i="5" s="1"/>
  <c r="E280" i="5" a="1"/>
  <c r="E280" i="5" s="1"/>
  <c r="E281" i="5" a="1"/>
  <c r="E281" i="5" s="1"/>
  <c r="E282" i="5" a="1"/>
  <c r="E282" i="5" s="1"/>
  <c r="E283" i="5" a="1"/>
  <c r="E283" i="5" s="1"/>
  <c r="E284" i="5" a="1"/>
  <c r="E284" i="5" s="1"/>
  <c r="E285" i="5" a="1"/>
  <c r="E285" i="5" s="1"/>
  <c r="E286" i="5" a="1"/>
  <c r="E286" i="5" s="1"/>
  <c r="E287" i="5" a="1"/>
  <c r="E287" i="5" s="1"/>
  <c r="E288" i="5" a="1"/>
  <c r="E288" i="5" s="1"/>
  <c r="E289" i="5" a="1"/>
  <c r="E289" i="5" s="1"/>
  <c r="E290" i="5" a="1"/>
  <c r="E290" i="5" s="1"/>
  <c r="E291" i="5" a="1"/>
  <c r="E291" i="5" s="1"/>
  <c r="E292" i="5" a="1"/>
  <c r="E292" i="5" s="1"/>
  <c r="E293" i="5" a="1"/>
  <c r="E293" i="5" s="1"/>
  <c r="E294" i="5" a="1"/>
  <c r="E294" i="5" s="1"/>
  <c r="E295" i="5" a="1"/>
  <c r="E295" i="5" s="1"/>
  <c r="E296" i="5" a="1"/>
  <c r="E296" i="5" s="1"/>
  <c r="E297" i="5" a="1"/>
  <c r="E297" i="5" s="1"/>
  <c r="E298" i="5" a="1"/>
  <c r="E298" i="5" s="1"/>
  <c r="E299" i="5" a="1"/>
  <c r="E299" i="5" s="1"/>
  <c r="E300" i="5" a="1"/>
  <c r="E300" i="5" s="1"/>
  <c r="D6" i="5" a="1"/>
  <c r="D6" i="5" s="1"/>
  <c r="D7" i="5" a="1"/>
  <c r="D7" i="5" s="1"/>
  <c r="D8" i="5" a="1"/>
  <c r="D8" i="5" s="1"/>
  <c r="D9" i="5" a="1"/>
  <c r="D9" i="5" s="1"/>
  <c r="D10" i="5" a="1"/>
  <c r="D10" i="5" s="1"/>
  <c r="D11" i="5" a="1"/>
  <c r="D11" i="5" s="1"/>
  <c r="D12" i="5" a="1"/>
  <c r="D12" i="5" s="1"/>
  <c r="D13" i="5" a="1"/>
  <c r="D13" i="5" s="1"/>
  <c r="D14" i="5" a="1"/>
  <c r="D14" i="5" s="1"/>
  <c r="D15" i="5" a="1"/>
  <c r="D15" i="5" s="1"/>
  <c r="D16" i="5" a="1"/>
  <c r="D16" i="5" s="1"/>
  <c r="D17" i="5" a="1"/>
  <c r="D17" i="5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D28" i="5" a="1"/>
  <c r="D28" i="5" s="1"/>
  <c r="D29" i="5" a="1"/>
  <c r="D29" i="5" s="1"/>
  <c r="D30" i="5" a="1"/>
  <c r="D30" i="5" s="1"/>
  <c r="D31" i="5" a="1"/>
  <c r="D31" i="5" s="1"/>
  <c r="D32" i="5" a="1"/>
  <c r="D32" i="5" s="1"/>
  <c r="D33" i="5" a="1"/>
  <c r="D33" i="5" s="1"/>
  <c r="D34" i="5" a="1"/>
  <c r="D34" i="5" s="1"/>
  <c r="D35" i="5" a="1"/>
  <c r="D35" i="5" s="1"/>
  <c r="D36" i="5" a="1"/>
  <c r="D36" i="5" s="1"/>
  <c r="D37" i="5" a="1"/>
  <c r="D37" i="5" s="1"/>
  <c r="D38" i="5" a="1"/>
  <c r="D38" i="5" s="1"/>
  <c r="D39" i="5" a="1"/>
  <c r="D39" i="5" s="1"/>
  <c r="D40" i="5" a="1"/>
  <c r="D40" i="5" s="1"/>
  <c r="D41" i="5" a="1"/>
  <c r="D41" i="5" s="1"/>
  <c r="D42" i="5" a="1"/>
  <c r="D42" i="5" s="1"/>
  <c r="D43" i="5" a="1"/>
  <c r="D43" i="5" s="1"/>
  <c r="D44" i="5" a="1"/>
  <c r="D44" i="5" s="1"/>
  <c r="D45" i="5" a="1"/>
  <c r="D45" i="5" s="1"/>
  <c r="D46" i="5" a="1"/>
  <c r="D46" i="5" s="1"/>
  <c r="D47" i="5" a="1"/>
  <c r="D47" i="5" s="1"/>
  <c r="D48" i="5" a="1"/>
  <c r="D48" i="5" s="1"/>
  <c r="D49" i="5" a="1"/>
  <c r="D49" i="5" s="1"/>
  <c r="D50" i="5" a="1"/>
  <c r="D50" i="5" s="1"/>
  <c r="D51" i="5" a="1"/>
  <c r="D51" i="5" s="1"/>
  <c r="D52" i="5" a="1"/>
  <c r="D52" i="5" s="1"/>
  <c r="D53" i="5" a="1"/>
  <c r="D53" i="5" s="1"/>
  <c r="D54" i="5" a="1"/>
  <c r="D54" i="5" s="1"/>
  <c r="D55" i="5" a="1"/>
  <c r="D55" i="5" s="1"/>
  <c r="D56" i="5" a="1"/>
  <c r="D56" i="5" s="1"/>
  <c r="D57" i="5" a="1"/>
  <c r="D57" i="5" s="1"/>
  <c r="D58" i="5" a="1"/>
  <c r="D58" i="5" s="1"/>
  <c r="D59" i="5" a="1"/>
  <c r="D59" i="5" s="1"/>
  <c r="D60" i="5" a="1"/>
  <c r="D60" i="5" s="1"/>
  <c r="D61" i="5" a="1"/>
  <c r="D61" i="5" s="1"/>
  <c r="D62" i="5" a="1"/>
  <c r="D62" i="5" s="1"/>
  <c r="D63" i="5" a="1"/>
  <c r="D63" i="5" s="1"/>
  <c r="D64" i="5" a="1"/>
  <c r="D64" i="5" s="1"/>
  <c r="D65" i="5" a="1"/>
  <c r="D65" i="5" s="1"/>
  <c r="D66" i="5" a="1"/>
  <c r="D66" i="5" s="1"/>
  <c r="D67" i="5" a="1"/>
  <c r="D67" i="5" s="1"/>
  <c r="D68" i="5" a="1"/>
  <c r="D68" i="5" s="1"/>
  <c r="D69" i="5" a="1"/>
  <c r="D69" i="5" s="1"/>
  <c r="D70" i="5" a="1"/>
  <c r="D70" i="5" s="1"/>
  <c r="D71" i="5" a="1"/>
  <c r="D71" i="5" s="1"/>
  <c r="D72" i="5" a="1"/>
  <c r="D72" i="5" s="1"/>
  <c r="D73" i="5" a="1"/>
  <c r="D73" i="5" s="1"/>
  <c r="D74" i="5" a="1"/>
  <c r="D74" i="5" s="1"/>
  <c r="D75" i="5" a="1"/>
  <c r="D75" i="5" s="1"/>
  <c r="D76" i="5" a="1"/>
  <c r="D76" i="5" s="1"/>
  <c r="D77" i="5" a="1"/>
  <c r="D77" i="5" s="1"/>
  <c r="D78" i="5" a="1"/>
  <c r="D78" i="5" s="1"/>
  <c r="D79" i="5" a="1"/>
  <c r="D79" i="5" s="1"/>
  <c r="D80" i="5" a="1"/>
  <c r="D80" i="5" s="1"/>
  <c r="D81" i="5" a="1"/>
  <c r="D81" i="5" s="1"/>
  <c r="D82" i="5" a="1"/>
  <c r="D82" i="5" s="1"/>
  <c r="D83" i="5" a="1"/>
  <c r="D83" i="5" s="1"/>
  <c r="D84" i="5" a="1"/>
  <c r="D84" i="5" s="1"/>
  <c r="D85" i="5" a="1"/>
  <c r="D85" i="5" s="1"/>
  <c r="D86" i="5" a="1"/>
  <c r="D86" i="5" s="1"/>
  <c r="D87" i="5" a="1"/>
  <c r="D87" i="5" s="1"/>
  <c r="D88" i="5" a="1"/>
  <c r="D88" i="5" s="1"/>
  <c r="D89" i="5" a="1"/>
  <c r="D89" i="5" s="1"/>
  <c r="D90" i="5" a="1"/>
  <c r="D90" i="5" s="1"/>
  <c r="D91" i="5" a="1"/>
  <c r="D91" i="5" s="1"/>
  <c r="D92" i="5" a="1"/>
  <c r="D92" i="5" s="1"/>
  <c r="D93" i="5" a="1"/>
  <c r="D93" i="5" s="1"/>
  <c r="D94" i="5" a="1"/>
  <c r="D94" i="5" s="1"/>
  <c r="D95" i="5" a="1"/>
  <c r="D95" i="5" s="1"/>
  <c r="D96" i="5" a="1"/>
  <c r="D96" i="5" s="1"/>
  <c r="D97" i="5" a="1"/>
  <c r="D97" i="5" s="1"/>
  <c r="D98" i="5" a="1"/>
  <c r="D98" i="5" s="1"/>
  <c r="D99" i="5" a="1"/>
  <c r="D99" i="5" s="1"/>
  <c r="D100" i="5" a="1"/>
  <c r="D100" i="5" s="1"/>
  <c r="D101" i="5" a="1"/>
  <c r="D101" i="5" s="1"/>
  <c r="D102" i="5" a="1"/>
  <c r="D102" i="5" s="1"/>
  <c r="D103" i="5" a="1"/>
  <c r="D103" i="5" s="1"/>
  <c r="D104" i="5" a="1"/>
  <c r="D104" i="5" s="1"/>
  <c r="D105" i="5" a="1"/>
  <c r="D105" i="5" s="1"/>
  <c r="D106" i="5" a="1"/>
  <c r="D106" i="5" s="1"/>
  <c r="D107" i="5" a="1"/>
  <c r="D107" i="5" s="1"/>
  <c r="D108" i="5" a="1"/>
  <c r="D108" i="5" s="1"/>
  <c r="D109" i="5" a="1"/>
  <c r="D109" i="5" s="1"/>
  <c r="D110" i="5" a="1"/>
  <c r="D110" i="5" s="1"/>
  <c r="D111" i="5" a="1"/>
  <c r="D111" i="5" s="1"/>
  <c r="D112" i="5" a="1"/>
  <c r="D112" i="5" s="1"/>
  <c r="D113" i="5" a="1"/>
  <c r="D113" i="5" s="1"/>
  <c r="D114" i="5" a="1"/>
  <c r="D114" i="5" s="1"/>
  <c r="D115" i="5" a="1"/>
  <c r="D115" i="5" s="1"/>
  <c r="D116" i="5" a="1"/>
  <c r="D116" i="5" s="1"/>
  <c r="D117" i="5" a="1"/>
  <c r="D117" i="5" s="1"/>
  <c r="D118" i="5" a="1"/>
  <c r="D118" i="5" s="1"/>
  <c r="D119" i="5" a="1"/>
  <c r="D119" i="5" s="1"/>
  <c r="D120" i="5" a="1"/>
  <c r="D120" i="5" s="1"/>
  <c r="D121" i="5" a="1"/>
  <c r="D121" i="5" s="1"/>
  <c r="D122" i="5" a="1"/>
  <c r="D122" i="5" s="1"/>
  <c r="D123" i="5" a="1"/>
  <c r="D123" i="5" s="1"/>
  <c r="D124" i="5" a="1"/>
  <c r="D124" i="5" s="1"/>
  <c r="D125" i="5" a="1"/>
  <c r="D125" i="5" s="1"/>
  <c r="D126" i="5" a="1"/>
  <c r="D126" i="5" s="1"/>
  <c r="D127" i="5" a="1"/>
  <c r="D127" i="5" s="1"/>
  <c r="D128" i="5" a="1"/>
  <c r="D128" i="5" s="1"/>
  <c r="D129" i="5" a="1"/>
  <c r="D129" i="5" s="1"/>
  <c r="D130" i="5" a="1"/>
  <c r="D130" i="5" s="1"/>
  <c r="D131" i="5" a="1"/>
  <c r="D131" i="5" s="1"/>
  <c r="D132" i="5" a="1"/>
  <c r="D132" i="5" s="1"/>
  <c r="D133" i="5" a="1"/>
  <c r="D133" i="5" s="1"/>
  <c r="D134" i="5" a="1"/>
  <c r="D134" i="5" s="1"/>
  <c r="D135" i="5" a="1"/>
  <c r="D135" i="5" s="1"/>
  <c r="D136" i="5" a="1"/>
  <c r="D136" i="5" s="1"/>
  <c r="D137" i="5" a="1"/>
  <c r="D137" i="5" s="1"/>
  <c r="D138" i="5" a="1"/>
  <c r="D138" i="5" s="1"/>
  <c r="D139" i="5" a="1"/>
  <c r="D139" i="5" s="1"/>
  <c r="D140" i="5" a="1"/>
  <c r="D140" i="5" s="1"/>
  <c r="D141" i="5" a="1"/>
  <c r="D141" i="5" s="1"/>
  <c r="D142" i="5" a="1"/>
  <c r="D142" i="5" s="1"/>
  <c r="D143" i="5" a="1"/>
  <c r="D143" i="5" s="1"/>
  <c r="D144" i="5" a="1"/>
  <c r="D144" i="5" s="1"/>
  <c r="D145" i="5" a="1"/>
  <c r="D145" i="5" s="1"/>
  <c r="D146" i="5" a="1"/>
  <c r="D146" i="5" s="1"/>
  <c r="D147" i="5" a="1"/>
  <c r="D147" i="5" s="1"/>
  <c r="D148" i="5" a="1"/>
  <c r="D148" i="5" s="1"/>
  <c r="D149" i="5" a="1"/>
  <c r="D149" i="5" s="1"/>
  <c r="D150" i="5" a="1"/>
  <c r="D150" i="5" s="1"/>
  <c r="D151" i="5" a="1"/>
  <c r="D151" i="5" s="1"/>
  <c r="D152" i="5" a="1"/>
  <c r="D152" i="5" s="1"/>
  <c r="D153" i="5" a="1"/>
  <c r="D153" i="5" s="1"/>
  <c r="D154" i="5" a="1"/>
  <c r="D154" i="5" s="1"/>
  <c r="D155" i="5" a="1"/>
  <c r="D155" i="5" s="1"/>
  <c r="D156" i="5" a="1"/>
  <c r="D156" i="5" s="1"/>
  <c r="D157" i="5" a="1"/>
  <c r="D157" i="5" s="1"/>
  <c r="D158" i="5" a="1"/>
  <c r="D158" i="5" s="1"/>
  <c r="D159" i="5" a="1"/>
  <c r="D159" i="5" s="1"/>
  <c r="D160" i="5" a="1"/>
  <c r="D160" i="5" s="1"/>
  <c r="D161" i="5" a="1"/>
  <c r="D161" i="5" s="1"/>
  <c r="D162" i="5" a="1"/>
  <c r="D162" i="5" s="1"/>
  <c r="D163" i="5" a="1"/>
  <c r="D163" i="5" s="1"/>
  <c r="D164" i="5" a="1"/>
  <c r="D164" i="5" s="1"/>
  <c r="D165" i="5" a="1"/>
  <c r="D165" i="5" s="1"/>
  <c r="D166" i="5" a="1"/>
  <c r="D166" i="5" s="1"/>
  <c r="D167" i="5" a="1"/>
  <c r="D167" i="5" s="1"/>
  <c r="D168" i="5" a="1"/>
  <c r="D168" i="5" s="1"/>
  <c r="D169" i="5" a="1"/>
  <c r="D169" i="5" s="1"/>
  <c r="D170" i="5" a="1"/>
  <c r="D170" i="5" s="1"/>
  <c r="D171" i="5" a="1"/>
  <c r="D171" i="5" s="1"/>
  <c r="D172" i="5" a="1"/>
  <c r="D172" i="5" s="1"/>
  <c r="D173" i="5" a="1"/>
  <c r="D173" i="5" s="1"/>
  <c r="D174" i="5" a="1"/>
  <c r="D174" i="5" s="1"/>
  <c r="D175" i="5" a="1"/>
  <c r="D175" i="5" s="1"/>
  <c r="D176" i="5" a="1"/>
  <c r="D176" i="5" s="1"/>
  <c r="D177" i="5" a="1"/>
  <c r="D177" i="5" s="1"/>
  <c r="D178" i="5" a="1"/>
  <c r="D178" i="5" s="1"/>
  <c r="D179" i="5" a="1"/>
  <c r="D179" i="5" s="1"/>
  <c r="D180" i="5" a="1"/>
  <c r="D180" i="5" s="1"/>
  <c r="D181" i="5" a="1"/>
  <c r="D181" i="5" s="1"/>
  <c r="D182" i="5" a="1"/>
  <c r="D182" i="5" s="1"/>
  <c r="D183" i="5" a="1"/>
  <c r="D183" i="5" s="1"/>
  <c r="D184" i="5" a="1"/>
  <c r="D184" i="5" s="1"/>
  <c r="D185" i="5" a="1"/>
  <c r="D185" i="5" s="1"/>
  <c r="D186" i="5" a="1"/>
  <c r="D186" i="5" s="1"/>
  <c r="D187" i="5" a="1"/>
  <c r="D187" i="5" s="1"/>
  <c r="D188" i="5" a="1"/>
  <c r="D188" i="5" s="1"/>
  <c r="D189" i="5" a="1"/>
  <c r="D189" i="5" s="1"/>
  <c r="D190" i="5" a="1"/>
  <c r="D190" i="5" s="1"/>
  <c r="D191" i="5" a="1"/>
  <c r="D191" i="5" s="1"/>
  <c r="D192" i="5" a="1"/>
  <c r="D192" i="5" s="1"/>
  <c r="D193" i="5" a="1"/>
  <c r="D193" i="5" s="1"/>
  <c r="D194" i="5" a="1"/>
  <c r="D194" i="5" s="1"/>
  <c r="D195" i="5" a="1"/>
  <c r="D195" i="5" s="1"/>
  <c r="D196" i="5" a="1"/>
  <c r="D196" i="5" s="1"/>
  <c r="D197" i="5" a="1"/>
  <c r="D197" i="5" s="1"/>
  <c r="D198" i="5" a="1"/>
  <c r="D198" i="5" s="1"/>
  <c r="D199" i="5" a="1"/>
  <c r="D199" i="5" s="1"/>
  <c r="D200" i="5" a="1"/>
  <c r="D200" i="5" s="1"/>
  <c r="D201" i="5" a="1"/>
  <c r="D201" i="5" s="1"/>
  <c r="D202" i="5" a="1"/>
  <c r="D202" i="5" s="1"/>
  <c r="D203" i="5" a="1"/>
  <c r="D203" i="5" s="1"/>
  <c r="D204" i="5" a="1"/>
  <c r="D204" i="5" s="1"/>
  <c r="D205" i="5" a="1"/>
  <c r="D205" i="5" s="1"/>
  <c r="D206" i="5" a="1"/>
  <c r="D206" i="5" s="1"/>
  <c r="D207" i="5" a="1"/>
  <c r="D207" i="5" s="1"/>
  <c r="D208" i="5" a="1"/>
  <c r="D208" i="5" s="1"/>
  <c r="D209" i="5" a="1"/>
  <c r="D209" i="5" s="1"/>
  <c r="D210" i="5" a="1"/>
  <c r="D210" i="5" s="1"/>
  <c r="D211" i="5" a="1"/>
  <c r="D211" i="5" s="1"/>
  <c r="D212" i="5" a="1"/>
  <c r="D212" i="5" s="1"/>
  <c r="D213" i="5" a="1"/>
  <c r="D213" i="5" s="1"/>
  <c r="D214" i="5" a="1"/>
  <c r="D214" i="5" s="1"/>
  <c r="D215" i="5" a="1"/>
  <c r="D215" i="5" s="1"/>
  <c r="D216" i="5" a="1"/>
  <c r="D216" i="5" s="1"/>
  <c r="D217" i="5" a="1"/>
  <c r="D217" i="5" s="1"/>
  <c r="D218" i="5" a="1"/>
  <c r="D218" i="5" s="1"/>
  <c r="D219" i="5" a="1"/>
  <c r="D219" i="5" s="1"/>
  <c r="D220" i="5" a="1"/>
  <c r="D220" i="5" s="1"/>
  <c r="D221" i="5" a="1"/>
  <c r="D221" i="5" s="1"/>
  <c r="D222" i="5" a="1"/>
  <c r="D222" i="5" s="1"/>
  <c r="D223" i="5" a="1"/>
  <c r="D223" i="5" s="1"/>
  <c r="D224" i="5" a="1"/>
  <c r="D224" i="5" s="1"/>
  <c r="D225" i="5" a="1"/>
  <c r="D225" i="5" s="1"/>
  <c r="D226" i="5" a="1"/>
  <c r="D226" i="5" s="1"/>
  <c r="D227" i="5" a="1"/>
  <c r="D227" i="5" s="1"/>
  <c r="D228" i="5" a="1"/>
  <c r="D228" i="5" s="1"/>
  <c r="D229" i="5" a="1"/>
  <c r="D229" i="5" s="1"/>
  <c r="D230" i="5" a="1"/>
  <c r="D230" i="5" s="1"/>
  <c r="D231" i="5" a="1"/>
  <c r="D231" i="5" s="1"/>
  <c r="D232" i="5" a="1"/>
  <c r="D232" i="5" s="1"/>
  <c r="D233" i="5" a="1"/>
  <c r="D233" i="5" s="1"/>
  <c r="D234" i="5" a="1"/>
  <c r="D234" i="5" s="1"/>
  <c r="D235" i="5" a="1"/>
  <c r="D235" i="5" s="1"/>
  <c r="D236" i="5" a="1"/>
  <c r="D236" i="5" s="1"/>
  <c r="D237" i="5" a="1"/>
  <c r="D237" i="5" s="1"/>
  <c r="D238" i="5" a="1"/>
  <c r="D238" i="5" s="1"/>
  <c r="D239" i="5" a="1"/>
  <c r="D239" i="5" s="1"/>
  <c r="D240" i="5" a="1"/>
  <c r="D240" i="5" s="1"/>
  <c r="D241" i="5" a="1"/>
  <c r="D241" i="5" s="1"/>
  <c r="D242" i="5" a="1"/>
  <c r="D242" i="5" s="1"/>
  <c r="D243" i="5" a="1"/>
  <c r="D243" i="5" s="1"/>
  <c r="D244" i="5" a="1"/>
  <c r="D244" i="5" s="1"/>
  <c r="D245" i="5" a="1"/>
  <c r="D245" i="5" s="1"/>
  <c r="D246" i="5" a="1"/>
  <c r="D246" i="5" s="1"/>
  <c r="D247" i="5" a="1"/>
  <c r="D247" i="5" s="1"/>
  <c r="D248" i="5" a="1"/>
  <c r="D248" i="5" s="1"/>
  <c r="D249" i="5" a="1"/>
  <c r="D249" i="5" s="1"/>
  <c r="D250" i="5" a="1"/>
  <c r="D250" i="5" s="1"/>
  <c r="D251" i="5" a="1"/>
  <c r="D251" i="5" s="1"/>
  <c r="D252" i="5" a="1"/>
  <c r="D252" i="5" s="1"/>
  <c r="D253" i="5" a="1"/>
  <c r="D253" i="5" s="1"/>
  <c r="D254" i="5" a="1"/>
  <c r="D254" i="5" s="1"/>
  <c r="D255" i="5" a="1"/>
  <c r="D255" i="5" s="1"/>
  <c r="D256" i="5" a="1"/>
  <c r="D256" i="5" s="1"/>
  <c r="D257" i="5" a="1"/>
  <c r="D257" i="5" s="1"/>
  <c r="D258" i="5" a="1"/>
  <c r="D258" i="5" s="1"/>
  <c r="D259" i="5" a="1"/>
  <c r="D259" i="5" s="1"/>
  <c r="D260" i="5" a="1"/>
  <c r="D260" i="5" s="1"/>
  <c r="D261" i="5" a="1"/>
  <c r="D261" i="5" s="1"/>
  <c r="D262" i="5" a="1"/>
  <c r="D262" i="5" s="1"/>
  <c r="D263" i="5" a="1"/>
  <c r="D263" i="5" s="1"/>
  <c r="D264" i="5" a="1"/>
  <c r="D264" i="5" s="1"/>
  <c r="D265" i="5" a="1"/>
  <c r="D265" i="5" s="1"/>
  <c r="D266" i="5" a="1"/>
  <c r="D266" i="5" s="1"/>
  <c r="D267" i="5" a="1"/>
  <c r="D267" i="5" s="1"/>
  <c r="D268" i="5" a="1"/>
  <c r="D268" i="5" s="1"/>
  <c r="D269" i="5" a="1"/>
  <c r="D269" i="5" s="1"/>
  <c r="D270" i="5" a="1"/>
  <c r="D270" i="5" s="1"/>
  <c r="D271" i="5" a="1"/>
  <c r="D271" i="5" s="1"/>
  <c r="D272" i="5" a="1"/>
  <c r="D272" i="5" s="1"/>
  <c r="D273" i="5" a="1"/>
  <c r="D273" i="5" s="1"/>
  <c r="D274" i="5" a="1"/>
  <c r="D274" i="5" s="1"/>
  <c r="D275" i="5" a="1"/>
  <c r="D275" i="5" s="1"/>
  <c r="D276" i="5" a="1"/>
  <c r="D276" i="5" s="1"/>
  <c r="D277" i="5" a="1"/>
  <c r="D277" i="5" s="1"/>
  <c r="D278" i="5" a="1"/>
  <c r="D278" i="5" s="1"/>
  <c r="D279" i="5" a="1"/>
  <c r="D279" i="5" s="1"/>
  <c r="D280" i="5" a="1"/>
  <c r="D280" i="5" s="1"/>
  <c r="D281" i="5" a="1"/>
  <c r="D281" i="5" s="1"/>
  <c r="D282" i="5" a="1"/>
  <c r="D282" i="5" s="1"/>
  <c r="D283" i="5" a="1"/>
  <c r="D283" i="5" s="1"/>
  <c r="D284" i="5" a="1"/>
  <c r="D284" i="5" s="1"/>
  <c r="D285" i="5" a="1"/>
  <c r="D285" i="5" s="1"/>
  <c r="D286" i="5" a="1"/>
  <c r="D286" i="5" s="1"/>
  <c r="D287" i="5" a="1"/>
  <c r="D287" i="5" s="1"/>
  <c r="D288" i="5" a="1"/>
  <c r="D288" i="5" s="1"/>
  <c r="D289" i="5" a="1"/>
  <c r="D289" i="5" s="1"/>
  <c r="D290" i="5" a="1"/>
  <c r="D290" i="5" s="1"/>
  <c r="D291" i="5" a="1"/>
  <c r="D291" i="5" s="1"/>
  <c r="D292" i="5" a="1"/>
  <c r="D292" i="5" s="1"/>
  <c r="D293" i="5" a="1"/>
  <c r="D293" i="5" s="1"/>
  <c r="D294" i="5" a="1"/>
  <c r="D294" i="5" s="1"/>
  <c r="D295" i="5" a="1"/>
  <c r="D295" i="5" s="1"/>
  <c r="D296" i="5" a="1"/>
  <c r="D296" i="5" s="1"/>
  <c r="D297" i="5" a="1"/>
  <c r="D297" i="5" s="1"/>
  <c r="D298" i="5" a="1"/>
  <c r="D298" i="5" s="1"/>
  <c r="D299" i="5" a="1"/>
  <c r="D299" i="5" s="1"/>
  <c r="D300" i="5" a="1"/>
  <c r="D300" i="5" s="1"/>
  <c r="C9" i="5" a="1"/>
  <c r="C9" i="5" s="1"/>
  <c r="C10" i="5" a="1"/>
  <c r="C10" i="5" s="1"/>
  <c r="C11" i="5" a="1"/>
  <c r="C11" i="5" s="1"/>
  <c r="C12" i="5" a="1"/>
  <c r="C12" i="5" s="1"/>
  <c r="C13" i="5" a="1"/>
  <c r="C13" i="5" s="1"/>
  <c r="C14" i="5" a="1"/>
  <c r="C14" i="5" s="1"/>
  <c r="C15" i="5" a="1"/>
  <c r="C15" i="5" s="1"/>
  <c r="C16" i="5" a="1"/>
  <c r="C16" i="5" s="1"/>
  <c r="C17" i="5" a="1"/>
  <c r="C17" i="5" s="1"/>
  <c r="C18" i="5" a="1"/>
  <c r="C18" i="5" s="1"/>
  <c r="C19" i="5" a="1"/>
  <c r="C19" i="5" s="1"/>
  <c r="C20" i="5" a="1"/>
  <c r="C20" i="5" s="1"/>
  <c r="C21" i="5" a="1"/>
  <c r="C21" i="5" s="1"/>
  <c r="C22" i="5" a="1"/>
  <c r="C22" i="5" s="1"/>
  <c r="C23" i="5" a="1"/>
  <c r="C23" i="5" s="1"/>
  <c r="C24" i="5" a="1"/>
  <c r="C24" i="5" s="1"/>
  <c r="C25" i="5" a="1"/>
  <c r="C25" i="5" s="1"/>
  <c r="C26" i="5" a="1"/>
  <c r="C26" i="5" s="1"/>
  <c r="C27" i="5" a="1"/>
  <c r="C27" i="5" s="1"/>
  <c r="C28" i="5" a="1"/>
  <c r="C28" i="5" s="1"/>
  <c r="C29" i="5" a="1"/>
  <c r="C29" i="5" s="1"/>
  <c r="C30" i="5" a="1"/>
  <c r="C30" i="5" s="1"/>
  <c r="C31" i="5" a="1"/>
  <c r="C31" i="5" s="1"/>
  <c r="C32" i="5" a="1"/>
  <c r="C32" i="5" s="1"/>
  <c r="C33" i="5" a="1"/>
  <c r="C33" i="5" s="1"/>
  <c r="C34" i="5" a="1"/>
  <c r="C34" i="5" s="1"/>
  <c r="C35" i="5" a="1"/>
  <c r="C35" i="5" s="1"/>
  <c r="C36" i="5" a="1"/>
  <c r="C36" i="5" s="1"/>
  <c r="C37" i="5" a="1"/>
  <c r="C37" i="5" s="1"/>
  <c r="C38" i="5" a="1"/>
  <c r="C38" i="5" s="1"/>
  <c r="C39" i="5" a="1"/>
  <c r="C39" i="5" s="1"/>
  <c r="C40" i="5" a="1"/>
  <c r="C40" i="5" s="1"/>
  <c r="C41" i="5" a="1"/>
  <c r="C41" i="5" s="1"/>
  <c r="C42" i="5" a="1"/>
  <c r="C42" i="5" s="1"/>
  <c r="C43" i="5" a="1"/>
  <c r="C43" i="5" s="1"/>
  <c r="C44" i="5" a="1"/>
  <c r="C44" i="5" s="1"/>
  <c r="C45" i="5" a="1"/>
  <c r="C45" i="5" s="1"/>
  <c r="C46" i="5" a="1"/>
  <c r="C46" i="5" s="1"/>
  <c r="C47" i="5" a="1"/>
  <c r="C47" i="5" s="1"/>
  <c r="C48" i="5" a="1"/>
  <c r="C48" i="5" s="1"/>
  <c r="C49" i="5" a="1"/>
  <c r="C49" i="5" s="1"/>
  <c r="C50" i="5" a="1"/>
  <c r="C50" i="5" s="1"/>
  <c r="C51" i="5" a="1"/>
  <c r="C51" i="5" s="1"/>
  <c r="C52" i="5" a="1"/>
  <c r="C52" i="5" s="1"/>
  <c r="C53" i="5" a="1"/>
  <c r="C53" i="5" s="1"/>
  <c r="C54" i="5" a="1"/>
  <c r="C54" i="5" s="1"/>
  <c r="C55" i="5" a="1"/>
  <c r="C55" i="5" s="1"/>
  <c r="C56" i="5" a="1"/>
  <c r="C56" i="5" s="1"/>
  <c r="C57" i="5" a="1"/>
  <c r="C57" i="5" s="1"/>
  <c r="C58" i="5" a="1"/>
  <c r="C58" i="5" s="1"/>
  <c r="C59" i="5" a="1"/>
  <c r="C59" i="5" s="1"/>
  <c r="C60" i="5" a="1"/>
  <c r="C60" i="5" s="1"/>
  <c r="C61" i="5" a="1"/>
  <c r="C61" i="5" s="1"/>
  <c r="C62" i="5" a="1"/>
  <c r="C62" i="5" s="1"/>
  <c r="C63" i="5" a="1"/>
  <c r="C63" i="5" s="1"/>
  <c r="C64" i="5" a="1"/>
  <c r="C64" i="5" s="1"/>
  <c r="C65" i="5" a="1"/>
  <c r="C65" i="5" s="1"/>
  <c r="C66" i="5" a="1"/>
  <c r="C66" i="5" s="1"/>
  <c r="C67" i="5" a="1"/>
  <c r="C67" i="5" s="1"/>
  <c r="C68" i="5" a="1"/>
  <c r="C68" i="5" s="1"/>
  <c r="C69" i="5" a="1"/>
  <c r="C69" i="5" s="1"/>
  <c r="C70" i="5" a="1"/>
  <c r="C70" i="5" s="1"/>
  <c r="C71" i="5" a="1"/>
  <c r="C71" i="5" s="1"/>
  <c r="C72" i="5" a="1"/>
  <c r="C72" i="5" s="1"/>
  <c r="C73" i="5" a="1"/>
  <c r="C73" i="5" s="1"/>
  <c r="C74" i="5" a="1"/>
  <c r="C74" i="5" s="1"/>
  <c r="C75" i="5" a="1"/>
  <c r="C75" i="5" s="1"/>
  <c r="C76" i="5" a="1"/>
  <c r="C76" i="5" s="1"/>
  <c r="C77" i="5" a="1"/>
  <c r="C77" i="5" s="1"/>
  <c r="C78" i="5" a="1"/>
  <c r="C78" i="5" s="1"/>
  <c r="C79" i="5" a="1"/>
  <c r="C79" i="5" s="1"/>
  <c r="C80" i="5" a="1"/>
  <c r="C80" i="5" s="1"/>
  <c r="C81" i="5" a="1"/>
  <c r="C81" i="5" s="1"/>
  <c r="C82" i="5" a="1"/>
  <c r="C82" i="5" s="1"/>
  <c r="C83" i="5" a="1"/>
  <c r="C83" i="5" s="1"/>
  <c r="C84" i="5" a="1"/>
  <c r="C84" i="5" s="1"/>
  <c r="C85" i="5" a="1"/>
  <c r="C85" i="5" s="1"/>
  <c r="C86" i="5" a="1"/>
  <c r="C86" i="5" s="1"/>
  <c r="C87" i="5" a="1"/>
  <c r="C87" i="5" s="1"/>
  <c r="C88" i="5" a="1"/>
  <c r="C88" i="5" s="1"/>
  <c r="C89" i="5" a="1"/>
  <c r="C89" i="5" s="1"/>
  <c r="C90" i="5" a="1"/>
  <c r="C90" i="5" s="1"/>
  <c r="C91" i="5" a="1"/>
  <c r="C91" i="5" s="1"/>
  <c r="C92" i="5" a="1"/>
  <c r="C92" i="5"/>
  <c r="C93" i="5" a="1"/>
  <c r="C93" i="5"/>
  <c r="C94" i="5" a="1"/>
  <c r="C94" i="5"/>
  <c r="C95" i="5" a="1"/>
  <c r="C95" i="5"/>
  <c r="C96" i="5" a="1"/>
  <c r="C96" i="5" s="1"/>
  <c r="C97" i="5" a="1"/>
  <c r="C97" i="5" s="1"/>
  <c r="C98" i="5" a="1"/>
  <c r="C98" i="5" s="1"/>
  <c r="C99" i="5" a="1"/>
  <c r="C99" i="5" s="1"/>
  <c r="C100" i="5" a="1"/>
  <c r="C100" i="5" s="1"/>
  <c r="C101" i="5" a="1"/>
  <c r="C101" i="5" s="1"/>
  <c r="C102" i="5" a="1"/>
  <c r="C102" i="5" s="1"/>
  <c r="C103" i="5" a="1"/>
  <c r="C103" i="5" s="1"/>
  <c r="C104" i="5" a="1"/>
  <c r="C104" i="5" s="1"/>
  <c r="C105" i="5" a="1"/>
  <c r="C105" i="5" s="1"/>
  <c r="C106" i="5" a="1"/>
  <c r="C106" i="5" s="1"/>
  <c r="C107" i="5" a="1"/>
  <c r="C107" i="5" s="1"/>
  <c r="C108" i="5" a="1"/>
  <c r="C108" i="5" s="1"/>
  <c r="C109" i="5" a="1"/>
  <c r="C109" i="5" s="1"/>
  <c r="C110" i="5" a="1"/>
  <c r="C110" i="5" s="1"/>
  <c r="C111" i="5" a="1"/>
  <c r="C111" i="5" s="1"/>
  <c r="C112" i="5" a="1"/>
  <c r="C112" i="5" s="1"/>
  <c r="C113" i="5" a="1"/>
  <c r="C113" i="5" s="1"/>
  <c r="C114" i="5" a="1"/>
  <c r="C114" i="5" s="1"/>
  <c r="C115" i="5" a="1"/>
  <c r="C115" i="5" s="1"/>
  <c r="C116" i="5" a="1"/>
  <c r="C116" i="5" s="1"/>
  <c r="C117" i="5" a="1"/>
  <c r="C117" i="5" s="1"/>
  <c r="C118" i="5" a="1"/>
  <c r="C118" i="5" s="1"/>
  <c r="C119" i="5" a="1"/>
  <c r="C119" i="5" s="1"/>
  <c r="C120" i="5" a="1"/>
  <c r="C120" i="5" s="1"/>
  <c r="C121" i="5" a="1"/>
  <c r="C121" i="5" s="1"/>
  <c r="C122" i="5" a="1"/>
  <c r="C122" i="5" s="1"/>
  <c r="C123" i="5" a="1"/>
  <c r="C123" i="5" s="1"/>
  <c r="C124" i="5" a="1"/>
  <c r="C124" i="5" s="1"/>
  <c r="C125" i="5" a="1"/>
  <c r="C125" i="5" s="1"/>
  <c r="C126" i="5" a="1"/>
  <c r="C126" i="5" s="1"/>
  <c r="C127" i="5" a="1"/>
  <c r="C127" i="5" s="1"/>
  <c r="C128" i="5" a="1"/>
  <c r="C128" i="5" s="1"/>
  <c r="C129" i="5" a="1"/>
  <c r="C129" i="5" s="1"/>
  <c r="C130" i="5" a="1"/>
  <c r="C130" i="5" s="1"/>
  <c r="C131" i="5" a="1"/>
  <c r="C131" i="5" s="1"/>
  <c r="C132" i="5" a="1"/>
  <c r="C132" i="5" s="1"/>
  <c r="C133" i="5" a="1"/>
  <c r="C133" i="5" s="1"/>
  <c r="C134" i="5" a="1"/>
  <c r="C134" i="5" s="1"/>
  <c r="C135" i="5" a="1"/>
  <c r="C135" i="5" s="1"/>
  <c r="C136" i="5" a="1"/>
  <c r="C136" i="5" s="1"/>
  <c r="C137" i="5" a="1"/>
  <c r="C137" i="5" s="1"/>
  <c r="C138" i="5" a="1"/>
  <c r="C138" i="5" s="1"/>
  <c r="C139" i="5" a="1"/>
  <c r="C139" i="5" s="1"/>
  <c r="C140" i="5" a="1"/>
  <c r="C140" i="5" s="1"/>
  <c r="C141" i="5" a="1"/>
  <c r="C141" i="5" s="1"/>
  <c r="C142" i="5" a="1"/>
  <c r="C142" i="5" s="1"/>
  <c r="C143" i="5" a="1"/>
  <c r="C143" i="5" s="1"/>
  <c r="C144" i="5" a="1"/>
  <c r="C144" i="5" s="1"/>
  <c r="C145" i="5" a="1"/>
  <c r="C145" i="5" s="1"/>
  <c r="C146" i="5" a="1"/>
  <c r="C146" i="5" s="1"/>
  <c r="C147" i="5" a="1"/>
  <c r="C147" i="5" s="1"/>
  <c r="C148" i="5" a="1"/>
  <c r="C148" i="5" s="1"/>
  <c r="C149" i="5" a="1"/>
  <c r="C149" i="5" s="1"/>
  <c r="C150" i="5" a="1"/>
  <c r="C150" i="5" s="1"/>
  <c r="C151" i="5" a="1"/>
  <c r="C151" i="5" s="1"/>
  <c r="C152" i="5" a="1"/>
  <c r="C152" i="5" s="1"/>
  <c r="C153" i="5" a="1"/>
  <c r="C153" i="5" s="1"/>
  <c r="C154" i="5" a="1"/>
  <c r="C154" i="5" s="1"/>
  <c r="C155" i="5" a="1"/>
  <c r="C155" i="5" s="1"/>
  <c r="C156" i="5" a="1"/>
  <c r="C156" i="5" s="1"/>
  <c r="C157" i="5" a="1"/>
  <c r="C157" i="5" s="1"/>
  <c r="C158" i="5" a="1"/>
  <c r="C158" i="5" s="1"/>
  <c r="C159" i="5" a="1"/>
  <c r="C159" i="5" s="1"/>
  <c r="C160" i="5" a="1"/>
  <c r="C160" i="5" s="1"/>
  <c r="C161" i="5" a="1"/>
  <c r="C161" i="5" s="1"/>
  <c r="C162" i="5" a="1"/>
  <c r="C162" i="5" s="1"/>
  <c r="C163" i="5" a="1"/>
  <c r="C163" i="5" s="1"/>
  <c r="C164" i="5" a="1"/>
  <c r="C164" i="5" s="1"/>
  <c r="C165" i="5" a="1"/>
  <c r="C165" i="5" s="1"/>
  <c r="C166" i="5" a="1"/>
  <c r="C166" i="5" s="1"/>
  <c r="C167" i="5" a="1"/>
  <c r="C167" i="5" s="1"/>
  <c r="C168" i="5" a="1"/>
  <c r="C168" i="5" s="1"/>
  <c r="C169" i="5" a="1"/>
  <c r="C169" i="5" s="1"/>
  <c r="C170" i="5" a="1"/>
  <c r="C170" i="5" s="1"/>
  <c r="C171" i="5" a="1"/>
  <c r="C171" i="5" s="1"/>
  <c r="C172" i="5" a="1"/>
  <c r="C172" i="5" s="1"/>
  <c r="C173" i="5" a="1"/>
  <c r="C173" i="5" s="1"/>
  <c r="C174" i="5" a="1"/>
  <c r="C174" i="5" s="1"/>
  <c r="C175" i="5" a="1"/>
  <c r="C175" i="5" s="1"/>
  <c r="C176" i="5" a="1"/>
  <c r="C176" i="5" s="1"/>
  <c r="C177" i="5" a="1"/>
  <c r="C177" i="5" s="1"/>
  <c r="C178" i="5" a="1"/>
  <c r="C178" i="5" s="1"/>
  <c r="C179" i="5" a="1"/>
  <c r="C179" i="5" s="1"/>
  <c r="C180" i="5" a="1"/>
  <c r="C180" i="5" s="1"/>
  <c r="C181" i="5" a="1"/>
  <c r="C181" i="5" s="1"/>
  <c r="C182" i="5" a="1"/>
  <c r="C182" i="5" s="1"/>
  <c r="C183" i="5" a="1"/>
  <c r="C183" i="5" s="1"/>
  <c r="C184" i="5" a="1"/>
  <c r="C184" i="5" s="1"/>
  <c r="C185" i="5" a="1"/>
  <c r="C185" i="5" s="1"/>
  <c r="C186" i="5" a="1"/>
  <c r="C186" i="5" s="1"/>
  <c r="C187" i="5" a="1"/>
  <c r="C187" i="5" s="1"/>
  <c r="C188" i="5" a="1"/>
  <c r="C188" i="5" s="1"/>
  <c r="C189" i="5" a="1"/>
  <c r="C189" i="5" s="1"/>
  <c r="C190" i="5" a="1"/>
  <c r="C190" i="5" s="1"/>
  <c r="C191" i="5" a="1"/>
  <c r="C191" i="5" s="1"/>
  <c r="C192" i="5" a="1"/>
  <c r="C192" i="5" s="1"/>
  <c r="C193" i="5" a="1"/>
  <c r="C193" i="5" s="1"/>
  <c r="C194" i="5" a="1"/>
  <c r="C194" i="5" s="1"/>
  <c r="C195" i="5" a="1"/>
  <c r="C195" i="5" s="1"/>
  <c r="C196" i="5" a="1"/>
  <c r="C196" i="5" s="1"/>
  <c r="C197" i="5" a="1"/>
  <c r="C197" i="5" s="1"/>
  <c r="C198" i="5" a="1"/>
  <c r="C198" i="5" s="1"/>
  <c r="C199" i="5" a="1"/>
  <c r="C199" i="5" s="1"/>
  <c r="C200" i="5" a="1"/>
  <c r="C200" i="5" s="1"/>
  <c r="C201" i="5" a="1"/>
  <c r="C201" i="5" s="1"/>
  <c r="C202" i="5" a="1"/>
  <c r="C202" i="5" s="1"/>
  <c r="C203" i="5" a="1"/>
  <c r="C203" i="5" s="1"/>
  <c r="C204" i="5" a="1"/>
  <c r="C204" i="5" s="1"/>
  <c r="C205" i="5" a="1"/>
  <c r="C205" i="5" s="1"/>
  <c r="C206" i="5" a="1"/>
  <c r="C206" i="5" s="1"/>
  <c r="C207" i="5" a="1"/>
  <c r="C207" i="5" s="1"/>
  <c r="C208" i="5" a="1"/>
  <c r="C208" i="5" s="1"/>
  <c r="C209" i="5" a="1"/>
  <c r="C209" i="5" s="1"/>
  <c r="C210" i="5" a="1"/>
  <c r="C210" i="5" s="1"/>
  <c r="C211" i="5" a="1"/>
  <c r="C211" i="5" s="1"/>
  <c r="C212" i="5" a="1"/>
  <c r="C212" i="5" s="1"/>
  <c r="C213" i="5" a="1"/>
  <c r="C213" i="5" s="1"/>
  <c r="C214" i="5" a="1"/>
  <c r="C214" i="5" s="1"/>
  <c r="C215" i="5" a="1"/>
  <c r="C215" i="5" s="1"/>
  <c r="C216" i="5" a="1"/>
  <c r="C216" i="5" s="1"/>
  <c r="C217" i="5" a="1"/>
  <c r="C217" i="5" s="1"/>
  <c r="C218" i="5" a="1"/>
  <c r="C218" i="5" s="1"/>
  <c r="C219" i="5" a="1"/>
  <c r="C219" i="5" s="1"/>
  <c r="C220" i="5" a="1"/>
  <c r="C220" i="5" s="1"/>
  <c r="C221" i="5" a="1"/>
  <c r="C221" i="5" s="1"/>
  <c r="C222" i="5" a="1"/>
  <c r="C222" i="5" s="1"/>
  <c r="C223" i="5" a="1"/>
  <c r="C223" i="5" s="1"/>
  <c r="C224" i="5" a="1"/>
  <c r="C224" i="5" s="1"/>
  <c r="C225" i="5" a="1"/>
  <c r="C225" i="5" s="1"/>
  <c r="C226" i="5" a="1"/>
  <c r="C226" i="5" s="1"/>
  <c r="C227" i="5" a="1"/>
  <c r="C227" i="5" s="1"/>
  <c r="C228" i="5" a="1"/>
  <c r="C228" i="5" s="1"/>
  <c r="C229" i="5" a="1"/>
  <c r="C229" i="5" s="1"/>
  <c r="C230" i="5" a="1"/>
  <c r="C230" i="5" s="1"/>
  <c r="C231" i="5" a="1"/>
  <c r="C231" i="5" s="1"/>
  <c r="C232" i="5" a="1"/>
  <c r="C232" i="5" s="1"/>
  <c r="C233" i="5" a="1"/>
  <c r="C233" i="5" s="1"/>
  <c r="C234" i="5" a="1"/>
  <c r="C234" i="5" s="1"/>
  <c r="C235" i="5" a="1"/>
  <c r="C235" i="5" s="1"/>
  <c r="C236" i="5" a="1"/>
  <c r="C236" i="5" s="1"/>
  <c r="C237" i="5" a="1"/>
  <c r="C237" i="5" s="1"/>
  <c r="C238" i="5" a="1"/>
  <c r="C238" i="5" s="1"/>
  <c r="C239" i="5" a="1"/>
  <c r="C239" i="5" s="1"/>
  <c r="C240" i="5" a="1"/>
  <c r="C240" i="5" s="1"/>
  <c r="C241" i="5" a="1"/>
  <c r="C241" i="5" s="1"/>
  <c r="C242" i="5" a="1"/>
  <c r="C242" i="5" s="1"/>
  <c r="C243" i="5" a="1"/>
  <c r="C243" i="5" s="1"/>
  <c r="C244" i="5" a="1"/>
  <c r="C244" i="5" s="1"/>
  <c r="C245" i="5" a="1"/>
  <c r="C245" i="5" s="1"/>
  <c r="C246" i="5" a="1"/>
  <c r="C246" i="5" s="1"/>
  <c r="C247" i="5" a="1"/>
  <c r="C247" i="5" s="1"/>
  <c r="C248" i="5" a="1"/>
  <c r="C248" i="5" s="1"/>
  <c r="C249" i="5" a="1"/>
  <c r="C249" i="5" s="1"/>
  <c r="C250" i="5" a="1"/>
  <c r="C250" i="5" s="1"/>
  <c r="C251" i="5" a="1"/>
  <c r="C251" i="5" s="1"/>
  <c r="C252" i="5" a="1"/>
  <c r="C252" i="5" s="1"/>
  <c r="C253" i="5" a="1"/>
  <c r="C253" i="5" s="1"/>
  <c r="C254" i="5" a="1"/>
  <c r="C254" i="5" s="1"/>
  <c r="C255" i="5" a="1"/>
  <c r="C255" i="5" s="1"/>
  <c r="C256" i="5" a="1"/>
  <c r="C256" i="5" s="1"/>
  <c r="C257" i="5" a="1"/>
  <c r="C257" i="5" s="1"/>
  <c r="C258" i="5" a="1"/>
  <c r="C258" i="5" s="1"/>
  <c r="C259" i="5" a="1"/>
  <c r="C259" i="5" s="1"/>
  <c r="C260" i="5" a="1"/>
  <c r="C260" i="5" s="1"/>
  <c r="C261" i="5" a="1"/>
  <c r="C261" i="5" s="1"/>
  <c r="C262" i="5" a="1"/>
  <c r="C262" i="5" s="1"/>
  <c r="C263" i="5" a="1"/>
  <c r="C263" i="5" s="1"/>
  <c r="C264" i="5" a="1"/>
  <c r="C264" i="5" s="1"/>
  <c r="C265" i="5" a="1"/>
  <c r="C265" i="5" s="1"/>
  <c r="C266" i="5" a="1"/>
  <c r="C266" i="5" s="1"/>
  <c r="C267" i="5" a="1"/>
  <c r="C267" i="5" s="1"/>
  <c r="C268" i="5" a="1"/>
  <c r="C268" i="5" s="1"/>
  <c r="C269" i="5" a="1"/>
  <c r="C269" i="5" s="1"/>
  <c r="C270" i="5" a="1"/>
  <c r="C270" i="5" s="1"/>
  <c r="C271" i="5" a="1"/>
  <c r="C271" i="5" s="1"/>
  <c r="C272" i="5" a="1"/>
  <c r="C272" i="5" s="1"/>
  <c r="C273" i="5" a="1"/>
  <c r="C273" i="5" s="1"/>
  <c r="C274" i="5" a="1"/>
  <c r="C274" i="5" s="1"/>
  <c r="C275" i="5" a="1"/>
  <c r="C275" i="5" s="1"/>
  <c r="C276" i="5" a="1"/>
  <c r="C276" i="5" s="1"/>
  <c r="C277" i="5" a="1"/>
  <c r="C277" i="5" s="1"/>
  <c r="C278" i="5" a="1"/>
  <c r="C278" i="5" s="1"/>
  <c r="C279" i="5" a="1"/>
  <c r="C279" i="5" s="1"/>
  <c r="C280" i="5" a="1"/>
  <c r="C280" i="5" s="1"/>
  <c r="C281" i="5" a="1"/>
  <c r="C281" i="5" s="1"/>
  <c r="C282" i="5" a="1"/>
  <c r="C282" i="5" s="1"/>
  <c r="C283" i="5" a="1"/>
  <c r="C283" i="5" s="1"/>
  <c r="C284" i="5" a="1"/>
  <c r="C284" i="5" s="1"/>
  <c r="C285" i="5" a="1"/>
  <c r="C285" i="5" s="1"/>
  <c r="C286" i="5" a="1"/>
  <c r="C286" i="5" s="1"/>
  <c r="C287" i="5" a="1"/>
  <c r="C287" i="5" s="1"/>
  <c r="C288" i="5" a="1"/>
  <c r="C288" i="5" s="1"/>
  <c r="C289" i="5" a="1"/>
  <c r="C289" i="5" s="1"/>
  <c r="C290" i="5" a="1"/>
  <c r="C290" i="5" s="1"/>
  <c r="C291" i="5" a="1"/>
  <c r="C291" i="5" s="1"/>
  <c r="C292" i="5" a="1"/>
  <c r="C292" i="5" s="1"/>
  <c r="C293" i="5" a="1"/>
  <c r="C293" i="5" s="1"/>
  <c r="C294" i="5" a="1"/>
  <c r="C294" i="5" s="1"/>
  <c r="C295" i="5" a="1"/>
  <c r="C295" i="5" s="1"/>
  <c r="C296" i="5" a="1"/>
  <c r="C296" i="5" s="1"/>
  <c r="C297" i="5" a="1"/>
  <c r="C297" i="5" s="1"/>
  <c r="C298" i="5" a="1"/>
  <c r="C298" i="5" s="1"/>
  <c r="C299" i="5" a="1"/>
  <c r="C299" i="5" s="1"/>
  <c r="C300" i="5" a="1"/>
  <c r="C300" i="5" s="1"/>
  <c r="A8" i="1" a="1"/>
  <c r="A8" i="1" s="1"/>
  <c r="A5" i="1" a="1"/>
  <c r="A5" i="1" s="1"/>
  <c r="G299" i="5" l="1"/>
  <c r="G297" i="5"/>
  <c r="G295" i="5"/>
  <c r="G293" i="5"/>
  <c r="G291" i="5"/>
  <c r="G289" i="5"/>
  <c r="G287" i="5"/>
  <c r="G285" i="5"/>
  <c r="G283" i="5"/>
  <c r="G281" i="5"/>
  <c r="G279" i="5"/>
  <c r="G277" i="5"/>
  <c r="G275" i="5"/>
  <c r="G273" i="5"/>
  <c r="G271" i="5"/>
  <c r="G269" i="5"/>
  <c r="G267" i="5"/>
  <c r="G265" i="5"/>
  <c r="G263" i="5"/>
  <c r="G261" i="5"/>
  <c r="G259" i="5"/>
  <c r="G257" i="5"/>
  <c r="G255" i="5"/>
  <c r="G253" i="5"/>
  <c r="G251" i="5"/>
  <c r="G249" i="5"/>
  <c r="G247" i="5"/>
  <c r="G245" i="5"/>
  <c r="G243" i="5"/>
  <c r="G241" i="5"/>
  <c r="G239" i="5"/>
  <c r="G237" i="5"/>
  <c r="G235" i="5"/>
  <c r="G233" i="5"/>
  <c r="G231" i="5"/>
  <c r="G229" i="5"/>
  <c r="G227" i="5"/>
  <c r="G225" i="5"/>
  <c r="G223" i="5"/>
  <c r="G221" i="5"/>
  <c r="G219" i="5"/>
  <c r="G217" i="5"/>
  <c r="G215" i="5"/>
  <c r="G213" i="5"/>
  <c r="G211" i="5"/>
  <c r="G209" i="5"/>
  <c r="G207" i="5"/>
  <c r="G205" i="5"/>
  <c r="G203" i="5"/>
  <c r="G201" i="5"/>
  <c r="G199" i="5"/>
  <c r="G197" i="5"/>
  <c r="G195" i="5"/>
  <c r="G193" i="5"/>
  <c r="G191" i="5"/>
  <c r="G189" i="5"/>
  <c r="G187" i="5"/>
  <c r="G185" i="5"/>
  <c r="G183" i="5"/>
  <c r="G181" i="5"/>
  <c r="G179" i="5"/>
  <c r="G175" i="5"/>
  <c r="G173" i="5"/>
  <c r="G171" i="5"/>
  <c r="G169" i="5"/>
  <c r="G167" i="5"/>
  <c r="G165" i="5"/>
  <c r="G163" i="5"/>
  <c r="G161" i="5"/>
  <c r="G159" i="5"/>
  <c r="G157" i="5"/>
  <c r="G155" i="5"/>
  <c r="G153" i="5"/>
  <c r="G151" i="5"/>
  <c r="G149" i="5"/>
  <c r="G147" i="5"/>
  <c r="G145" i="5"/>
  <c r="G143" i="5"/>
  <c r="G141" i="5"/>
  <c r="G139" i="5"/>
  <c r="G137" i="5"/>
  <c r="G177" i="5"/>
  <c r="F177" i="5"/>
  <c r="F178" i="5"/>
  <c r="G178" i="5"/>
  <c r="G135" i="5"/>
  <c r="F135" i="5"/>
  <c r="F133" i="5"/>
  <c r="G133" i="5"/>
  <c r="G131" i="5"/>
  <c r="F131" i="5"/>
  <c r="G129" i="5"/>
  <c r="F129" i="5"/>
  <c r="G127" i="5"/>
  <c r="F127" i="5"/>
  <c r="F125" i="5"/>
  <c r="G125" i="5"/>
  <c r="G123" i="5"/>
  <c r="F123" i="5"/>
  <c r="G121" i="5"/>
  <c r="F121" i="5"/>
  <c r="G119" i="5"/>
  <c r="F119" i="5"/>
  <c r="F117" i="5"/>
  <c r="G117" i="5"/>
  <c r="G115" i="5"/>
  <c r="F115" i="5"/>
  <c r="G113" i="5"/>
  <c r="F113" i="5"/>
  <c r="G111" i="5"/>
  <c r="F111" i="5"/>
  <c r="F109" i="5"/>
  <c r="G109" i="5"/>
  <c r="G107" i="5"/>
  <c r="F107" i="5"/>
  <c r="G105" i="5"/>
  <c r="F105" i="5"/>
  <c r="G103" i="5"/>
  <c r="F103" i="5"/>
  <c r="F101" i="5"/>
  <c r="G101" i="5"/>
  <c r="G99" i="5"/>
  <c r="F99" i="5"/>
  <c r="G97" i="5"/>
  <c r="F97" i="5"/>
  <c r="G95" i="5"/>
  <c r="F95" i="5"/>
  <c r="F93" i="5"/>
  <c r="G93" i="5"/>
  <c r="G91" i="5"/>
  <c r="F91" i="5"/>
  <c r="G89" i="5"/>
  <c r="F89" i="5"/>
  <c r="G87" i="5"/>
  <c r="F87" i="5"/>
  <c r="F85" i="5"/>
  <c r="G85" i="5"/>
  <c r="G83" i="5"/>
  <c r="F83" i="5"/>
  <c r="G81" i="5"/>
  <c r="F81" i="5"/>
  <c r="G79" i="5"/>
  <c r="F79" i="5"/>
  <c r="F77" i="5"/>
  <c r="G77" i="5"/>
  <c r="G75" i="5"/>
  <c r="F75" i="5"/>
  <c r="G73" i="5"/>
  <c r="F73" i="5"/>
  <c r="G71" i="5"/>
  <c r="F71" i="5"/>
  <c r="F69" i="5"/>
  <c r="G69" i="5"/>
  <c r="G67" i="5"/>
  <c r="F67" i="5"/>
  <c r="G65" i="5"/>
  <c r="F65" i="5"/>
  <c r="G63" i="5"/>
  <c r="F63" i="5"/>
  <c r="F61" i="5"/>
  <c r="G61" i="5"/>
  <c r="G59" i="5"/>
  <c r="F59" i="5"/>
  <c r="G57" i="5"/>
  <c r="F57" i="5"/>
  <c r="G55" i="5"/>
  <c r="F55" i="5"/>
  <c r="F53" i="5"/>
  <c r="G53" i="5"/>
  <c r="G51" i="5"/>
  <c r="F51" i="5"/>
  <c r="G49" i="5"/>
  <c r="F49" i="5"/>
  <c r="G47" i="5"/>
  <c r="F47" i="5"/>
  <c r="F45" i="5"/>
  <c r="G45" i="5"/>
  <c r="G43" i="5"/>
  <c r="F43" i="5"/>
  <c r="G41" i="5"/>
  <c r="F41" i="5"/>
  <c r="G39" i="5"/>
  <c r="F39" i="5"/>
  <c r="F37" i="5"/>
  <c r="G37" i="5"/>
  <c r="G35" i="5"/>
  <c r="F35" i="5"/>
  <c r="G33" i="5"/>
  <c r="F33" i="5"/>
  <c r="G31" i="5"/>
  <c r="F31" i="5"/>
  <c r="F29" i="5"/>
  <c r="G29" i="5"/>
  <c r="G27" i="5"/>
  <c r="F27" i="5"/>
  <c r="G25" i="5"/>
  <c r="F25" i="5"/>
  <c r="G23" i="5"/>
  <c r="F23" i="5"/>
  <c r="F21" i="5"/>
  <c r="G21" i="5"/>
  <c r="G19" i="5"/>
  <c r="F19" i="5"/>
  <c r="G17" i="5"/>
  <c r="F17" i="5"/>
  <c r="G15" i="5"/>
  <c r="F15" i="5"/>
  <c r="F13" i="5"/>
  <c r="G13" i="5"/>
  <c r="G11" i="5"/>
  <c r="F11" i="5"/>
  <c r="G9" i="5"/>
  <c r="F9" i="5"/>
  <c r="G7" i="5"/>
  <c r="F7" i="5"/>
  <c r="F299" i="5"/>
  <c r="F295" i="5"/>
  <c r="F291" i="5"/>
  <c r="F287" i="5"/>
  <c r="F283" i="5"/>
  <c r="F279" i="5"/>
  <c r="F275" i="5"/>
  <c r="F271" i="5"/>
  <c r="F267" i="5"/>
  <c r="F263" i="5"/>
  <c r="F259" i="5"/>
  <c r="F255" i="5"/>
  <c r="F251" i="5"/>
  <c r="F247" i="5"/>
  <c r="F243" i="5"/>
  <c r="F239" i="5"/>
  <c r="F235" i="5"/>
  <c r="F231" i="5"/>
  <c r="F227" i="5"/>
  <c r="F223" i="5"/>
  <c r="F219" i="5"/>
  <c r="F215" i="5"/>
  <c r="F211" i="5"/>
  <c r="F207" i="5"/>
  <c r="F203" i="5"/>
  <c r="F199" i="5"/>
  <c r="F195" i="5"/>
  <c r="F191" i="5"/>
  <c r="F187" i="5"/>
  <c r="F183" i="5"/>
  <c r="F179" i="5"/>
  <c r="F175" i="5"/>
  <c r="F171" i="5"/>
  <c r="F167" i="5"/>
  <c r="F163" i="5"/>
  <c r="F159" i="5"/>
  <c r="F155" i="5"/>
  <c r="F151" i="5"/>
  <c r="F147" i="5"/>
  <c r="F143" i="5"/>
  <c r="F139" i="5"/>
  <c r="G300" i="5"/>
  <c r="F300" i="5"/>
  <c r="F298" i="5"/>
  <c r="G298" i="5"/>
  <c r="G296" i="5"/>
  <c r="F296" i="5"/>
  <c r="F294" i="5"/>
  <c r="G294" i="5"/>
  <c r="G292" i="5"/>
  <c r="F292" i="5"/>
  <c r="F290" i="5"/>
  <c r="G290" i="5"/>
  <c r="G288" i="5"/>
  <c r="F288" i="5"/>
  <c r="F286" i="5"/>
  <c r="G286" i="5"/>
  <c r="G284" i="5"/>
  <c r="F284" i="5"/>
  <c r="F282" i="5"/>
  <c r="G282" i="5"/>
  <c r="G280" i="5"/>
  <c r="F280" i="5"/>
  <c r="F278" i="5"/>
  <c r="G278" i="5"/>
  <c r="G276" i="5"/>
  <c r="F276" i="5"/>
  <c r="F274" i="5"/>
  <c r="G274" i="5"/>
  <c r="G272" i="5"/>
  <c r="F272" i="5"/>
  <c r="F270" i="5"/>
  <c r="G270" i="5"/>
  <c r="G268" i="5"/>
  <c r="F268" i="5"/>
  <c r="F266" i="5"/>
  <c r="G266" i="5"/>
  <c r="G264" i="5"/>
  <c r="F264" i="5"/>
  <c r="F262" i="5"/>
  <c r="G262" i="5"/>
  <c r="G260" i="5"/>
  <c r="F260" i="5"/>
  <c r="F258" i="5"/>
  <c r="G258" i="5"/>
  <c r="G256" i="5"/>
  <c r="F256" i="5"/>
  <c r="F254" i="5"/>
  <c r="G254" i="5"/>
  <c r="G252" i="5"/>
  <c r="F252" i="5"/>
  <c r="F250" i="5"/>
  <c r="G250" i="5"/>
  <c r="G248" i="5"/>
  <c r="F248" i="5"/>
  <c r="F246" i="5"/>
  <c r="G246" i="5"/>
  <c r="G244" i="5"/>
  <c r="F244" i="5"/>
  <c r="F242" i="5"/>
  <c r="G242" i="5"/>
  <c r="G240" i="5"/>
  <c r="F240" i="5"/>
  <c r="F238" i="5"/>
  <c r="G238" i="5"/>
  <c r="G236" i="5"/>
  <c r="F236" i="5"/>
  <c r="F234" i="5"/>
  <c r="G234" i="5"/>
  <c r="G232" i="5"/>
  <c r="F232" i="5"/>
  <c r="F230" i="5"/>
  <c r="G230" i="5"/>
  <c r="G228" i="5"/>
  <c r="F228" i="5"/>
  <c r="F226" i="5"/>
  <c r="G226" i="5"/>
  <c r="G224" i="5"/>
  <c r="F224" i="5"/>
  <c r="F222" i="5"/>
  <c r="G222" i="5"/>
  <c r="G220" i="5"/>
  <c r="F220" i="5"/>
  <c r="F218" i="5"/>
  <c r="G218" i="5"/>
  <c r="G216" i="5"/>
  <c r="F216" i="5"/>
  <c r="F214" i="5"/>
  <c r="G214" i="5"/>
  <c r="G212" i="5"/>
  <c r="F212" i="5"/>
  <c r="F210" i="5"/>
  <c r="G210" i="5"/>
  <c r="G208" i="5"/>
  <c r="F208" i="5"/>
  <c r="F206" i="5"/>
  <c r="G206" i="5"/>
  <c r="G204" i="5"/>
  <c r="F204" i="5"/>
  <c r="F202" i="5"/>
  <c r="G202" i="5"/>
  <c r="G200" i="5"/>
  <c r="F200" i="5"/>
  <c r="F198" i="5"/>
  <c r="G198" i="5"/>
  <c r="G196" i="5"/>
  <c r="F196" i="5"/>
  <c r="F194" i="5"/>
  <c r="G194" i="5"/>
  <c r="G192" i="5"/>
  <c r="F192" i="5"/>
  <c r="F190" i="5"/>
  <c r="G190" i="5"/>
  <c r="G188" i="5"/>
  <c r="F188" i="5"/>
  <c r="F186" i="5"/>
  <c r="G186" i="5"/>
  <c r="G184" i="5"/>
  <c r="F184" i="5"/>
  <c r="F182" i="5"/>
  <c r="G182" i="5"/>
  <c r="G180" i="5"/>
  <c r="F180" i="5"/>
  <c r="G176" i="5"/>
  <c r="F176" i="5"/>
  <c r="G174" i="5"/>
  <c r="F174" i="5"/>
  <c r="G172" i="5"/>
  <c r="F172" i="5"/>
  <c r="G170" i="5"/>
  <c r="F170" i="5"/>
  <c r="G168" i="5"/>
  <c r="F168" i="5"/>
  <c r="G166" i="5"/>
  <c r="F166" i="5"/>
  <c r="G164" i="5"/>
  <c r="F164" i="5"/>
  <c r="G162" i="5"/>
  <c r="F162" i="5"/>
  <c r="G160" i="5"/>
  <c r="F160" i="5"/>
  <c r="G158" i="5"/>
  <c r="F158" i="5"/>
  <c r="G156" i="5"/>
  <c r="F156" i="5"/>
  <c r="G154" i="5"/>
  <c r="F154" i="5"/>
  <c r="G152" i="5"/>
  <c r="F152" i="5"/>
  <c r="G150" i="5"/>
  <c r="F150" i="5"/>
  <c r="G148" i="5"/>
  <c r="F148" i="5"/>
  <c r="G146" i="5"/>
  <c r="F146" i="5"/>
  <c r="G144" i="5"/>
  <c r="F144" i="5"/>
  <c r="G142" i="5"/>
  <c r="F142" i="5"/>
  <c r="G140" i="5"/>
  <c r="F140" i="5"/>
  <c r="G138" i="5"/>
  <c r="F138" i="5"/>
  <c r="G136" i="5"/>
  <c r="F136" i="5"/>
  <c r="G134" i="5"/>
  <c r="F134" i="5"/>
  <c r="G132" i="5"/>
  <c r="F132" i="5"/>
  <c r="G130" i="5"/>
  <c r="F130" i="5"/>
  <c r="G128" i="5"/>
  <c r="F128" i="5"/>
  <c r="G126" i="5"/>
  <c r="F126" i="5"/>
  <c r="G124" i="5"/>
  <c r="F124" i="5"/>
  <c r="G122" i="5"/>
  <c r="F122" i="5"/>
  <c r="G120" i="5"/>
  <c r="F120" i="5"/>
  <c r="G118" i="5"/>
  <c r="F118" i="5"/>
  <c r="G116" i="5"/>
  <c r="F116" i="5"/>
  <c r="G114" i="5"/>
  <c r="F114" i="5"/>
  <c r="G112" i="5"/>
  <c r="F112" i="5"/>
  <c r="G110" i="5"/>
  <c r="F110" i="5"/>
  <c r="G108" i="5"/>
  <c r="F108" i="5"/>
  <c r="G106" i="5"/>
  <c r="F106" i="5"/>
  <c r="G104" i="5"/>
  <c r="F104" i="5"/>
  <c r="G102" i="5"/>
  <c r="F102" i="5"/>
  <c r="G100" i="5"/>
  <c r="F100" i="5"/>
  <c r="G98" i="5"/>
  <c r="F98" i="5"/>
  <c r="G96" i="5"/>
  <c r="F96" i="5"/>
  <c r="G94" i="5"/>
  <c r="F94" i="5"/>
  <c r="G92" i="5"/>
  <c r="F92" i="5"/>
  <c r="G90" i="5"/>
  <c r="F90" i="5"/>
  <c r="G88" i="5"/>
  <c r="F88" i="5"/>
  <c r="G86" i="5"/>
  <c r="F86" i="5"/>
  <c r="G84" i="5"/>
  <c r="F84" i="5"/>
  <c r="G82" i="5"/>
  <c r="F82" i="5"/>
  <c r="G80" i="5"/>
  <c r="F80" i="5"/>
  <c r="G78" i="5"/>
  <c r="F78" i="5"/>
  <c r="G76" i="5"/>
  <c r="F76" i="5"/>
  <c r="G74" i="5"/>
  <c r="F74" i="5"/>
  <c r="G72" i="5"/>
  <c r="F72" i="5"/>
  <c r="G70" i="5"/>
  <c r="F70" i="5"/>
  <c r="G68" i="5"/>
  <c r="F68" i="5"/>
  <c r="G66" i="5"/>
  <c r="F66" i="5"/>
  <c r="G64" i="5"/>
  <c r="F64" i="5"/>
  <c r="G62" i="5"/>
  <c r="F62" i="5"/>
  <c r="G60" i="5"/>
  <c r="F60" i="5"/>
  <c r="G58" i="5"/>
  <c r="F58" i="5"/>
  <c r="G56" i="5"/>
  <c r="F56" i="5"/>
  <c r="G54" i="5"/>
  <c r="F54" i="5"/>
  <c r="G52" i="5"/>
  <c r="F52" i="5"/>
  <c r="G50" i="5"/>
  <c r="F50" i="5"/>
  <c r="G48" i="5"/>
  <c r="F48" i="5"/>
  <c r="G46" i="5"/>
  <c r="F46" i="5"/>
  <c r="G44" i="5"/>
  <c r="F44" i="5"/>
  <c r="G42" i="5"/>
  <c r="F42" i="5"/>
  <c r="G40" i="5"/>
  <c r="F40" i="5"/>
  <c r="G38" i="5"/>
  <c r="F38" i="5"/>
  <c r="G36" i="5"/>
  <c r="F36" i="5"/>
  <c r="G34" i="5"/>
  <c r="F34" i="5"/>
  <c r="G32" i="5"/>
  <c r="F32" i="5"/>
  <c r="G30" i="5"/>
  <c r="F30" i="5"/>
  <c r="G28" i="5"/>
  <c r="F28" i="5"/>
  <c r="G26" i="5"/>
  <c r="F26" i="5"/>
  <c r="G24" i="5"/>
  <c r="F24" i="5"/>
  <c r="G22" i="5"/>
  <c r="F22" i="5"/>
  <c r="G20" i="5"/>
  <c r="F20" i="5"/>
  <c r="G18" i="5"/>
  <c r="F18" i="5"/>
  <c r="G16" i="5"/>
  <c r="F16" i="5"/>
  <c r="G14" i="5"/>
  <c r="F14" i="5"/>
  <c r="G12" i="5"/>
  <c r="F12" i="5"/>
  <c r="G6" i="5"/>
  <c r="F6" i="5"/>
  <c r="F297" i="5"/>
  <c r="F293" i="5"/>
  <c r="F289" i="5"/>
  <c r="F285" i="5"/>
  <c r="F281" i="5"/>
  <c r="F277" i="5"/>
  <c r="F273" i="5"/>
  <c r="F269" i="5"/>
  <c r="F265" i="5"/>
  <c r="F261" i="5"/>
  <c r="F257" i="5"/>
  <c r="F253" i="5"/>
  <c r="F249" i="5"/>
  <c r="F245" i="5"/>
  <c r="F241" i="5"/>
  <c r="F237" i="5"/>
  <c r="F233" i="5"/>
  <c r="F229" i="5"/>
  <c r="F225" i="5"/>
  <c r="F221" i="5"/>
  <c r="F217" i="5"/>
  <c r="F213" i="5"/>
  <c r="F209" i="5"/>
  <c r="F205" i="5"/>
  <c r="F201" i="5"/>
  <c r="F197" i="5"/>
  <c r="F193" i="5"/>
  <c r="F189" i="5"/>
  <c r="F185" i="5"/>
  <c r="F181" i="5"/>
  <c r="F173" i="5"/>
  <c r="F169" i="5"/>
  <c r="F165" i="5"/>
  <c r="F161" i="5"/>
  <c r="F157" i="5"/>
  <c r="F153" i="5"/>
  <c r="F149" i="5"/>
  <c r="F145" i="5"/>
  <c r="F141" i="5"/>
  <c r="F137" i="5"/>
  <c r="G10" i="5"/>
  <c r="F10" i="5"/>
  <c r="G8" i="5"/>
  <c r="F8" i="5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C30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A251" i="1" a="1"/>
  <c r="A251" i="1" s="1"/>
  <c r="A252" i="1" a="1"/>
  <c r="A252" i="1" s="1"/>
  <c r="A253" i="1" a="1"/>
  <c r="A253" i="1" s="1"/>
  <c r="A254" i="1" a="1"/>
  <c r="A254" i="1" s="1"/>
  <c r="A255" i="1" a="1"/>
  <c r="A255" i="1" s="1"/>
  <c r="A256" i="1" a="1"/>
  <c r="A256" i="1" s="1"/>
  <c r="A257" i="1" a="1"/>
  <c r="A257" i="1" s="1"/>
  <c r="A258" i="1" a="1"/>
  <c r="A258" i="1" s="1"/>
  <c r="A259" i="1" a="1"/>
  <c r="A259" i="1" s="1"/>
  <c r="A260" i="1" a="1"/>
  <c r="A260" i="1" s="1"/>
  <c r="A261" i="1" a="1"/>
  <c r="A261" i="1" s="1"/>
  <c r="A262" i="1" a="1"/>
  <c r="A262" i="1" s="1"/>
  <c r="A263" i="1" a="1"/>
  <c r="A263" i="1" s="1"/>
  <c r="A264" i="1" a="1"/>
  <c r="A264" i="1" s="1"/>
  <c r="A265" i="1" a="1"/>
  <c r="A265" i="1" s="1"/>
  <c r="A266" i="1" a="1"/>
  <c r="A266" i="1" s="1"/>
  <c r="A267" i="1" a="1"/>
  <c r="A267" i="1" s="1"/>
  <c r="A268" i="1" a="1"/>
  <c r="A268" i="1" s="1"/>
  <c r="A269" i="1" a="1"/>
  <c r="A269" i="1" s="1"/>
  <c r="A270" i="1" a="1"/>
  <c r="A270" i="1" s="1"/>
  <c r="A271" i="1" a="1"/>
  <c r="A271" i="1" s="1"/>
  <c r="A272" i="1" a="1"/>
  <c r="A272" i="1" s="1"/>
  <c r="A273" i="1" a="1"/>
  <c r="A273" i="1" s="1"/>
  <c r="A274" i="1" a="1"/>
  <c r="A274" i="1" s="1"/>
  <c r="A275" i="1" a="1"/>
  <c r="A275" i="1" s="1"/>
  <c r="A276" i="1" a="1"/>
  <c r="A276" i="1" s="1"/>
  <c r="A277" i="1" a="1"/>
  <c r="A277" i="1" s="1"/>
  <c r="A278" i="1" a="1"/>
  <c r="A278" i="1" s="1"/>
  <c r="A279" i="1" a="1"/>
  <c r="A279" i="1" s="1"/>
  <c r="A280" i="1" a="1"/>
  <c r="A280" i="1" s="1"/>
  <c r="A281" i="1" a="1"/>
  <c r="A281" i="1" s="1"/>
  <c r="A282" i="1" a="1"/>
  <c r="A282" i="1" s="1"/>
  <c r="A283" i="1" a="1"/>
  <c r="A283" i="1" s="1"/>
  <c r="A284" i="1" a="1"/>
  <c r="A284" i="1" s="1"/>
  <c r="A285" i="1" a="1"/>
  <c r="A285" i="1" s="1"/>
  <c r="A286" i="1" a="1"/>
  <c r="A286" i="1" s="1"/>
  <c r="A287" i="1" a="1"/>
  <c r="A287" i="1" s="1"/>
  <c r="A288" i="1" a="1"/>
  <c r="A288" i="1" s="1"/>
  <c r="A289" i="1" a="1"/>
  <c r="A289" i="1" s="1"/>
  <c r="A290" i="1" a="1"/>
  <c r="A290" i="1" s="1"/>
  <c r="A291" i="1" a="1"/>
  <c r="A291" i="1" s="1"/>
  <c r="A292" i="1" a="1"/>
  <c r="A292" i="1" s="1"/>
  <c r="A293" i="1" a="1"/>
  <c r="A293" i="1" s="1"/>
  <c r="A294" i="1" a="1"/>
  <c r="A294" i="1" s="1"/>
  <c r="A295" i="1" a="1"/>
  <c r="A295" i="1" s="1"/>
  <c r="A296" i="1" a="1"/>
  <c r="A296" i="1" s="1"/>
  <c r="A297" i="1" a="1"/>
  <c r="A297" i="1" s="1"/>
  <c r="A298" i="1" a="1"/>
  <c r="A298" i="1" s="1"/>
  <c r="A299" i="1" a="1"/>
  <c r="A299" i="1" s="1"/>
  <c r="A300" i="1" a="1"/>
  <c r="A300" i="1" s="1"/>
  <c r="B251" i="1"/>
  <c r="B252" i="1"/>
  <c r="B253" i="1"/>
  <c r="B254" i="1"/>
  <c r="B255" i="1"/>
  <c r="D255" i="3" s="1"/>
  <c r="B256" i="1"/>
  <c r="B257" i="1"/>
  <c r="B258" i="1"/>
  <c r="B259" i="1"/>
  <c r="D259" i="3" s="1"/>
  <c r="B260" i="1"/>
  <c r="B261" i="1"/>
  <c r="B262" i="1"/>
  <c r="B263" i="1"/>
  <c r="D263" i="3" s="1"/>
  <c r="B264" i="1"/>
  <c r="B265" i="1"/>
  <c r="B266" i="1"/>
  <c r="B267" i="1"/>
  <c r="D267" i="3" s="1"/>
  <c r="B268" i="1"/>
  <c r="B269" i="1"/>
  <c r="B270" i="1"/>
  <c r="B271" i="1"/>
  <c r="D271" i="3" s="1"/>
  <c r="B272" i="1"/>
  <c r="B273" i="1"/>
  <c r="B274" i="1"/>
  <c r="B275" i="1"/>
  <c r="D275" i="3" s="1"/>
  <c r="B276" i="1"/>
  <c r="B277" i="1"/>
  <c r="B278" i="1"/>
  <c r="B279" i="1"/>
  <c r="D279" i="3" s="1"/>
  <c r="B280" i="1"/>
  <c r="B281" i="1"/>
  <c r="B282" i="1"/>
  <c r="B283" i="1"/>
  <c r="D283" i="3" s="1"/>
  <c r="B284" i="1"/>
  <c r="B285" i="1"/>
  <c r="B286" i="1"/>
  <c r="B287" i="1"/>
  <c r="D287" i="3" s="1"/>
  <c r="B288" i="1"/>
  <c r="B289" i="1"/>
  <c r="B290" i="1"/>
  <c r="B291" i="1"/>
  <c r="D291" i="3" s="1"/>
  <c r="B292" i="1"/>
  <c r="B293" i="1"/>
  <c r="B294" i="1"/>
  <c r="B295" i="1"/>
  <c r="D295" i="3" s="1"/>
  <c r="B296" i="1"/>
  <c r="B297" i="1"/>
  <c r="B298" i="1"/>
  <c r="B299" i="1"/>
  <c r="D299" i="3" s="1"/>
  <c r="B300" i="1"/>
  <c r="D253" i="3"/>
  <c r="D257" i="3"/>
  <c r="D261" i="3"/>
  <c r="D265" i="3"/>
  <c r="D269" i="3"/>
  <c r="D273" i="3"/>
  <c r="D277" i="3"/>
  <c r="D281" i="3"/>
  <c r="D285" i="3"/>
  <c r="D289" i="3"/>
  <c r="D293" i="3"/>
  <c r="D297" i="3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C251" i="4"/>
  <c r="B251" i="2" s="1"/>
  <c r="A251" i="2" s="1"/>
  <c r="A251" i="4" s="1"/>
  <c r="C252" i="4"/>
  <c r="B252" i="2" s="1"/>
  <c r="A252" i="2" s="1"/>
  <c r="A252" i="4" s="1"/>
  <c r="C253" i="4"/>
  <c r="B253" i="2" s="1"/>
  <c r="A253" i="2" s="1"/>
  <c r="A253" i="4" s="1"/>
  <c r="C254" i="4"/>
  <c r="B254" i="2" s="1"/>
  <c r="A254" i="2" s="1"/>
  <c r="A254" i="4" s="1"/>
  <c r="C255" i="4"/>
  <c r="B255" i="2" s="1"/>
  <c r="A255" i="2" s="1"/>
  <c r="A255" i="4" s="1"/>
  <c r="C256" i="4"/>
  <c r="B256" i="2" s="1"/>
  <c r="A256" i="2" s="1"/>
  <c r="A256" i="4" s="1"/>
  <c r="C257" i="4"/>
  <c r="B257" i="2" s="1"/>
  <c r="A257" i="2" s="1"/>
  <c r="A257" i="4" s="1"/>
  <c r="C258" i="4"/>
  <c r="B258" i="2" s="1"/>
  <c r="A258" i="2" s="1"/>
  <c r="A258" i="4" s="1"/>
  <c r="C259" i="4"/>
  <c r="B259" i="2" s="1"/>
  <c r="A259" i="2" s="1"/>
  <c r="A259" i="4" s="1"/>
  <c r="C260" i="4"/>
  <c r="B260" i="2" s="1"/>
  <c r="A260" i="2" s="1"/>
  <c r="A260" i="4" s="1"/>
  <c r="C261" i="4"/>
  <c r="B261" i="2" s="1"/>
  <c r="A261" i="2" s="1"/>
  <c r="A261" i="4" s="1"/>
  <c r="C262" i="4"/>
  <c r="B262" i="2" s="1"/>
  <c r="A262" i="2" s="1"/>
  <c r="A262" i="4" s="1"/>
  <c r="C263" i="4"/>
  <c r="B263" i="2" s="1"/>
  <c r="A263" i="2" s="1"/>
  <c r="A263" i="4" s="1"/>
  <c r="C264" i="4"/>
  <c r="B264" i="2" s="1"/>
  <c r="A264" i="2" s="1"/>
  <c r="A264" i="4" s="1"/>
  <c r="C265" i="4"/>
  <c r="B265" i="2" s="1"/>
  <c r="A265" i="2" s="1"/>
  <c r="A265" i="4" s="1"/>
  <c r="C266" i="4"/>
  <c r="B266" i="2" s="1"/>
  <c r="A266" i="2" s="1"/>
  <c r="A266" i="4" s="1"/>
  <c r="C267" i="4"/>
  <c r="B267" i="2" s="1"/>
  <c r="A267" i="2" s="1"/>
  <c r="A267" i="4" s="1"/>
  <c r="C268" i="4"/>
  <c r="B268" i="2" s="1"/>
  <c r="A268" i="2" s="1"/>
  <c r="A268" i="4" s="1"/>
  <c r="C269" i="4"/>
  <c r="B269" i="2" s="1"/>
  <c r="A269" i="2" s="1"/>
  <c r="A269" i="4" s="1"/>
  <c r="C270" i="4"/>
  <c r="B270" i="2" s="1"/>
  <c r="A270" i="2" s="1"/>
  <c r="A270" i="4" s="1"/>
  <c r="C271" i="4"/>
  <c r="B271" i="2" s="1"/>
  <c r="A271" i="2" s="1"/>
  <c r="A271" i="4" s="1"/>
  <c r="C272" i="4"/>
  <c r="B272" i="2" s="1"/>
  <c r="A272" i="2" s="1"/>
  <c r="A272" i="4" s="1"/>
  <c r="C273" i="4"/>
  <c r="B273" i="2" s="1"/>
  <c r="A273" i="2" s="1"/>
  <c r="A273" i="4" s="1"/>
  <c r="C274" i="4"/>
  <c r="B274" i="2" s="1"/>
  <c r="A274" i="2" s="1"/>
  <c r="A274" i="4" s="1"/>
  <c r="C275" i="4"/>
  <c r="B275" i="2" s="1"/>
  <c r="A275" i="2" s="1"/>
  <c r="A275" i="4" s="1"/>
  <c r="C276" i="4"/>
  <c r="B276" i="2" s="1"/>
  <c r="A276" i="2" s="1"/>
  <c r="A276" i="4" s="1"/>
  <c r="C277" i="4"/>
  <c r="B277" i="2" s="1"/>
  <c r="A277" i="2" s="1"/>
  <c r="A277" i="4" s="1"/>
  <c r="C278" i="4"/>
  <c r="B278" i="2" s="1"/>
  <c r="A278" i="2" s="1"/>
  <c r="A278" i="4" s="1"/>
  <c r="C279" i="4"/>
  <c r="B279" i="2" s="1"/>
  <c r="A279" i="2" s="1"/>
  <c r="A279" i="4" s="1"/>
  <c r="C280" i="4"/>
  <c r="B280" i="2" s="1"/>
  <c r="A280" i="2" s="1"/>
  <c r="A280" i="4" s="1"/>
  <c r="C281" i="4"/>
  <c r="B281" i="2" s="1"/>
  <c r="A281" i="2" s="1"/>
  <c r="A281" i="4" s="1"/>
  <c r="C282" i="4"/>
  <c r="B282" i="2" s="1"/>
  <c r="A282" i="2" s="1"/>
  <c r="A282" i="4" s="1"/>
  <c r="C283" i="4"/>
  <c r="B283" i="2" s="1"/>
  <c r="A283" i="2" s="1"/>
  <c r="A283" i="4" s="1"/>
  <c r="C284" i="4"/>
  <c r="B284" i="2" s="1"/>
  <c r="A284" i="2" s="1"/>
  <c r="A284" i="4" s="1"/>
  <c r="C285" i="4"/>
  <c r="B285" i="2" s="1"/>
  <c r="A285" i="2" s="1"/>
  <c r="A285" i="4" s="1"/>
  <c r="C286" i="4"/>
  <c r="B286" i="2" s="1"/>
  <c r="A286" i="2" s="1"/>
  <c r="A286" i="4" s="1"/>
  <c r="C287" i="4"/>
  <c r="B287" i="2" s="1"/>
  <c r="A287" i="2" s="1"/>
  <c r="A287" i="4" s="1"/>
  <c r="C288" i="4"/>
  <c r="B288" i="2" s="1"/>
  <c r="A288" i="2" s="1"/>
  <c r="A288" i="4" s="1"/>
  <c r="C289" i="4"/>
  <c r="B289" i="2" s="1"/>
  <c r="A289" i="2" s="1"/>
  <c r="A289" i="4" s="1"/>
  <c r="C290" i="4"/>
  <c r="B290" i="2" s="1"/>
  <c r="A290" i="2" s="1"/>
  <c r="A290" i="4" s="1"/>
  <c r="C291" i="4"/>
  <c r="B291" i="2" s="1"/>
  <c r="A291" i="2" s="1"/>
  <c r="A291" i="4" s="1"/>
  <c r="C292" i="4"/>
  <c r="B292" i="2" s="1"/>
  <c r="A292" i="2" s="1"/>
  <c r="A292" i="4" s="1"/>
  <c r="C293" i="4"/>
  <c r="B293" i="2" s="1"/>
  <c r="A293" i="2" s="1"/>
  <c r="A293" i="4" s="1"/>
  <c r="C294" i="4"/>
  <c r="B294" i="2" s="1"/>
  <c r="A294" i="2" s="1"/>
  <c r="A294" i="4" s="1"/>
  <c r="C295" i="4"/>
  <c r="B295" i="2" s="1"/>
  <c r="A295" i="2" s="1"/>
  <c r="A295" i="4" s="1"/>
  <c r="C296" i="4"/>
  <c r="B296" i="2" s="1"/>
  <c r="A296" i="2" s="1"/>
  <c r="A296" i="4" s="1"/>
  <c r="C297" i="4"/>
  <c r="B297" i="2" s="1"/>
  <c r="A297" i="2" s="1"/>
  <c r="A297" i="4" s="1"/>
  <c r="C298" i="4"/>
  <c r="B298" i="2" s="1"/>
  <c r="A298" i="2" s="1"/>
  <c r="A298" i="4" s="1"/>
  <c r="C299" i="4"/>
  <c r="B299" i="2" s="1"/>
  <c r="A299" i="2" s="1"/>
  <c r="A299" i="4" s="1"/>
  <c r="C300" i="4"/>
  <c r="B300" i="2" s="1"/>
  <c r="A300" i="2" s="1"/>
  <c r="A300" i="4" s="1"/>
  <c r="A201" i="1" a="1"/>
  <c r="A201" i="1" s="1"/>
  <c r="A202" i="1" a="1"/>
  <c r="A202" i="1" s="1"/>
  <c r="A203" i="1" a="1"/>
  <c r="A203" i="1" s="1"/>
  <c r="A204" i="1" a="1"/>
  <c r="A204" i="1" s="1"/>
  <c r="A205" i="1" a="1"/>
  <c r="A205" i="1" s="1"/>
  <c r="A206" i="1" a="1"/>
  <c r="A206" i="1" s="1"/>
  <c r="A207" i="1" a="1"/>
  <c r="A207" i="1" s="1"/>
  <c r="A208" i="1" a="1"/>
  <c r="A208" i="1" s="1"/>
  <c r="A209" i="1" a="1"/>
  <c r="A209" i="1" s="1"/>
  <c r="A210" i="1" a="1"/>
  <c r="A210" i="1" s="1"/>
  <c r="A211" i="1" a="1"/>
  <c r="A211" i="1" s="1"/>
  <c r="A212" i="1" a="1"/>
  <c r="A212" i="1" s="1"/>
  <c r="A213" i="1" a="1"/>
  <c r="A213" i="1" s="1"/>
  <c r="A214" i="1" a="1"/>
  <c r="A214" i="1" s="1"/>
  <c r="A215" i="1" a="1"/>
  <c r="A215" i="1" s="1"/>
  <c r="A216" i="1" a="1"/>
  <c r="A216" i="1" s="1"/>
  <c r="A217" i="1" a="1"/>
  <c r="A217" i="1" s="1"/>
  <c r="A218" i="1" a="1"/>
  <c r="A218" i="1" s="1"/>
  <c r="A219" i="1" a="1"/>
  <c r="A219" i="1" s="1"/>
  <c r="A220" i="1" a="1"/>
  <c r="A220" i="1" s="1"/>
  <c r="A221" i="1" a="1"/>
  <c r="A221" i="1" s="1"/>
  <c r="A222" i="1" a="1"/>
  <c r="A222" i="1" s="1"/>
  <c r="A223" i="1" a="1"/>
  <c r="A223" i="1" s="1"/>
  <c r="A224" i="1" a="1"/>
  <c r="A224" i="1" s="1"/>
  <c r="A225" i="1" a="1"/>
  <c r="A225" i="1" s="1"/>
  <c r="A226" i="1" a="1"/>
  <c r="A226" i="1" s="1"/>
  <c r="A227" i="1" a="1"/>
  <c r="A227" i="1" s="1"/>
  <c r="A228" i="1" a="1"/>
  <c r="A228" i="1" s="1"/>
  <c r="A229" i="1" a="1"/>
  <c r="A229" i="1" s="1"/>
  <c r="A230" i="1" a="1"/>
  <c r="A230" i="1" s="1"/>
  <c r="A231" i="1" a="1"/>
  <c r="A231" i="1" s="1"/>
  <c r="A232" i="1" a="1"/>
  <c r="A232" i="1" s="1"/>
  <c r="A233" i="1" a="1"/>
  <c r="A233" i="1" s="1"/>
  <c r="A234" i="1" a="1"/>
  <c r="A234" i="1" s="1"/>
  <c r="A235" i="1" a="1"/>
  <c r="A235" i="1" s="1"/>
  <c r="A236" i="1" a="1"/>
  <c r="A236" i="1" s="1"/>
  <c r="A237" i="1" a="1"/>
  <c r="A237" i="1" s="1"/>
  <c r="A238" i="1" a="1"/>
  <c r="A238" i="1" s="1"/>
  <c r="A239" i="1" a="1"/>
  <c r="A239" i="1" s="1"/>
  <c r="A240" i="1" a="1"/>
  <c r="A240" i="1" s="1"/>
  <c r="A241" i="1" a="1"/>
  <c r="A241" i="1" s="1"/>
  <c r="A242" i="1" a="1"/>
  <c r="A242" i="1" s="1"/>
  <c r="A243" i="1" a="1"/>
  <c r="A243" i="1" s="1"/>
  <c r="A244" i="1" a="1"/>
  <c r="A244" i="1" s="1"/>
  <c r="A245" i="1" a="1"/>
  <c r="A245" i="1" s="1"/>
  <c r="A246" i="1" a="1"/>
  <c r="A246" i="1" s="1"/>
  <c r="A247" i="1" a="1"/>
  <c r="A247" i="1" s="1"/>
  <c r="A248" i="1" a="1"/>
  <c r="A248" i="1" s="1"/>
  <c r="A249" i="1" a="1"/>
  <c r="A249" i="1" s="1"/>
  <c r="A250" i="1" a="1"/>
  <c r="A250" i="1" s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C201" i="4"/>
  <c r="B201" i="2" s="1"/>
  <c r="C202" i="4"/>
  <c r="B202" i="2" s="1"/>
  <c r="C203" i="4"/>
  <c r="B203" i="2" s="1"/>
  <c r="C204" i="4"/>
  <c r="B204" i="2" s="1"/>
  <c r="C205" i="4"/>
  <c r="B205" i="2" s="1"/>
  <c r="C206" i="4"/>
  <c r="B206" i="2" s="1"/>
  <c r="C207" i="4"/>
  <c r="B207" i="2" s="1"/>
  <c r="C208" i="4"/>
  <c r="B208" i="2" s="1"/>
  <c r="C209" i="4"/>
  <c r="B209" i="2" s="1"/>
  <c r="C210" i="4"/>
  <c r="B210" i="2" s="1"/>
  <c r="C211" i="4"/>
  <c r="B211" i="2" s="1"/>
  <c r="C212" i="4"/>
  <c r="B212" i="2" s="1"/>
  <c r="C213" i="4"/>
  <c r="B213" i="2" s="1"/>
  <c r="C214" i="4"/>
  <c r="B214" i="2" s="1"/>
  <c r="C215" i="4"/>
  <c r="B215" i="2" s="1"/>
  <c r="C216" i="4"/>
  <c r="B216" i="2" s="1"/>
  <c r="C217" i="4"/>
  <c r="B217" i="2" s="1"/>
  <c r="C218" i="4"/>
  <c r="B218" i="2" s="1"/>
  <c r="C219" i="4"/>
  <c r="B219" i="2" s="1"/>
  <c r="C220" i="4"/>
  <c r="B220" i="2" s="1"/>
  <c r="C221" i="4"/>
  <c r="B221" i="2" s="1"/>
  <c r="C222" i="4"/>
  <c r="B222" i="2" s="1"/>
  <c r="C223" i="4"/>
  <c r="B223" i="2" s="1"/>
  <c r="C224" i="4"/>
  <c r="B224" i="2" s="1"/>
  <c r="C225" i="4"/>
  <c r="B225" i="2" s="1"/>
  <c r="C226" i="4"/>
  <c r="B226" i="2" s="1"/>
  <c r="C227" i="4"/>
  <c r="B227" i="2" s="1"/>
  <c r="C228" i="4"/>
  <c r="B228" i="2" s="1"/>
  <c r="C229" i="4"/>
  <c r="B229" i="2" s="1"/>
  <c r="C230" i="4"/>
  <c r="B230" i="2" s="1"/>
  <c r="C231" i="4"/>
  <c r="B231" i="2" s="1"/>
  <c r="C232" i="4"/>
  <c r="B232" i="2" s="1"/>
  <c r="C233" i="4"/>
  <c r="B233" i="2" s="1"/>
  <c r="C234" i="4"/>
  <c r="B234" i="2" s="1"/>
  <c r="C235" i="4"/>
  <c r="B235" i="2" s="1"/>
  <c r="C236" i="4"/>
  <c r="B236" i="2" s="1"/>
  <c r="C237" i="4"/>
  <c r="B237" i="2" s="1"/>
  <c r="C238" i="4"/>
  <c r="B238" i="2" s="1"/>
  <c r="C239" i="4"/>
  <c r="B239" i="2" s="1"/>
  <c r="C240" i="4"/>
  <c r="B240" i="2" s="1"/>
  <c r="C241" i="4"/>
  <c r="B241" i="2" s="1"/>
  <c r="C242" i="4"/>
  <c r="B242" i="2" s="1"/>
  <c r="C243" i="4"/>
  <c r="B243" i="2" s="1"/>
  <c r="C244" i="4"/>
  <c r="B244" i="2" s="1"/>
  <c r="C245" i="4"/>
  <c r="B245" i="2" s="1"/>
  <c r="C246" i="4"/>
  <c r="B246" i="2" s="1"/>
  <c r="C247" i="4"/>
  <c r="B247" i="2" s="1"/>
  <c r="C248" i="4"/>
  <c r="B248" i="2" s="1"/>
  <c r="C249" i="4"/>
  <c r="B249" i="2" s="1"/>
  <c r="C250" i="4"/>
  <c r="B250" i="2" s="1"/>
  <c r="A250" i="2" l="1"/>
  <c r="A250" i="4" s="1"/>
  <c r="A248" i="2"/>
  <c r="A248" i="4" s="1"/>
  <c r="A246" i="2"/>
  <c r="A246" i="4" s="1"/>
  <c r="A244" i="2"/>
  <c r="A244" i="4" s="1"/>
  <c r="A242" i="2"/>
  <c r="A242" i="4" s="1"/>
  <c r="A240" i="2"/>
  <c r="A240" i="4" s="1"/>
  <c r="A238" i="2"/>
  <c r="A238" i="4" s="1"/>
  <c r="A236" i="2"/>
  <c r="A236" i="4" s="1"/>
  <c r="A234" i="2"/>
  <c r="A234" i="4" s="1"/>
  <c r="A232" i="2"/>
  <c r="A232" i="4" s="1"/>
  <c r="D300" i="3"/>
  <c r="D298" i="3"/>
  <c r="D296" i="3"/>
  <c r="D294" i="3"/>
  <c r="D292" i="3"/>
  <c r="D290" i="3"/>
  <c r="D288" i="3"/>
  <c r="D286" i="3"/>
  <c r="D284" i="3"/>
  <c r="D282" i="3"/>
  <c r="D280" i="3"/>
  <c r="D278" i="3"/>
  <c r="D276" i="3"/>
  <c r="D274" i="3"/>
  <c r="D272" i="3"/>
  <c r="D270" i="3"/>
  <c r="D268" i="3"/>
  <c r="D266" i="3"/>
  <c r="D264" i="3"/>
  <c r="D262" i="3"/>
  <c r="D260" i="3"/>
  <c r="D258" i="3"/>
  <c r="D256" i="3"/>
  <c r="D254" i="3"/>
  <c r="D252" i="3"/>
  <c r="A249" i="2"/>
  <c r="A249" i="4" s="1"/>
  <c r="A247" i="2"/>
  <c r="A247" i="4" s="1"/>
  <c r="A245" i="2"/>
  <c r="A245" i="4" s="1"/>
  <c r="A243" i="2"/>
  <c r="A243" i="4" s="1"/>
  <c r="A241" i="2"/>
  <c r="A241" i="4" s="1"/>
  <c r="A239" i="2"/>
  <c r="A239" i="4" s="1"/>
  <c r="A237" i="2"/>
  <c r="A237" i="4" s="1"/>
  <c r="A235" i="2"/>
  <c r="A235" i="4" s="1"/>
  <c r="A233" i="2"/>
  <c r="A233" i="4" s="1"/>
  <c r="A231" i="2"/>
  <c r="A231" i="4" s="1"/>
  <c r="A230" i="2"/>
  <c r="A230" i="4" s="1"/>
  <c r="A229" i="2"/>
  <c r="A229" i="4" s="1"/>
  <c r="A228" i="2"/>
  <c r="A228" i="4" s="1"/>
  <c r="A227" i="2"/>
  <c r="A227" i="4" s="1"/>
  <c r="A226" i="2"/>
  <c r="A226" i="4" s="1"/>
  <c r="A225" i="2"/>
  <c r="A225" i="4" s="1"/>
  <c r="A224" i="2"/>
  <c r="A224" i="4" s="1"/>
  <c r="A223" i="2"/>
  <c r="A223" i="4" s="1"/>
  <c r="A222" i="2"/>
  <c r="A222" i="4" s="1"/>
  <c r="A221" i="2"/>
  <c r="A221" i="4" s="1"/>
  <c r="A220" i="2"/>
  <c r="A220" i="4" s="1"/>
  <c r="A219" i="2"/>
  <c r="A219" i="4" s="1"/>
  <c r="A218" i="2"/>
  <c r="A218" i="4" s="1"/>
  <c r="A217" i="2"/>
  <c r="A217" i="4" s="1"/>
  <c r="A216" i="2"/>
  <c r="A216" i="4" s="1"/>
  <c r="A215" i="2"/>
  <c r="A215" i="4" s="1"/>
  <c r="A214" i="2"/>
  <c r="A214" i="4" s="1"/>
  <c r="A213" i="2"/>
  <c r="A213" i="4" s="1"/>
  <c r="A212" i="2"/>
  <c r="A212" i="4" s="1"/>
  <c r="A211" i="2"/>
  <c r="A211" i="4" s="1"/>
  <c r="A210" i="2"/>
  <c r="A210" i="4" s="1"/>
  <c r="A209" i="2"/>
  <c r="A209" i="4" s="1"/>
  <c r="A208" i="2"/>
  <c r="A208" i="4" s="1"/>
  <c r="A207" i="2"/>
  <c r="A207" i="4" s="1"/>
  <c r="A206" i="2"/>
  <c r="A206" i="4" s="1"/>
  <c r="A205" i="2"/>
  <c r="A205" i="4" s="1"/>
  <c r="A204" i="2"/>
  <c r="A204" i="4" s="1"/>
  <c r="A203" i="2"/>
  <c r="A203" i="4" s="1"/>
  <c r="A202" i="2"/>
  <c r="A202" i="4" s="1"/>
  <c r="A201" i="2"/>
  <c r="A201" i="4" s="1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B200" i="8"/>
  <c r="B199" i="8"/>
  <c r="B198" i="8"/>
  <c r="B197" i="8"/>
  <c r="B196" i="8"/>
  <c r="B195" i="8"/>
  <c r="B194" i="8"/>
  <c r="B193" i="8"/>
  <c r="B192" i="8"/>
  <c r="B191" i="8"/>
  <c r="B190" i="8"/>
  <c r="B189" i="8"/>
  <c r="B188" i="8"/>
  <c r="B187" i="8"/>
  <c r="B186" i="8"/>
  <c r="B185" i="8"/>
  <c r="B184" i="8"/>
  <c r="B183" i="8"/>
  <c r="B182" i="8"/>
  <c r="B181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B151" i="8"/>
  <c r="B150" i="8"/>
  <c r="B149" i="8"/>
  <c r="B148" i="8"/>
  <c r="B147" i="8"/>
  <c r="B146" i="8"/>
  <c r="B145" i="8"/>
  <c r="B144" i="8"/>
  <c r="B143" i="8"/>
  <c r="B142" i="8"/>
  <c r="B141" i="8"/>
  <c r="B140" i="8"/>
  <c r="B139" i="8"/>
  <c r="B138" i="8"/>
  <c r="B137" i="8"/>
  <c r="B136" i="8"/>
  <c r="B135" i="8"/>
  <c r="B134" i="8"/>
  <c r="B133" i="8"/>
  <c r="B132" i="8"/>
  <c r="B131" i="8"/>
  <c r="B130" i="8"/>
  <c r="B129" i="8"/>
  <c r="B128" i="8"/>
  <c r="B127" i="8"/>
  <c r="B126" i="8"/>
  <c r="B125" i="8"/>
  <c r="B124" i="8"/>
  <c r="B123" i="8"/>
  <c r="B122" i="8"/>
  <c r="B121" i="8"/>
  <c r="B120" i="8"/>
  <c r="B119" i="8"/>
  <c r="B118" i="8"/>
  <c r="B117" i="8"/>
  <c r="B116" i="8"/>
  <c r="B115" i="8"/>
  <c r="B114" i="8"/>
  <c r="B113" i="8"/>
  <c r="B112" i="8"/>
  <c r="B111" i="8"/>
  <c r="B110" i="8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A6" i="1" l="1" a="1"/>
  <c r="A6" i="1" s="1"/>
  <c r="A7" i="1" a="1"/>
  <c r="A7" i="1" s="1"/>
  <c r="A9" i="1" a="1"/>
  <c r="A9" i="1" s="1"/>
  <c r="A10" i="1" a="1"/>
  <c r="A10" i="1" s="1"/>
  <c r="A11" i="1" a="1"/>
  <c r="A11" i="1" s="1"/>
  <c r="A12" i="1" a="1"/>
  <c r="A12" i="1" s="1"/>
  <c r="A13" i="1" a="1"/>
  <c r="A13" i="1" s="1"/>
  <c r="E5" i="5" l="1" a="1"/>
  <c r="E5" i="5" s="1"/>
  <c r="D5" i="5" a="1"/>
  <c r="D5" i="5" s="1"/>
  <c r="F5" i="5" l="1"/>
  <c r="C5" i="5" a="1"/>
  <c r="C5" i="5" s="1"/>
  <c r="G5" i="5" s="1"/>
  <c r="C6" i="4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5" i="4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5" i="2"/>
  <c r="B6" i="1" l="1"/>
  <c r="D6" i="3" s="1"/>
  <c r="B7" i="1"/>
  <c r="D7" i="3" s="1"/>
  <c r="B8" i="1"/>
  <c r="D8" i="3" s="1"/>
  <c r="B9" i="1"/>
  <c r="D9" i="3" s="1"/>
  <c r="B10" i="1"/>
  <c r="D10" i="3" s="1"/>
  <c r="B11" i="1"/>
  <c r="D11" i="3" s="1"/>
  <c r="B12" i="1"/>
  <c r="D12" i="3" s="1"/>
  <c r="B13" i="1"/>
  <c r="D13" i="3" s="1"/>
  <c r="B14" i="1"/>
  <c r="D14" i="3" s="1"/>
  <c r="B15" i="1"/>
  <c r="D15" i="3" s="1"/>
  <c r="B16" i="1"/>
  <c r="D16" i="3" s="1"/>
  <c r="B17" i="1"/>
  <c r="D17" i="3" s="1"/>
  <c r="B18" i="1"/>
  <c r="D18" i="3" s="1"/>
  <c r="B19" i="1"/>
  <c r="D19" i="3" s="1"/>
  <c r="B20" i="1"/>
  <c r="D20" i="3" s="1"/>
  <c r="B21" i="1"/>
  <c r="D21" i="3" s="1"/>
  <c r="B22" i="1"/>
  <c r="D22" i="3" s="1"/>
  <c r="B23" i="1"/>
  <c r="D23" i="3" s="1"/>
  <c r="B24" i="1"/>
  <c r="D24" i="3" s="1"/>
  <c r="B25" i="1"/>
  <c r="D25" i="3" s="1"/>
  <c r="B26" i="1"/>
  <c r="D26" i="3" s="1"/>
  <c r="B27" i="1"/>
  <c r="D27" i="3" s="1"/>
  <c r="B28" i="1"/>
  <c r="D28" i="3" s="1"/>
  <c r="B29" i="1"/>
  <c r="D29" i="3" s="1"/>
  <c r="B30" i="1"/>
  <c r="D30" i="3" s="1"/>
  <c r="B31" i="1"/>
  <c r="D31" i="3" s="1"/>
  <c r="B32" i="1"/>
  <c r="D32" i="3" s="1"/>
  <c r="B33" i="1"/>
  <c r="D33" i="3" s="1"/>
  <c r="B34" i="1"/>
  <c r="D34" i="3" s="1"/>
  <c r="B35" i="1"/>
  <c r="D35" i="3" s="1"/>
  <c r="B36" i="1"/>
  <c r="D36" i="3" s="1"/>
  <c r="B37" i="1"/>
  <c r="D37" i="3" s="1"/>
  <c r="B38" i="1"/>
  <c r="D38" i="3" s="1"/>
  <c r="B39" i="1"/>
  <c r="D39" i="3" s="1"/>
  <c r="B40" i="1"/>
  <c r="D40" i="3" s="1"/>
  <c r="B41" i="1"/>
  <c r="D41" i="3" s="1"/>
  <c r="B42" i="1"/>
  <c r="D42" i="3" s="1"/>
  <c r="B43" i="1"/>
  <c r="D43" i="3" s="1"/>
  <c r="B44" i="1"/>
  <c r="D44" i="3" s="1"/>
  <c r="B45" i="1"/>
  <c r="D45" i="3" s="1"/>
  <c r="B46" i="1"/>
  <c r="D46" i="3" s="1"/>
  <c r="B47" i="1"/>
  <c r="D47" i="3" s="1"/>
  <c r="B48" i="1"/>
  <c r="D48" i="3" s="1"/>
  <c r="B49" i="1"/>
  <c r="D49" i="3" s="1"/>
  <c r="B50" i="1"/>
  <c r="D50" i="3" s="1"/>
  <c r="B51" i="1"/>
  <c r="D51" i="3" s="1"/>
  <c r="B52" i="1"/>
  <c r="D52" i="3" s="1"/>
  <c r="B53" i="1"/>
  <c r="D53" i="3" s="1"/>
  <c r="B54" i="1"/>
  <c r="D54" i="3" s="1"/>
  <c r="B55" i="1"/>
  <c r="D55" i="3" s="1"/>
  <c r="B56" i="1"/>
  <c r="D56" i="3" s="1"/>
  <c r="B57" i="1"/>
  <c r="D57" i="3" s="1"/>
  <c r="B58" i="1"/>
  <c r="D58" i="3" s="1"/>
  <c r="B59" i="1"/>
  <c r="D59" i="3" s="1"/>
  <c r="B60" i="1"/>
  <c r="D60" i="3" s="1"/>
  <c r="B61" i="1"/>
  <c r="D61" i="3" s="1"/>
  <c r="B62" i="1"/>
  <c r="D62" i="3" s="1"/>
  <c r="B63" i="1"/>
  <c r="D63" i="3" s="1"/>
  <c r="B64" i="1"/>
  <c r="D64" i="3" s="1"/>
  <c r="B65" i="1"/>
  <c r="D65" i="3" s="1"/>
  <c r="B66" i="1"/>
  <c r="D66" i="3" s="1"/>
  <c r="B67" i="1"/>
  <c r="D67" i="3" s="1"/>
  <c r="B68" i="1"/>
  <c r="D68" i="3" s="1"/>
  <c r="B69" i="1"/>
  <c r="D69" i="3" s="1"/>
  <c r="B70" i="1"/>
  <c r="D70" i="3" s="1"/>
  <c r="B71" i="1"/>
  <c r="D71" i="3" s="1"/>
  <c r="B72" i="1"/>
  <c r="D72" i="3" s="1"/>
  <c r="B73" i="1"/>
  <c r="D73" i="3" s="1"/>
  <c r="B74" i="1"/>
  <c r="D74" i="3" s="1"/>
  <c r="B75" i="1"/>
  <c r="D75" i="3" s="1"/>
  <c r="B76" i="1"/>
  <c r="D76" i="3" s="1"/>
  <c r="B77" i="1"/>
  <c r="D77" i="3" s="1"/>
  <c r="B78" i="1"/>
  <c r="D78" i="3" s="1"/>
  <c r="B79" i="1"/>
  <c r="D79" i="3" s="1"/>
  <c r="B80" i="1"/>
  <c r="D80" i="3" s="1"/>
  <c r="B81" i="1"/>
  <c r="D81" i="3" s="1"/>
  <c r="D1" i="3" s="1"/>
  <c r="B82" i="1"/>
  <c r="D82" i="3" s="1"/>
  <c r="B83" i="1"/>
  <c r="D83" i="3" s="1"/>
  <c r="B84" i="1"/>
  <c r="D84" i="3" s="1"/>
  <c r="B85" i="1"/>
  <c r="D85" i="3" s="1"/>
  <c r="B86" i="1"/>
  <c r="D86" i="3" s="1"/>
  <c r="B87" i="1"/>
  <c r="D87" i="3" s="1"/>
  <c r="B88" i="1"/>
  <c r="D88" i="3" s="1"/>
  <c r="B89" i="1"/>
  <c r="D89" i="3" s="1"/>
  <c r="B90" i="1"/>
  <c r="D90" i="3" s="1"/>
  <c r="B91" i="1"/>
  <c r="D91" i="3" s="1"/>
  <c r="B92" i="1"/>
  <c r="D92" i="3" s="1"/>
  <c r="B93" i="1"/>
  <c r="D93" i="3" s="1"/>
  <c r="B94" i="1"/>
  <c r="D94" i="3" s="1"/>
  <c r="B95" i="1"/>
  <c r="D95" i="3" s="1"/>
  <c r="B96" i="1"/>
  <c r="D96" i="3" s="1"/>
  <c r="B97" i="1"/>
  <c r="D97" i="3" s="1"/>
  <c r="B98" i="1"/>
  <c r="D98" i="3" s="1"/>
  <c r="B99" i="1"/>
  <c r="D99" i="3" s="1"/>
  <c r="B100" i="1"/>
  <c r="D100" i="3" s="1"/>
  <c r="B101" i="1"/>
  <c r="D101" i="3" s="1"/>
  <c r="B102" i="1"/>
  <c r="D102" i="3" s="1"/>
  <c r="B103" i="1"/>
  <c r="D103" i="3" s="1"/>
  <c r="B104" i="1"/>
  <c r="D104" i="3" s="1"/>
  <c r="B105" i="1"/>
  <c r="D105" i="3" s="1"/>
  <c r="B106" i="1"/>
  <c r="D106" i="3" s="1"/>
  <c r="B107" i="1"/>
  <c r="D107" i="3" s="1"/>
  <c r="B108" i="1"/>
  <c r="D108" i="3" s="1"/>
  <c r="B109" i="1"/>
  <c r="D109" i="3" s="1"/>
  <c r="B110" i="1"/>
  <c r="D110" i="3" s="1"/>
  <c r="B111" i="1"/>
  <c r="D111" i="3" s="1"/>
  <c r="B112" i="1"/>
  <c r="D112" i="3" s="1"/>
  <c r="B113" i="1"/>
  <c r="D113" i="3" s="1"/>
  <c r="B114" i="1"/>
  <c r="D114" i="3" s="1"/>
  <c r="B115" i="1"/>
  <c r="D115" i="3" s="1"/>
  <c r="B116" i="1"/>
  <c r="D116" i="3" s="1"/>
  <c r="B117" i="1"/>
  <c r="D117" i="3" s="1"/>
  <c r="B118" i="1"/>
  <c r="D118" i="3" s="1"/>
  <c r="B119" i="1"/>
  <c r="D119" i="3" s="1"/>
  <c r="B120" i="1"/>
  <c r="D120" i="3" s="1"/>
  <c r="B121" i="1"/>
  <c r="D121" i="3" s="1"/>
  <c r="B122" i="1"/>
  <c r="D122" i="3" s="1"/>
  <c r="B123" i="1"/>
  <c r="D123" i="3" s="1"/>
  <c r="B124" i="1"/>
  <c r="D124" i="3" s="1"/>
  <c r="B125" i="1"/>
  <c r="D125" i="3" s="1"/>
  <c r="B126" i="1"/>
  <c r="D126" i="3" s="1"/>
  <c r="B127" i="1"/>
  <c r="D127" i="3" s="1"/>
  <c r="B128" i="1"/>
  <c r="D128" i="3" s="1"/>
  <c r="B129" i="1"/>
  <c r="D129" i="3" s="1"/>
  <c r="B130" i="1"/>
  <c r="D130" i="3" s="1"/>
  <c r="B131" i="1"/>
  <c r="D131" i="3" s="1"/>
  <c r="B132" i="1"/>
  <c r="D132" i="3" s="1"/>
  <c r="B133" i="1"/>
  <c r="D133" i="3" s="1"/>
  <c r="B134" i="1"/>
  <c r="D134" i="3" s="1"/>
  <c r="B135" i="1"/>
  <c r="D135" i="3" s="1"/>
  <c r="B136" i="1"/>
  <c r="D136" i="3" s="1"/>
  <c r="B137" i="1"/>
  <c r="D137" i="3" s="1"/>
  <c r="B138" i="1"/>
  <c r="D138" i="3" s="1"/>
  <c r="B139" i="1"/>
  <c r="D139" i="3" s="1"/>
  <c r="B140" i="1"/>
  <c r="D140" i="3" s="1"/>
  <c r="B141" i="1"/>
  <c r="D141" i="3" s="1"/>
  <c r="B142" i="1"/>
  <c r="D142" i="3" s="1"/>
  <c r="B143" i="1"/>
  <c r="D143" i="3" s="1"/>
  <c r="B144" i="1"/>
  <c r="D144" i="3" s="1"/>
  <c r="B145" i="1"/>
  <c r="D145" i="3" s="1"/>
  <c r="B146" i="1"/>
  <c r="D146" i="3" s="1"/>
  <c r="B147" i="1"/>
  <c r="D147" i="3" s="1"/>
  <c r="B148" i="1"/>
  <c r="D148" i="3" s="1"/>
  <c r="B149" i="1"/>
  <c r="D149" i="3" s="1"/>
  <c r="B150" i="1"/>
  <c r="D150" i="3" s="1"/>
  <c r="B151" i="1"/>
  <c r="D151" i="3" s="1"/>
  <c r="B152" i="1"/>
  <c r="D152" i="3" s="1"/>
  <c r="B153" i="1"/>
  <c r="D153" i="3" s="1"/>
  <c r="B154" i="1"/>
  <c r="D154" i="3" s="1"/>
  <c r="B155" i="1"/>
  <c r="D155" i="3" s="1"/>
  <c r="B156" i="1"/>
  <c r="D156" i="3" s="1"/>
  <c r="B157" i="1"/>
  <c r="D157" i="3" s="1"/>
  <c r="B158" i="1"/>
  <c r="D158" i="3" s="1"/>
  <c r="B159" i="1"/>
  <c r="D159" i="3" s="1"/>
  <c r="B160" i="1"/>
  <c r="D160" i="3" s="1"/>
  <c r="B161" i="1"/>
  <c r="D161" i="3" s="1"/>
  <c r="B162" i="1"/>
  <c r="D162" i="3" s="1"/>
  <c r="B163" i="1"/>
  <c r="D163" i="3" s="1"/>
  <c r="B164" i="1"/>
  <c r="D164" i="3" s="1"/>
  <c r="B165" i="1"/>
  <c r="D165" i="3" s="1"/>
  <c r="B166" i="1"/>
  <c r="D166" i="3" s="1"/>
  <c r="B167" i="1"/>
  <c r="D167" i="3" s="1"/>
  <c r="B168" i="1"/>
  <c r="D168" i="3" s="1"/>
  <c r="B169" i="1"/>
  <c r="D169" i="3" s="1"/>
  <c r="B170" i="1"/>
  <c r="D170" i="3" s="1"/>
  <c r="B171" i="1"/>
  <c r="D171" i="3" s="1"/>
  <c r="B172" i="1"/>
  <c r="D172" i="3" s="1"/>
  <c r="B173" i="1"/>
  <c r="D173" i="3" s="1"/>
  <c r="B174" i="1"/>
  <c r="D174" i="3" s="1"/>
  <c r="B175" i="1"/>
  <c r="D175" i="3" s="1"/>
  <c r="B176" i="1"/>
  <c r="D176" i="3" s="1"/>
  <c r="B177" i="1"/>
  <c r="D177" i="3" s="1"/>
  <c r="B178" i="1"/>
  <c r="D178" i="3" s="1"/>
  <c r="B179" i="1"/>
  <c r="D179" i="3" s="1"/>
  <c r="B180" i="1"/>
  <c r="D180" i="3" s="1"/>
  <c r="B181" i="1"/>
  <c r="D181" i="3" s="1"/>
  <c r="B182" i="1"/>
  <c r="D182" i="3" s="1"/>
  <c r="B183" i="1"/>
  <c r="D183" i="3" s="1"/>
  <c r="B184" i="1"/>
  <c r="D184" i="3" s="1"/>
  <c r="B185" i="1"/>
  <c r="D185" i="3" s="1"/>
  <c r="B186" i="1"/>
  <c r="D186" i="3" s="1"/>
  <c r="B187" i="1"/>
  <c r="D187" i="3" s="1"/>
  <c r="B188" i="1"/>
  <c r="D188" i="3" s="1"/>
  <c r="B189" i="1"/>
  <c r="D189" i="3" s="1"/>
  <c r="B190" i="1"/>
  <c r="D190" i="3" s="1"/>
  <c r="B191" i="1"/>
  <c r="D191" i="3" s="1"/>
  <c r="B192" i="1"/>
  <c r="D192" i="3" s="1"/>
  <c r="B193" i="1"/>
  <c r="D193" i="3" s="1"/>
  <c r="B194" i="1"/>
  <c r="D194" i="3" s="1"/>
  <c r="B195" i="1"/>
  <c r="D195" i="3" s="1"/>
  <c r="B196" i="1"/>
  <c r="D196" i="3" s="1"/>
  <c r="B197" i="1"/>
  <c r="D197" i="3" s="1"/>
  <c r="B198" i="1"/>
  <c r="D198" i="3" s="1"/>
  <c r="B199" i="1"/>
  <c r="D199" i="3" s="1"/>
  <c r="B200" i="1"/>
  <c r="D200" i="3" s="1"/>
  <c r="B5" i="1"/>
  <c r="D5" i="3" s="1"/>
  <c r="A14" i="1" a="1"/>
  <c r="A14" i="1" s="1"/>
  <c r="A15" i="1" a="1"/>
  <c r="A15" i="1" s="1"/>
  <c r="A16" i="1" a="1"/>
  <c r="A16" i="1" s="1"/>
  <c r="A17" i="1" a="1"/>
  <c r="A17" i="1" s="1"/>
  <c r="A18" i="1" a="1"/>
  <c r="A18" i="1" s="1"/>
  <c r="A19" i="1" a="1"/>
  <c r="A19" i="1" s="1"/>
  <c r="A20" i="1" a="1"/>
  <c r="A20" i="1" s="1"/>
  <c r="A21" i="1" a="1"/>
  <c r="A21" i="1" s="1"/>
  <c r="A22" i="1" a="1"/>
  <c r="A22" i="1" s="1"/>
  <c r="A23" i="1" a="1"/>
  <c r="A23" i="1" s="1"/>
  <c r="A24" i="1" a="1"/>
  <c r="A24" i="1" s="1"/>
  <c r="A25" i="1" a="1"/>
  <c r="A25" i="1" s="1"/>
  <c r="A26" i="1" a="1"/>
  <c r="A26" i="1" s="1"/>
  <c r="A27" i="1" a="1"/>
  <c r="A27" i="1" s="1"/>
  <c r="A28" i="1" a="1"/>
  <c r="A28" i="1" s="1"/>
  <c r="A29" i="1" a="1"/>
  <c r="A29" i="1" s="1"/>
  <c r="A30" i="1" a="1"/>
  <c r="A30" i="1" s="1"/>
  <c r="A31" i="1" a="1"/>
  <c r="A31" i="1" s="1"/>
  <c r="A32" i="1" a="1"/>
  <c r="A32" i="1" s="1"/>
  <c r="A33" i="1" a="1"/>
  <c r="A33" i="1" s="1"/>
  <c r="A34" i="1" a="1"/>
  <c r="A34" i="1" s="1"/>
  <c r="A35" i="1" a="1"/>
  <c r="A35" i="1" s="1"/>
  <c r="A36" i="1" a="1"/>
  <c r="A36" i="1" s="1"/>
  <c r="A37" i="1" a="1"/>
  <c r="A37" i="1" s="1"/>
  <c r="A38" i="1" a="1"/>
  <c r="A38" i="1" s="1"/>
  <c r="A39" i="1" a="1"/>
  <c r="A39" i="1" s="1"/>
  <c r="A40" i="1" a="1"/>
  <c r="A40" i="1" s="1"/>
  <c r="A41" i="1" a="1"/>
  <c r="A41" i="1" s="1"/>
  <c r="A42" i="1" a="1"/>
  <c r="A42" i="1" s="1"/>
  <c r="A43" i="1" a="1"/>
  <c r="A43" i="1" s="1"/>
  <c r="A44" i="1" a="1"/>
  <c r="A44" i="1" s="1"/>
  <c r="A45" i="1" a="1"/>
  <c r="A45" i="1" s="1"/>
  <c r="A46" i="1" a="1"/>
  <c r="A46" i="1" s="1"/>
  <c r="A47" i="1" a="1"/>
  <c r="A47" i="1" s="1"/>
  <c r="A48" i="1" a="1"/>
  <c r="A48" i="1" s="1"/>
  <c r="A49" i="1" a="1"/>
  <c r="A49" i="1" s="1"/>
  <c r="A50" i="1" a="1"/>
  <c r="A50" i="1" s="1"/>
  <c r="A51" i="1" a="1"/>
  <c r="A51" i="1" s="1"/>
  <c r="A52" i="1" a="1"/>
  <c r="A52" i="1" s="1"/>
  <c r="A53" i="1" a="1"/>
  <c r="A53" i="1" s="1"/>
  <c r="A54" i="1" a="1"/>
  <c r="A54" i="1" s="1"/>
  <c r="A55" i="1" a="1"/>
  <c r="A55" i="1" s="1"/>
  <c r="A56" i="1" a="1"/>
  <c r="A56" i="1" s="1"/>
  <c r="A57" i="1" a="1"/>
  <c r="A57" i="1" s="1"/>
  <c r="A58" i="1" a="1"/>
  <c r="A58" i="1" s="1"/>
  <c r="A59" i="1" a="1"/>
  <c r="A59" i="1" s="1"/>
  <c r="A60" i="1" a="1"/>
  <c r="A60" i="1" s="1"/>
  <c r="A61" i="1" a="1"/>
  <c r="A61" i="1" s="1"/>
  <c r="A62" i="1" a="1"/>
  <c r="A62" i="1" s="1"/>
  <c r="A63" i="1" a="1"/>
  <c r="A63" i="1" s="1"/>
  <c r="A64" i="1" a="1"/>
  <c r="A64" i="1" s="1"/>
  <c r="A65" i="1" a="1"/>
  <c r="A65" i="1" s="1"/>
  <c r="A66" i="1" a="1"/>
  <c r="A66" i="1" s="1"/>
  <c r="A67" i="1" a="1"/>
  <c r="A67" i="1" s="1"/>
  <c r="A68" i="1" a="1"/>
  <c r="A68" i="1" s="1"/>
  <c r="A69" i="1" a="1"/>
  <c r="A69" i="1" s="1"/>
  <c r="A70" i="1" a="1"/>
  <c r="A70" i="1" s="1"/>
  <c r="A71" i="1" a="1"/>
  <c r="A71" i="1" s="1"/>
  <c r="A72" i="1" a="1"/>
  <c r="A72" i="1" s="1"/>
  <c r="A73" i="1" a="1"/>
  <c r="A73" i="1" s="1"/>
  <c r="A74" i="1" a="1"/>
  <c r="A74" i="1" s="1"/>
  <c r="A75" i="1" a="1"/>
  <c r="A75" i="1" s="1"/>
  <c r="A76" i="1" a="1"/>
  <c r="A76" i="1" s="1"/>
  <c r="A77" i="1" a="1"/>
  <c r="A77" i="1" s="1"/>
  <c r="A78" i="1" a="1"/>
  <c r="A78" i="1" s="1"/>
  <c r="A79" i="1" a="1"/>
  <c r="A79" i="1" s="1"/>
  <c r="A80" i="1" a="1"/>
  <c r="A80" i="1" s="1"/>
  <c r="A81" i="1" a="1"/>
  <c r="A81" i="1" s="1"/>
  <c r="A82" i="1" a="1"/>
  <c r="A82" i="1" s="1"/>
  <c r="A83" i="1" a="1"/>
  <c r="A83" i="1" s="1"/>
  <c r="A84" i="1" a="1"/>
  <c r="A84" i="1" s="1"/>
  <c r="A85" i="1" a="1"/>
  <c r="A85" i="1" s="1"/>
  <c r="A86" i="1" a="1"/>
  <c r="A86" i="1" s="1"/>
  <c r="A87" i="1" a="1"/>
  <c r="A87" i="1" s="1"/>
  <c r="A88" i="1" a="1"/>
  <c r="A88" i="1" s="1"/>
  <c r="A89" i="1" a="1"/>
  <c r="A89" i="1" s="1"/>
  <c r="A90" i="1" a="1"/>
  <c r="A90" i="1" s="1"/>
  <c r="A91" i="1" a="1"/>
  <c r="A91" i="1" s="1"/>
  <c r="A92" i="1" a="1"/>
  <c r="A92" i="1" s="1"/>
  <c r="A93" i="1" a="1"/>
  <c r="A93" i="1" s="1"/>
  <c r="A94" i="1" a="1"/>
  <c r="A94" i="1" s="1"/>
  <c r="A95" i="1" a="1"/>
  <c r="A95" i="1" s="1"/>
  <c r="A96" i="1" a="1"/>
  <c r="A96" i="1" s="1"/>
  <c r="A97" i="1" a="1"/>
  <c r="A97" i="1" s="1"/>
  <c r="A98" i="1" a="1"/>
  <c r="A98" i="1" s="1"/>
  <c r="A99" i="1" a="1"/>
  <c r="A99" i="1" s="1"/>
  <c r="A100" i="1" a="1"/>
  <c r="A100" i="1" s="1"/>
  <c r="A101" i="1" a="1"/>
  <c r="A101" i="1" s="1"/>
  <c r="A102" i="1" a="1"/>
  <c r="A102" i="1" s="1"/>
  <c r="A103" i="1" a="1"/>
  <c r="A103" i="1" s="1"/>
  <c r="A104" i="1" a="1"/>
  <c r="A104" i="1" s="1"/>
  <c r="A105" i="1" a="1"/>
  <c r="A105" i="1" s="1"/>
  <c r="A106" i="1" a="1"/>
  <c r="A106" i="1" s="1"/>
  <c r="A107" i="1" a="1"/>
  <c r="A107" i="1" s="1"/>
  <c r="A108" i="1" a="1"/>
  <c r="A108" i="1" s="1"/>
  <c r="A109" i="1" a="1"/>
  <c r="A109" i="1" s="1"/>
  <c r="A110" i="1" a="1"/>
  <c r="A110" i="1" s="1"/>
  <c r="A111" i="1" a="1"/>
  <c r="A111" i="1" s="1"/>
  <c r="A112" i="1" a="1"/>
  <c r="A112" i="1" s="1"/>
  <c r="A113" i="1" a="1"/>
  <c r="A113" i="1" s="1"/>
  <c r="A114" i="1" a="1"/>
  <c r="A114" i="1" s="1"/>
  <c r="A115" i="1" a="1"/>
  <c r="A115" i="1" s="1"/>
  <c r="A116" i="1" a="1"/>
  <c r="A116" i="1" s="1"/>
  <c r="A117" i="1" a="1"/>
  <c r="A117" i="1" s="1"/>
  <c r="A118" i="1" a="1"/>
  <c r="A118" i="1" s="1"/>
  <c r="A119" i="1" a="1"/>
  <c r="A119" i="1" s="1"/>
  <c r="A120" i="1" a="1"/>
  <c r="A120" i="1" s="1"/>
  <c r="A121" i="1" a="1"/>
  <c r="A121" i="1" s="1"/>
  <c r="A122" i="1" a="1"/>
  <c r="A122" i="1" s="1"/>
  <c r="A123" i="1" a="1"/>
  <c r="A123" i="1" s="1"/>
  <c r="A124" i="1" a="1"/>
  <c r="A124" i="1" s="1"/>
  <c r="A125" i="1" a="1"/>
  <c r="A125" i="1" s="1"/>
  <c r="A126" i="1" a="1"/>
  <c r="A126" i="1" s="1"/>
  <c r="A127" i="1" a="1"/>
  <c r="A127" i="1" s="1"/>
  <c r="A128" i="1" a="1"/>
  <c r="A128" i="1" s="1"/>
  <c r="A129" i="1" a="1"/>
  <c r="A129" i="1" s="1"/>
  <c r="A130" i="1" a="1"/>
  <c r="A130" i="1" s="1"/>
  <c r="A131" i="1" a="1"/>
  <c r="A131" i="1" s="1"/>
  <c r="A132" i="1" a="1"/>
  <c r="A132" i="1" s="1"/>
  <c r="A133" i="1" a="1"/>
  <c r="A133" i="1" s="1"/>
  <c r="A134" i="1" a="1"/>
  <c r="A134" i="1" s="1"/>
  <c r="A135" i="1" a="1"/>
  <c r="A135" i="1" s="1"/>
  <c r="A136" i="1" a="1"/>
  <c r="A136" i="1" s="1"/>
  <c r="A137" i="1" a="1"/>
  <c r="A137" i="1" s="1"/>
  <c r="A138" i="1" a="1"/>
  <c r="A138" i="1" s="1"/>
  <c r="A139" i="1" a="1"/>
  <c r="A139" i="1" s="1"/>
  <c r="A140" i="1" a="1"/>
  <c r="A140" i="1" s="1"/>
  <c r="A141" i="1" a="1"/>
  <c r="A141" i="1" s="1"/>
  <c r="A142" i="1" a="1"/>
  <c r="A142" i="1" s="1"/>
  <c r="A143" i="1" a="1"/>
  <c r="A143" i="1" s="1"/>
  <c r="A144" i="1" a="1"/>
  <c r="A144" i="1" s="1"/>
  <c r="A145" i="1" a="1"/>
  <c r="A145" i="1" s="1"/>
  <c r="A146" i="1" a="1"/>
  <c r="A146" i="1" s="1"/>
  <c r="A147" i="1" a="1"/>
  <c r="A147" i="1" s="1"/>
  <c r="A148" i="1" a="1"/>
  <c r="A148" i="1" s="1"/>
  <c r="A149" i="1" a="1"/>
  <c r="A149" i="1" s="1"/>
  <c r="A150" i="1" a="1"/>
  <c r="A150" i="1" s="1"/>
  <c r="A151" i="1" a="1"/>
  <c r="A151" i="1" s="1"/>
  <c r="A152" i="1" a="1"/>
  <c r="A152" i="1" s="1"/>
  <c r="A153" i="1" a="1"/>
  <c r="A153" i="1" s="1"/>
  <c r="A154" i="1" a="1"/>
  <c r="A154" i="1" s="1"/>
  <c r="A155" i="1" a="1"/>
  <c r="A155" i="1" s="1"/>
  <c r="A156" i="1" a="1"/>
  <c r="A156" i="1" s="1"/>
  <c r="A157" i="1" a="1"/>
  <c r="A157" i="1" s="1"/>
  <c r="A158" i="1" a="1"/>
  <c r="A158" i="1" s="1"/>
  <c r="A159" i="1" a="1"/>
  <c r="A159" i="1" s="1"/>
  <c r="A160" i="1" a="1"/>
  <c r="A160" i="1" s="1"/>
  <c r="A161" i="1" a="1"/>
  <c r="A161" i="1" s="1"/>
  <c r="A162" i="1" a="1"/>
  <c r="A162" i="1" s="1"/>
  <c r="A163" i="1" a="1"/>
  <c r="A163" i="1" s="1"/>
  <c r="A164" i="1" a="1"/>
  <c r="A164" i="1" s="1"/>
  <c r="A165" i="1" a="1"/>
  <c r="A165" i="1" s="1"/>
  <c r="A166" i="1" a="1"/>
  <c r="A166" i="1" s="1"/>
  <c r="A167" i="1" a="1"/>
  <c r="A167" i="1" s="1"/>
  <c r="A168" i="1" a="1"/>
  <c r="A168" i="1" s="1"/>
  <c r="A169" i="1" a="1"/>
  <c r="A169" i="1" s="1"/>
  <c r="A170" i="1" a="1"/>
  <c r="A170" i="1" s="1"/>
  <c r="A171" i="1" a="1"/>
  <c r="A171" i="1" s="1"/>
  <c r="A172" i="1" a="1"/>
  <c r="A172" i="1" s="1"/>
  <c r="A173" i="1" a="1"/>
  <c r="A173" i="1" s="1"/>
  <c r="A174" i="1" a="1"/>
  <c r="A174" i="1" s="1"/>
  <c r="A175" i="1" a="1"/>
  <c r="A175" i="1" s="1"/>
  <c r="A176" i="1" a="1"/>
  <c r="A176" i="1" s="1"/>
  <c r="A177" i="1" a="1"/>
  <c r="A177" i="1" s="1"/>
  <c r="A178" i="1" a="1"/>
  <c r="A178" i="1" s="1"/>
  <c r="A179" i="1" a="1"/>
  <c r="A179" i="1" s="1"/>
  <c r="A180" i="1" a="1"/>
  <c r="A180" i="1" s="1"/>
  <c r="A181" i="1" a="1"/>
  <c r="A181" i="1" s="1"/>
  <c r="A182" i="1" a="1"/>
  <c r="A182" i="1" s="1"/>
  <c r="A183" i="1" a="1"/>
  <c r="A183" i="1" s="1"/>
  <c r="A184" i="1" a="1"/>
  <c r="A184" i="1" s="1"/>
  <c r="A185" i="1" a="1"/>
  <c r="A185" i="1" s="1"/>
  <c r="A186" i="1" a="1"/>
  <c r="A186" i="1" s="1"/>
  <c r="A187" i="1" a="1"/>
  <c r="A187" i="1" s="1"/>
  <c r="A188" i="1" a="1"/>
  <c r="A188" i="1" s="1"/>
  <c r="A189" i="1" a="1"/>
  <c r="A189" i="1" s="1"/>
  <c r="A190" i="1" a="1"/>
  <c r="A190" i="1" s="1"/>
  <c r="A191" i="1" a="1"/>
  <c r="A191" i="1" s="1"/>
  <c r="A192" i="1" a="1"/>
  <c r="A192" i="1" s="1"/>
  <c r="A193" i="1" a="1"/>
  <c r="A193" i="1" s="1"/>
  <c r="A194" i="1" a="1"/>
  <c r="A194" i="1" s="1"/>
  <c r="A195" i="1" a="1"/>
  <c r="A195" i="1" s="1"/>
  <c r="A196" i="1" a="1"/>
  <c r="A196" i="1" s="1"/>
  <c r="A197" i="1" a="1"/>
  <c r="A197" i="1" s="1"/>
  <c r="A198" i="1" a="1"/>
  <c r="A198" i="1" s="1"/>
  <c r="A199" i="1" a="1"/>
  <c r="A199" i="1" s="1"/>
  <c r="A200" i="1" a="1"/>
  <c r="A200" i="1" s="1"/>
  <c r="B6" i="2" l="1"/>
  <c r="A6" i="2" s="1"/>
  <c r="B7" i="2"/>
  <c r="A7" i="2" s="1"/>
  <c r="A7" i="4" s="1"/>
  <c r="B8" i="2"/>
  <c r="A8" i="2" s="1"/>
  <c r="A8" i="4" s="1"/>
  <c r="B9" i="2"/>
  <c r="A9" i="2" s="1"/>
  <c r="A9" i="4" s="1"/>
  <c r="B10" i="2"/>
  <c r="A10" i="2" s="1"/>
  <c r="B11" i="2"/>
  <c r="A11" i="2" s="1"/>
  <c r="A11" i="4" s="1"/>
  <c r="B12" i="2"/>
  <c r="A12" i="2" s="1"/>
  <c r="A12" i="4" s="1"/>
  <c r="B13" i="2"/>
  <c r="A13" i="2" s="1"/>
  <c r="A13" i="4" s="1"/>
  <c r="B14" i="2"/>
  <c r="A14" i="2" s="1"/>
  <c r="B15" i="2"/>
  <c r="A15" i="2" s="1"/>
  <c r="A15" i="4" s="1"/>
  <c r="B16" i="2"/>
  <c r="A16" i="2" s="1"/>
  <c r="A16" i="4" s="1"/>
  <c r="B17" i="2"/>
  <c r="A17" i="2" s="1"/>
  <c r="A17" i="4" s="1"/>
  <c r="B18" i="2"/>
  <c r="A18" i="2" s="1"/>
  <c r="B19" i="2"/>
  <c r="A19" i="2" s="1"/>
  <c r="A19" i="4" s="1"/>
  <c r="B20" i="2"/>
  <c r="A20" i="2" s="1"/>
  <c r="A20" i="4" s="1"/>
  <c r="B21" i="2"/>
  <c r="A21" i="2" s="1"/>
  <c r="A21" i="4" s="1"/>
  <c r="B22" i="2"/>
  <c r="A22" i="2" s="1"/>
  <c r="B23" i="2"/>
  <c r="A23" i="2" s="1"/>
  <c r="A23" i="4" s="1"/>
  <c r="B24" i="2"/>
  <c r="A24" i="2" s="1"/>
  <c r="A24" i="4" s="1"/>
  <c r="B25" i="2"/>
  <c r="A25" i="2" s="1"/>
  <c r="A25" i="4" s="1"/>
  <c r="B26" i="2"/>
  <c r="A26" i="2" s="1"/>
  <c r="B27" i="2"/>
  <c r="A27" i="2" s="1"/>
  <c r="A27" i="4" s="1"/>
  <c r="B28" i="2"/>
  <c r="A28" i="2" s="1"/>
  <c r="A28" i="4" s="1"/>
  <c r="B29" i="2"/>
  <c r="A29" i="2" s="1"/>
  <c r="A29" i="4" s="1"/>
  <c r="B30" i="2"/>
  <c r="A30" i="2" s="1"/>
  <c r="B31" i="2"/>
  <c r="A31" i="2" s="1"/>
  <c r="A31" i="4" s="1"/>
  <c r="B32" i="2"/>
  <c r="A32" i="2" s="1"/>
  <c r="A32" i="4" s="1"/>
  <c r="B33" i="2"/>
  <c r="A33" i="2" s="1"/>
  <c r="A33" i="4" s="1"/>
  <c r="B34" i="2"/>
  <c r="A34" i="2" s="1"/>
  <c r="B35" i="2"/>
  <c r="A35" i="2" s="1"/>
  <c r="A35" i="4" s="1"/>
  <c r="B36" i="2"/>
  <c r="A36" i="2" s="1"/>
  <c r="A36" i="4" s="1"/>
  <c r="B37" i="2"/>
  <c r="A37" i="2" s="1"/>
  <c r="A37" i="4" s="1"/>
  <c r="B38" i="2"/>
  <c r="A38" i="2" s="1"/>
  <c r="B39" i="2"/>
  <c r="A39" i="2" s="1"/>
  <c r="A39" i="4" s="1"/>
  <c r="B40" i="2"/>
  <c r="A40" i="2" s="1"/>
  <c r="A40" i="4" s="1"/>
  <c r="B41" i="2"/>
  <c r="A41" i="2" s="1"/>
  <c r="A41" i="4" s="1"/>
  <c r="B42" i="2"/>
  <c r="A42" i="2" s="1"/>
  <c r="B43" i="2"/>
  <c r="A43" i="2" s="1"/>
  <c r="A43" i="4" s="1"/>
  <c r="B44" i="2"/>
  <c r="A44" i="2" s="1"/>
  <c r="A44" i="4" s="1"/>
  <c r="B45" i="2"/>
  <c r="A45" i="2" s="1"/>
  <c r="A45" i="4" s="1"/>
  <c r="B46" i="2"/>
  <c r="A46" i="2" s="1"/>
  <c r="B47" i="2"/>
  <c r="A47" i="2" s="1"/>
  <c r="A47" i="4" s="1"/>
  <c r="B48" i="2"/>
  <c r="A48" i="2" s="1"/>
  <c r="A48" i="4" s="1"/>
  <c r="B49" i="2"/>
  <c r="A49" i="2" s="1"/>
  <c r="A49" i="4" s="1"/>
  <c r="B50" i="2"/>
  <c r="A50" i="2" s="1"/>
  <c r="B51" i="2"/>
  <c r="A51" i="2" s="1"/>
  <c r="A51" i="4" s="1"/>
  <c r="B52" i="2"/>
  <c r="A52" i="2" s="1"/>
  <c r="A52" i="4" s="1"/>
  <c r="B53" i="2"/>
  <c r="A53" i="2" s="1"/>
  <c r="A53" i="4" s="1"/>
  <c r="B54" i="2"/>
  <c r="A54" i="2" s="1"/>
  <c r="B55" i="2"/>
  <c r="A55" i="2" s="1"/>
  <c r="A55" i="4" s="1"/>
  <c r="B56" i="2"/>
  <c r="A56" i="2" s="1"/>
  <c r="A56" i="4" s="1"/>
  <c r="B57" i="2"/>
  <c r="A57" i="2" s="1"/>
  <c r="A57" i="4" s="1"/>
  <c r="B58" i="2"/>
  <c r="A58" i="2" s="1"/>
  <c r="B59" i="2"/>
  <c r="A59" i="2" s="1"/>
  <c r="A59" i="4" s="1"/>
  <c r="B60" i="2"/>
  <c r="A60" i="2" s="1"/>
  <c r="A60" i="4" s="1"/>
  <c r="B61" i="2"/>
  <c r="A61" i="2" s="1"/>
  <c r="A61" i="4" s="1"/>
  <c r="B62" i="2"/>
  <c r="A62" i="2" s="1"/>
  <c r="B63" i="2"/>
  <c r="A63" i="2" s="1"/>
  <c r="A63" i="4" s="1"/>
  <c r="B64" i="2"/>
  <c r="A64" i="2" s="1"/>
  <c r="A64" i="4" s="1"/>
  <c r="B65" i="2"/>
  <c r="A65" i="2" s="1"/>
  <c r="A65" i="4" s="1"/>
  <c r="B66" i="2"/>
  <c r="A66" i="2" s="1"/>
  <c r="B67" i="2"/>
  <c r="A67" i="2" s="1"/>
  <c r="A67" i="4" s="1"/>
  <c r="B68" i="2"/>
  <c r="A68" i="2" s="1"/>
  <c r="A68" i="4" s="1"/>
  <c r="B69" i="2"/>
  <c r="A69" i="2" s="1"/>
  <c r="A69" i="4" s="1"/>
  <c r="B70" i="2"/>
  <c r="A70" i="2" s="1"/>
  <c r="B71" i="2"/>
  <c r="A71" i="2" s="1"/>
  <c r="A71" i="4" s="1"/>
  <c r="B72" i="2"/>
  <c r="A72" i="2" s="1"/>
  <c r="A72" i="4" s="1"/>
  <c r="B73" i="2"/>
  <c r="A73" i="2" s="1"/>
  <c r="A73" i="4" s="1"/>
  <c r="B74" i="2"/>
  <c r="A74" i="2" s="1"/>
  <c r="B75" i="2"/>
  <c r="A75" i="2" s="1"/>
  <c r="A75" i="4" s="1"/>
  <c r="B76" i="2"/>
  <c r="A76" i="2" s="1"/>
  <c r="A76" i="4" s="1"/>
  <c r="B77" i="2"/>
  <c r="A77" i="2" s="1"/>
  <c r="A77" i="4" s="1"/>
  <c r="B78" i="2"/>
  <c r="A78" i="2" s="1"/>
  <c r="B79" i="2"/>
  <c r="A79" i="2" s="1"/>
  <c r="A79" i="4" s="1"/>
  <c r="B80" i="2"/>
  <c r="A80" i="2" s="1"/>
  <c r="A80" i="4" s="1"/>
  <c r="B81" i="2"/>
  <c r="A81" i="2" s="1"/>
  <c r="A81" i="4" s="1"/>
  <c r="B82" i="2"/>
  <c r="A82" i="2" s="1"/>
  <c r="B83" i="2"/>
  <c r="A83" i="2" s="1"/>
  <c r="A83" i="4" s="1"/>
  <c r="B84" i="2"/>
  <c r="A84" i="2" s="1"/>
  <c r="A84" i="4" s="1"/>
  <c r="B85" i="2"/>
  <c r="A85" i="2" s="1"/>
  <c r="A85" i="4" s="1"/>
  <c r="B86" i="2"/>
  <c r="A86" i="2" s="1"/>
  <c r="B87" i="2"/>
  <c r="A87" i="2" s="1"/>
  <c r="A87" i="4" s="1"/>
  <c r="B88" i="2"/>
  <c r="A88" i="2" s="1"/>
  <c r="A88" i="4" s="1"/>
  <c r="B89" i="2"/>
  <c r="A89" i="2" s="1"/>
  <c r="A89" i="4" s="1"/>
  <c r="B90" i="2"/>
  <c r="A90" i="2" s="1"/>
  <c r="B91" i="2"/>
  <c r="A91" i="2" s="1"/>
  <c r="A91" i="4" s="1"/>
  <c r="B92" i="2"/>
  <c r="A92" i="2" s="1"/>
  <c r="A92" i="4" s="1"/>
  <c r="B93" i="2"/>
  <c r="A93" i="2" s="1"/>
  <c r="A93" i="4" s="1"/>
  <c r="B94" i="2"/>
  <c r="A94" i="2" s="1"/>
  <c r="B95" i="2"/>
  <c r="A95" i="2" s="1"/>
  <c r="A95" i="4" s="1"/>
  <c r="B96" i="2"/>
  <c r="A96" i="2" s="1"/>
  <c r="A96" i="4" s="1"/>
  <c r="B97" i="2"/>
  <c r="A97" i="2" s="1"/>
  <c r="A97" i="4" s="1"/>
  <c r="B98" i="2"/>
  <c r="A98" i="2" s="1"/>
  <c r="B99" i="2"/>
  <c r="A99" i="2" s="1"/>
  <c r="A99" i="4" s="1"/>
  <c r="B100" i="2"/>
  <c r="A100" i="2" s="1"/>
  <c r="A100" i="4" s="1"/>
  <c r="B101" i="2"/>
  <c r="A101" i="2" s="1"/>
  <c r="A101" i="4" s="1"/>
  <c r="B102" i="2"/>
  <c r="A102" i="2" s="1"/>
  <c r="B103" i="2"/>
  <c r="A103" i="2" s="1"/>
  <c r="A103" i="4" s="1"/>
  <c r="B104" i="2"/>
  <c r="A104" i="2" s="1"/>
  <c r="A104" i="4" s="1"/>
  <c r="B105" i="2"/>
  <c r="A105" i="2" s="1"/>
  <c r="A105" i="4" s="1"/>
  <c r="B106" i="2"/>
  <c r="A106" i="2" s="1"/>
  <c r="B107" i="2"/>
  <c r="A107" i="2" s="1"/>
  <c r="A107" i="4" s="1"/>
  <c r="B108" i="2"/>
  <c r="A108" i="2" s="1"/>
  <c r="A108" i="4" s="1"/>
  <c r="B109" i="2"/>
  <c r="A109" i="2" s="1"/>
  <c r="A109" i="4" s="1"/>
  <c r="B110" i="2"/>
  <c r="A110" i="2" s="1"/>
  <c r="B111" i="2"/>
  <c r="A111" i="2" s="1"/>
  <c r="A111" i="4" s="1"/>
  <c r="B112" i="2"/>
  <c r="A112" i="2" s="1"/>
  <c r="A112" i="4" s="1"/>
  <c r="B113" i="2"/>
  <c r="A113" i="2" s="1"/>
  <c r="A113" i="4" s="1"/>
  <c r="B114" i="2"/>
  <c r="A114" i="2" s="1"/>
  <c r="B115" i="2"/>
  <c r="A115" i="2" s="1"/>
  <c r="A115" i="4" s="1"/>
  <c r="B116" i="2"/>
  <c r="A116" i="2" s="1"/>
  <c r="A116" i="4" s="1"/>
  <c r="B117" i="2"/>
  <c r="A117" i="2" s="1"/>
  <c r="A117" i="4" s="1"/>
  <c r="B118" i="2"/>
  <c r="A118" i="2" s="1"/>
  <c r="B119" i="2"/>
  <c r="A119" i="2" s="1"/>
  <c r="A119" i="4" s="1"/>
  <c r="B120" i="2"/>
  <c r="A120" i="2" s="1"/>
  <c r="A120" i="4" s="1"/>
  <c r="B121" i="2"/>
  <c r="A121" i="2" s="1"/>
  <c r="A121" i="4" s="1"/>
  <c r="B122" i="2"/>
  <c r="A122" i="2" s="1"/>
  <c r="B123" i="2"/>
  <c r="A123" i="2" s="1"/>
  <c r="A123" i="4" s="1"/>
  <c r="B124" i="2"/>
  <c r="A124" i="2" s="1"/>
  <c r="A124" i="4" s="1"/>
  <c r="B125" i="2"/>
  <c r="A125" i="2" s="1"/>
  <c r="A125" i="4" s="1"/>
  <c r="B126" i="2"/>
  <c r="A126" i="2" s="1"/>
  <c r="B127" i="2"/>
  <c r="A127" i="2" s="1"/>
  <c r="A127" i="4" s="1"/>
  <c r="B128" i="2"/>
  <c r="A128" i="2" s="1"/>
  <c r="A128" i="4" s="1"/>
  <c r="B129" i="2"/>
  <c r="A129" i="2" s="1"/>
  <c r="A129" i="4" s="1"/>
  <c r="B130" i="2"/>
  <c r="A130" i="2" s="1"/>
  <c r="B131" i="2"/>
  <c r="A131" i="2" s="1"/>
  <c r="A131" i="4" s="1"/>
  <c r="B132" i="2"/>
  <c r="A132" i="2" s="1"/>
  <c r="A132" i="4" s="1"/>
  <c r="B133" i="2"/>
  <c r="A133" i="2" s="1"/>
  <c r="A133" i="4" s="1"/>
  <c r="B134" i="2"/>
  <c r="A134" i="2" s="1"/>
  <c r="B135" i="2"/>
  <c r="A135" i="2" s="1"/>
  <c r="A135" i="4" s="1"/>
  <c r="B136" i="2"/>
  <c r="A136" i="2" s="1"/>
  <c r="A136" i="4" s="1"/>
  <c r="B137" i="2"/>
  <c r="A137" i="2" s="1"/>
  <c r="A137" i="4" s="1"/>
  <c r="B138" i="2"/>
  <c r="A138" i="2" s="1"/>
  <c r="B139" i="2"/>
  <c r="A139" i="2" s="1"/>
  <c r="A139" i="4" s="1"/>
  <c r="B140" i="2"/>
  <c r="A140" i="2" s="1"/>
  <c r="A140" i="4" s="1"/>
  <c r="B141" i="2"/>
  <c r="A141" i="2" s="1"/>
  <c r="A141" i="4" s="1"/>
  <c r="B142" i="2"/>
  <c r="A142" i="2" s="1"/>
  <c r="B143" i="2"/>
  <c r="A143" i="2" s="1"/>
  <c r="A143" i="4" s="1"/>
  <c r="B144" i="2"/>
  <c r="A144" i="2" s="1"/>
  <c r="A144" i="4" s="1"/>
  <c r="B145" i="2"/>
  <c r="A145" i="2" s="1"/>
  <c r="A145" i="4" s="1"/>
  <c r="B146" i="2"/>
  <c r="A146" i="2" s="1"/>
  <c r="B147" i="2"/>
  <c r="A147" i="2" s="1"/>
  <c r="A147" i="4" s="1"/>
  <c r="B148" i="2"/>
  <c r="A148" i="2" s="1"/>
  <c r="A148" i="4" s="1"/>
  <c r="B149" i="2"/>
  <c r="A149" i="2" s="1"/>
  <c r="A149" i="4" s="1"/>
  <c r="B150" i="2"/>
  <c r="A150" i="2" s="1"/>
  <c r="B151" i="2"/>
  <c r="A151" i="2" s="1"/>
  <c r="A151" i="4" s="1"/>
  <c r="B152" i="2"/>
  <c r="A152" i="2" s="1"/>
  <c r="A152" i="4" s="1"/>
  <c r="B153" i="2"/>
  <c r="A153" i="2" s="1"/>
  <c r="A153" i="4" s="1"/>
  <c r="B154" i="2"/>
  <c r="A154" i="2" s="1"/>
  <c r="B155" i="2"/>
  <c r="A155" i="2" s="1"/>
  <c r="A155" i="4" s="1"/>
  <c r="B156" i="2"/>
  <c r="A156" i="2" s="1"/>
  <c r="A156" i="4" s="1"/>
  <c r="B157" i="2"/>
  <c r="A157" i="2" s="1"/>
  <c r="A157" i="4" s="1"/>
  <c r="B158" i="2"/>
  <c r="A158" i="2" s="1"/>
  <c r="B159" i="2"/>
  <c r="A159" i="2" s="1"/>
  <c r="A159" i="4" s="1"/>
  <c r="B160" i="2"/>
  <c r="A160" i="2" s="1"/>
  <c r="A160" i="4" s="1"/>
  <c r="B161" i="2"/>
  <c r="A161" i="2" s="1"/>
  <c r="A161" i="4" s="1"/>
  <c r="B162" i="2"/>
  <c r="A162" i="2" s="1"/>
  <c r="B163" i="2"/>
  <c r="A163" i="2" s="1"/>
  <c r="A163" i="4" s="1"/>
  <c r="B164" i="2"/>
  <c r="A164" i="2" s="1"/>
  <c r="A164" i="4" s="1"/>
  <c r="B165" i="2"/>
  <c r="A165" i="2" s="1"/>
  <c r="A165" i="4" s="1"/>
  <c r="B166" i="2"/>
  <c r="A166" i="2" s="1"/>
  <c r="B167" i="2"/>
  <c r="A167" i="2" s="1"/>
  <c r="A167" i="4" s="1"/>
  <c r="B168" i="2"/>
  <c r="A168" i="2" s="1"/>
  <c r="A168" i="4" s="1"/>
  <c r="B169" i="2"/>
  <c r="A169" i="2" s="1"/>
  <c r="A169" i="4" s="1"/>
  <c r="B170" i="2"/>
  <c r="A170" i="2" s="1"/>
  <c r="B171" i="2"/>
  <c r="A171" i="2" s="1"/>
  <c r="A171" i="4" s="1"/>
  <c r="B172" i="2"/>
  <c r="A172" i="2" s="1"/>
  <c r="A172" i="4" s="1"/>
  <c r="B173" i="2"/>
  <c r="A173" i="2" s="1"/>
  <c r="A173" i="4" s="1"/>
  <c r="B174" i="2"/>
  <c r="A174" i="2" s="1"/>
  <c r="B175" i="2"/>
  <c r="A175" i="2" s="1"/>
  <c r="A175" i="4" s="1"/>
  <c r="B176" i="2"/>
  <c r="A176" i="2" s="1"/>
  <c r="A176" i="4" s="1"/>
  <c r="B177" i="2"/>
  <c r="A177" i="2" s="1"/>
  <c r="A177" i="4" s="1"/>
  <c r="B178" i="2"/>
  <c r="A178" i="2" s="1"/>
  <c r="A178" i="4" s="1"/>
  <c r="B179" i="2"/>
  <c r="A179" i="2" s="1"/>
  <c r="A179" i="4" s="1"/>
  <c r="B180" i="2"/>
  <c r="A180" i="2" s="1"/>
  <c r="A180" i="4" s="1"/>
  <c r="B181" i="2"/>
  <c r="A181" i="2" s="1"/>
  <c r="A181" i="4" s="1"/>
  <c r="B182" i="2"/>
  <c r="A182" i="2" s="1"/>
  <c r="A182" i="4" s="1"/>
  <c r="B183" i="2"/>
  <c r="A183" i="2" s="1"/>
  <c r="A183" i="4" s="1"/>
  <c r="B184" i="2"/>
  <c r="A184" i="2" s="1"/>
  <c r="A184" i="4" s="1"/>
  <c r="B185" i="2"/>
  <c r="A185" i="2" s="1"/>
  <c r="A185" i="4" s="1"/>
  <c r="B186" i="2"/>
  <c r="A186" i="2" s="1"/>
  <c r="A186" i="4" s="1"/>
  <c r="B187" i="2"/>
  <c r="A187" i="2" s="1"/>
  <c r="A187" i="4" s="1"/>
  <c r="B188" i="2"/>
  <c r="A188" i="2" s="1"/>
  <c r="A188" i="4" s="1"/>
  <c r="B189" i="2"/>
  <c r="A189" i="2" s="1"/>
  <c r="A189" i="4" s="1"/>
  <c r="B190" i="2"/>
  <c r="A190" i="2" s="1"/>
  <c r="A190" i="4" s="1"/>
  <c r="B191" i="2"/>
  <c r="A191" i="2" s="1"/>
  <c r="A191" i="4" s="1"/>
  <c r="B192" i="2"/>
  <c r="A192" i="2" s="1"/>
  <c r="A192" i="4" s="1"/>
  <c r="B193" i="2"/>
  <c r="A193" i="2" s="1"/>
  <c r="A193" i="4" s="1"/>
  <c r="B194" i="2"/>
  <c r="A194" i="2" s="1"/>
  <c r="A194" i="4" s="1"/>
  <c r="B195" i="2"/>
  <c r="A195" i="2" s="1"/>
  <c r="A195" i="4" s="1"/>
  <c r="B196" i="2"/>
  <c r="A196" i="2" s="1"/>
  <c r="A196" i="4" s="1"/>
  <c r="B197" i="2"/>
  <c r="A197" i="2" s="1"/>
  <c r="A197" i="4" s="1"/>
  <c r="B198" i="2"/>
  <c r="A198" i="2" s="1"/>
  <c r="A198" i="4" s="1"/>
  <c r="B199" i="2"/>
  <c r="A199" i="2" s="1"/>
  <c r="A199" i="4" s="1"/>
  <c r="B200" i="2"/>
  <c r="A200" i="2" s="1"/>
  <c r="A200" i="4" s="1"/>
  <c r="B7" i="4"/>
  <c r="B9" i="4"/>
  <c r="B11" i="4"/>
  <c r="B13" i="4"/>
  <c r="B15" i="4"/>
  <c r="B17" i="4"/>
  <c r="B19" i="4"/>
  <c r="B21" i="4"/>
  <c r="B23" i="4"/>
  <c r="B25" i="4"/>
  <c r="B27" i="4"/>
  <c r="B29" i="4"/>
  <c r="B31" i="4"/>
  <c r="B33" i="4"/>
  <c r="B35" i="4"/>
  <c r="B37" i="4"/>
  <c r="B39" i="4"/>
  <c r="B41" i="4"/>
  <c r="B43" i="4"/>
  <c r="B45" i="4"/>
  <c r="B47" i="4"/>
  <c r="B49" i="4"/>
  <c r="B51" i="4"/>
  <c r="B53" i="4"/>
  <c r="B55" i="4"/>
  <c r="B57" i="4"/>
  <c r="B59" i="4"/>
  <c r="B61" i="4"/>
  <c r="B63" i="4"/>
  <c r="B65" i="4"/>
  <c r="B67" i="4"/>
  <c r="B69" i="4"/>
  <c r="B71" i="4"/>
  <c r="B73" i="4"/>
  <c r="B75" i="4"/>
  <c r="B77" i="4"/>
  <c r="B79" i="4"/>
  <c r="B81" i="4"/>
  <c r="B83" i="4"/>
  <c r="B85" i="4"/>
  <c r="B87" i="4"/>
  <c r="B89" i="4"/>
  <c r="B91" i="4"/>
  <c r="B93" i="4"/>
  <c r="B95" i="4"/>
  <c r="B97" i="4"/>
  <c r="B99" i="4"/>
  <c r="B101" i="4"/>
  <c r="B103" i="4"/>
  <c r="B105" i="4"/>
  <c r="B107" i="4"/>
  <c r="B109" i="4"/>
  <c r="B111" i="4"/>
  <c r="B113" i="4"/>
  <c r="B115" i="4"/>
  <c r="B117" i="4"/>
  <c r="B119" i="4"/>
  <c r="B121" i="4"/>
  <c r="B123" i="4"/>
  <c r="B125" i="4"/>
  <c r="B127" i="4"/>
  <c r="B129" i="4"/>
  <c r="B131" i="4"/>
  <c r="B133" i="4"/>
  <c r="B135" i="4"/>
  <c r="B137" i="4"/>
  <c r="B139" i="4"/>
  <c r="B141" i="4"/>
  <c r="B143" i="4"/>
  <c r="B145" i="4"/>
  <c r="B147" i="4"/>
  <c r="B149" i="4"/>
  <c r="B151" i="4"/>
  <c r="B153" i="4"/>
  <c r="B155" i="4"/>
  <c r="B157" i="4"/>
  <c r="B159" i="4"/>
  <c r="B161" i="4"/>
  <c r="B163" i="4"/>
  <c r="B165" i="4"/>
  <c r="B167" i="4"/>
  <c r="B169" i="4"/>
  <c r="B171" i="4"/>
  <c r="B173" i="4"/>
  <c r="B175" i="4"/>
  <c r="A6" i="4"/>
  <c r="A10" i="4"/>
  <c r="A14" i="4"/>
  <c r="A18" i="4"/>
  <c r="A22" i="4"/>
  <c r="A26" i="4"/>
  <c r="A30" i="4"/>
  <c r="A34" i="4"/>
  <c r="A38" i="4"/>
  <c r="A42" i="4"/>
  <c r="A46" i="4"/>
  <c r="A50" i="4"/>
  <c r="A54" i="4"/>
  <c r="A58" i="4"/>
  <c r="A62" i="4"/>
  <c r="A66" i="4"/>
  <c r="A70" i="4"/>
  <c r="A74" i="4"/>
  <c r="A78" i="4"/>
  <c r="A82" i="4"/>
  <c r="A86" i="4"/>
  <c r="A90" i="4"/>
  <c r="A94" i="4"/>
  <c r="A98" i="4"/>
  <c r="A102" i="4"/>
  <c r="A106" i="4"/>
  <c r="A110" i="4"/>
  <c r="A114" i="4"/>
  <c r="A118" i="4"/>
  <c r="A122" i="4"/>
  <c r="A126" i="4"/>
  <c r="A130" i="4"/>
  <c r="A134" i="4"/>
  <c r="A138" i="4"/>
  <c r="A142" i="4"/>
  <c r="A146" i="4"/>
  <c r="A150" i="4"/>
  <c r="A154" i="4"/>
  <c r="A158" i="4"/>
  <c r="A162" i="4"/>
  <c r="A166" i="4"/>
  <c r="A170" i="4"/>
  <c r="A174" i="4"/>
  <c r="B6" i="4"/>
  <c r="B8" i="4"/>
  <c r="B10" i="4"/>
  <c r="B12" i="4"/>
  <c r="B14" i="4"/>
  <c r="B16" i="4"/>
  <c r="B18" i="4"/>
  <c r="B20" i="4"/>
  <c r="B22" i="4"/>
  <c r="B24" i="4"/>
  <c r="B26" i="4"/>
  <c r="B28" i="4"/>
  <c r="B30" i="4"/>
  <c r="B32" i="4"/>
  <c r="B34" i="4"/>
  <c r="B36" i="4"/>
  <c r="B38" i="4"/>
  <c r="B40" i="4"/>
  <c r="B42" i="4"/>
  <c r="B44" i="4"/>
  <c r="B46" i="4"/>
  <c r="B48" i="4"/>
  <c r="B50" i="4"/>
  <c r="B52" i="4"/>
  <c r="B54" i="4"/>
  <c r="B56" i="4"/>
  <c r="B58" i="4"/>
  <c r="B60" i="4"/>
  <c r="B62" i="4"/>
  <c r="B64" i="4"/>
  <c r="B66" i="4"/>
  <c r="B68" i="4"/>
  <c r="B70" i="4"/>
  <c r="B72" i="4"/>
  <c r="B74" i="4"/>
  <c r="B76" i="4"/>
  <c r="B78" i="4"/>
  <c r="B80" i="4"/>
  <c r="B82" i="4"/>
  <c r="B84" i="4"/>
  <c r="B86" i="4"/>
  <c r="B88" i="4"/>
  <c r="B90" i="4"/>
  <c r="B92" i="4"/>
  <c r="B94" i="4"/>
  <c r="B96" i="4"/>
  <c r="B98" i="4"/>
  <c r="B100" i="4"/>
  <c r="B102" i="4"/>
  <c r="B104" i="4"/>
  <c r="B106" i="4"/>
  <c r="B108" i="4"/>
  <c r="B110" i="4"/>
  <c r="B112" i="4"/>
  <c r="B114" i="4"/>
  <c r="B116" i="4"/>
  <c r="B118" i="4"/>
  <c r="B120" i="4"/>
  <c r="B122" i="4"/>
  <c r="B124" i="4"/>
  <c r="B126" i="4"/>
  <c r="B128" i="4"/>
  <c r="B130" i="4"/>
  <c r="B132" i="4"/>
  <c r="B134" i="4"/>
  <c r="B136" i="4"/>
  <c r="B138" i="4"/>
  <c r="B140" i="4"/>
  <c r="B142" i="4"/>
  <c r="B144" i="4"/>
  <c r="B146" i="4"/>
  <c r="B148" i="4"/>
  <c r="B150" i="4"/>
  <c r="B152" i="4"/>
  <c r="B154" i="4"/>
  <c r="B156" i="4"/>
  <c r="B158" i="4"/>
  <c r="B160" i="4"/>
  <c r="B162" i="4"/>
  <c r="B164" i="4"/>
  <c r="B166" i="4"/>
  <c r="B168" i="4"/>
  <c r="B170" i="4"/>
  <c r="B172" i="4"/>
  <c r="B174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5" i="2" l="1"/>
  <c r="A5" i="2" l="1"/>
  <c r="A5" i="4" s="1"/>
  <c r="B5" i="4"/>
</calcChain>
</file>

<file path=xl/sharedStrings.xml><?xml version="1.0" encoding="utf-8"?>
<sst xmlns="http://schemas.openxmlformats.org/spreadsheetml/2006/main" count="4200" uniqueCount="1355">
  <si>
    <t>mic code</t>
  </si>
  <si>
    <t>HHstc 2cover</t>
  </si>
  <si>
    <t>Cover HH</t>
  </si>
  <si>
    <t>HHstc 1cover</t>
  </si>
  <si>
    <t>Rope 10mm, 500m</t>
  </si>
  <si>
    <t>Rope 4mm, 500m</t>
  </si>
  <si>
    <t>Rope 4mm, 300m</t>
  </si>
  <si>
    <t>Rope 8mm, 300m</t>
  </si>
  <si>
    <t>Rope 4mm, 1000m</t>
  </si>
  <si>
    <t>Warning tape- Yellow</t>
  </si>
  <si>
    <t>Warning tape- STC</t>
  </si>
  <si>
    <t>Black Tape</t>
  </si>
  <si>
    <t>Transparent Tape</t>
  </si>
  <si>
    <t>Orange pipe 25mm</t>
  </si>
  <si>
    <t xml:space="preserve"> Black duct 110</t>
  </si>
  <si>
    <t>Steel U-Guard 1.5</t>
  </si>
  <si>
    <t>Plastic U-Guard</t>
  </si>
  <si>
    <t>U-Guard Steel 2M</t>
  </si>
  <si>
    <t>Clamp U Guard</t>
  </si>
  <si>
    <t>Jumper Blue</t>
  </si>
  <si>
    <t>Jumper Orange</t>
  </si>
  <si>
    <t>Closure, Heat Shrink, Nonpress, Type 2, 58X160MM</t>
  </si>
  <si>
    <t>Green Connector</t>
  </si>
  <si>
    <t>Protection post</t>
  </si>
  <si>
    <t>Ground Room</t>
  </si>
  <si>
    <t>Ground copper wire</t>
  </si>
  <si>
    <t>Copper Rode</t>
  </si>
  <si>
    <t>patch cord lc</t>
  </si>
  <si>
    <t>patch cord fc</t>
  </si>
  <si>
    <t>pigtail lc</t>
  </si>
  <si>
    <t>Clump wall db</t>
  </si>
  <si>
    <t>110 mm  HDPE</t>
  </si>
  <si>
    <t>inspector</t>
  </si>
  <si>
    <t>remark</t>
  </si>
  <si>
    <t>search</t>
  </si>
  <si>
    <t>remaining</t>
  </si>
  <si>
    <t>REC MATERIAL</t>
  </si>
  <si>
    <t>المطلوب</t>
  </si>
  <si>
    <t xml:space="preserve">المطلوب </t>
  </si>
  <si>
    <t>DATE</t>
  </si>
  <si>
    <t>out material   /    JOB</t>
  </si>
  <si>
    <t>in material /  JOB</t>
  </si>
  <si>
    <t>as built</t>
  </si>
  <si>
    <t xml:space="preserve"> material / JOB</t>
  </si>
  <si>
    <t>supplier</t>
  </si>
  <si>
    <t>Enter the warehouse</t>
  </si>
  <si>
    <t>material</t>
  </si>
  <si>
    <t>asbuilt</t>
  </si>
  <si>
    <t>request</t>
  </si>
  <si>
    <t>recieve</t>
  </si>
  <si>
    <t>Material</t>
  </si>
  <si>
    <t>Balance</t>
  </si>
  <si>
    <t>T.REC</t>
  </si>
  <si>
    <t>T.REQ</t>
  </si>
  <si>
    <t>T.OUT</t>
  </si>
  <si>
    <t>Rem (rec - asbuilt)</t>
  </si>
  <si>
    <t>REM (REQ - REC)</t>
  </si>
  <si>
    <t xml:space="preserve">subduct 32mm orange </t>
  </si>
  <si>
    <t>subduct 32 mm black</t>
  </si>
  <si>
    <t>Sub duct 20mm</t>
  </si>
  <si>
    <t>Sub duct 32 with 4line  orange</t>
  </si>
  <si>
    <t>Orange duct 110 wthout  5 subduct</t>
  </si>
  <si>
    <t>Sub duct 32 with 4line  orange , 500m</t>
  </si>
  <si>
    <t>Spacer 32 mm plastic</t>
  </si>
  <si>
    <t>Mini MH stc</t>
  </si>
  <si>
    <t>manhole stc</t>
  </si>
  <si>
    <t>spacer 32 iron</t>
  </si>
  <si>
    <t>spacer 110 2 way</t>
  </si>
  <si>
    <t>spacer 110 4 way</t>
  </si>
  <si>
    <t>Marker post plastic</t>
  </si>
  <si>
    <t>Marker post concorate</t>
  </si>
  <si>
    <t>Handy cap 110mm</t>
  </si>
  <si>
    <t>Handy cap 32mm</t>
  </si>
  <si>
    <t>Handy cap 20mm</t>
  </si>
  <si>
    <t>Base of msan</t>
  </si>
  <si>
    <t>Clump of copper wire</t>
  </si>
  <si>
    <t>Base of FDT CAB .</t>
  </si>
  <si>
    <t>Base of FDT CAB. NEW</t>
  </si>
  <si>
    <t>Cable tray</t>
  </si>
  <si>
    <t>Electrical wire 16mm  4 line</t>
  </si>
  <si>
    <t>CUT off Electrical  60 ampir</t>
  </si>
  <si>
    <t>Rope 16mm , 300m</t>
  </si>
  <si>
    <t>Curve 110mm black</t>
  </si>
  <si>
    <t>2740019300013</t>
  </si>
  <si>
    <t>2740019300016</t>
  </si>
  <si>
    <t>2740019300018</t>
  </si>
  <si>
    <t>2740019300020</t>
  </si>
  <si>
    <t>Closure, Heat Shrink, Nonpress, Type 5, 45X150MM</t>
  </si>
  <si>
    <t>1917012300015</t>
  </si>
  <si>
    <t>Internal Distribution Point, 30 Pair</t>
  </si>
  <si>
    <t>1917012300016</t>
  </si>
  <si>
    <t>Internal Distribution Point, 50 Pair</t>
  </si>
  <si>
    <t>1917012300017</t>
  </si>
  <si>
    <t>Internal Distribution Point, 100 Pair</t>
  </si>
  <si>
    <t>1917012300071</t>
  </si>
  <si>
    <t>1917012300072</t>
  </si>
  <si>
    <t>Optical Splitter Box, Indoor, (1:32 Splitter)</t>
  </si>
  <si>
    <t>1917012400015</t>
  </si>
  <si>
    <t>Optical Splitter Box (Osb), Indoor, (2 X 1:32 Splitters)</t>
  </si>
  <si>
    <t>2718039200012</t>
  </si>
  <si>
    <t>Cabinet, High Density Fiber Distribution Terminal HD-FDT 768, Outdoor, 24 Splitters</t>
  </si>
  <si>
    <t xml:space="preserve">STELL PIPE </t>
  </si>
  <si>
    <t>1917012300204</t>
  </si>
  <si>
    <t>Dp Housing, Pillar, Outdoor, 30 Pair</t>
  </si>
  <si>
    <t>2706180500774</t>
  </si>
  <si>
    <t>Cable CEF 100 Pair × Dia 0.4 mm</t>
  </si>
  <si>
    <t>2706180500775</t>
  </si>
  <si>
    <t>Cable CEF 20 Pair × Dia 0.4 mm</t>
  </si>
  <si>
    <t>2706180500776</t>
  </si>
  <si>
    <t>Cable CEF 200 Pair × Dia 0.4 mm</t>
  </si>
  <si>
    <t>2706180500777</t>
  </si>
  <si>
    <t>Cable CEF 50 Pair × Dia 0.4 mm</t>
  </si>
  <si>
    <t>2706180500778</t>
  </si>
  <si>
    <t>Cable CEF 10 Pair × Dia 0.5 mm</t>
  </si>
  <si>
    <t>2706180500779</t>
  </si>
  <si>
    <t>Cable CEF 100 Pair × Dia 0.5 mm</t>
  </si>
  <si>
    <t>2706180500780</t>
  </si>
  <si>
    <t>Cable CEF 20 Pair × Dia 0.5 mm</t>
  </si>
  <si>
    <t>2706180500781</t>
  </si>
  <si>
    <t>Cable CEF 200 Pair × Dia 0.5 mm</t>
  </si>
  <si>
    <t>2706180500782</t>
  </si>
  <si>
    <t>Cable CEF 50 Pair × Dia 0.5 mm</t>
  </si>
  <si>
    <t>2706180500783</t>
  </si>
  <si>
    <t>Cable CEF 100 Pair × Dia 0.65 mm</t>
  </si>
  <si>
    <t>2706180500785</t>
  </si>
  <si>
    <t>CEFE 100 Pair × Dia 0.4 mm</t>
  </si>
  <si>
    <t>2706180500786</t>
  </si>
  <si>
    <t>CEFE 20 Pair × Dia 0.4 mm</t>
  </si>
  <si>
    <t>2706180500787</t>
  </si>
  <si>
    <t>CEFE 200 Pair × Dia 0.4 mm</t>
  </si>
  <si>
    <t>2706180500788</t>
  </si>
  <si>
    <t>CEFE 50 Pair × Dia 0.4 mm</t>
  </si>
  <si>
    <t>2706180500803</t>
  </si>
  <si>
    <t>CEF 1200 Pair × Dia 0.4 mm</t>
  </si>
  <si>
    <t>2706180500804</t>
  </si>
  <si>
    <t>CEF 1500 Pair × Dia 0.4 mm</t>
  </si>
  <si>
    <t>2706180500805</t>
  </si>
  <si>
    <t>CEF 1800 Pair × Dia 0.4 mm</t>
  </si>
  <si>
    <t>2706180500806</t>
  </si>
  <si>
    <t>CEF 300 Pair × Dia 0.4 mm</t>
  </si>
  <si>
    <t>2706180500807</t>
  </si>
  <si>
    <t>CEF 600 Pair × Dia 0.4 mm</t>
  </si>
  <si>
    <t>2706180500808</t>
  </si>
  <si>
    <t>CEF 900 Pair × Dia 0.4 mm</t>
  </si>
  <si>
    <t>2706180500809</t>
  </si>
  <si>
    <t>CEF 1200 Pair × Dia 0.5 mm</t>
  </si>
  <si>
    <t>2706180500810</t>
  </si>
  <si>
    <t>CEF 300 Pair × Dia 0.5 mm</t>
  </si>
  <si>
    <t>2706180500811</t>
  </si>
  <si>
    <t>CEF 600 Pair × Dia 0.5 mm</t>
  </si>
  <si>
    <t>2706180500812</t>
  </si>
  <si>
    <t>CEF 900 Pair × Dia 0.5 mm</t>
  </si>
  <si>
    <t>2706180500813</t>
  </si>
  <si>
    <t>CEF 200 Pair × Dia 0.65 mm</t>
  </si>
  <si>
    <t>2706180500814</t>
  </si>
  <si>
    <t>CEF 300 Pair × Dia 0.65 mm</t>
  </si>
  <si>
    <t>2706180500815</t>
  </si>
  <si>
    <t>CEF 600 Pair × Dia 0.65 mm</t>
  </si>
  <si>
    <t>2706180500816</t>
  </si>
  <si>
    <t>CEF 100 Pair × Dia 0.9 mm</t>
  </si>
  <si>
    <t>2706180500817</t>
  </si>
  <si>
    <t>CEF 300 Pair × Dia 0.9 mm</t>
  </si>
  <si>
    <t>2706180500818</t>
  </si>
  <si>
    <t>CEFE 300 Pair × Dia 0.4 mm</t>
  </si>
  <si>
    <t>2706180500819</t>
  </si>
  <si>
    <t>CEFE 1200 Pair × Dia 0.4 mm</t>
  </si>
  <si>
    <t>2706180500820</t>
  </si>
  <si>
    <t>CEFE 600 Pair × Dia 0.4 mm</t>
  </si>
  <si>
    <t>2706180500821</t>
  </si>
  <si>
    <t>CEFE 900 Pair × Dia 0.4 mm</t>
  </si>
  <si>
    <t>2706180500822</t>
  </si>
  <si>
    <t>CEFE 300 Pair × Dia 0.5 mm</t>
  </si>
  <si>
    <t>2706180500823</t>
  </si>
  <si>
    <t>CEFE 1200 Pair × Dia 0.5 mm</t>
  </si>
  <si>
    <t>2706180500824</t>
  </si>
  <si>
    <t>CEFE 600 Pair × Dia 0.5 mm</t>
  </si>
  <si>
    <t>2706180500825</t>
  </si>
  <si>
    <t>CEFE 900 Pair × Dia 0.5 mm</t>
  </si>
  <si>
    <t>2706180500826</t>
  </si>
  <si>
    <t>CEFE 200 Pair × Dia 0.65 mm</t>
  </si>
  <si>
    <t>2706180500827</t>
  </si>
  <si>
    <t>CEFE 300 Pair × Dia 0.65 mm</t>
  </si>
  <si>
    <t>2706180500828</t>
  </si>
  <si>
    <t>CEFE 600 Pair × Dia 0.65 mm</t>
  </si>
  <si>
    <t>2706180500829</t>
  </si>
  <si>
    <t>CEFE 100 Pair × Dia 0.9 mm</t>
  </si>
  <si>
    <t>2706180500830</t>
  </si>
  <si>
    <t>CEFE 200 Pair × Dia 0.9 mm</t>
  </si>
  <si>
    <t>2706180500831</t>
  </si>
  <si>
    <t>CEFE 300 Pair × Dia 0.9 mm</t>
  </si>
  <si>
    <t>2706180500832</t>
  </si>
  <si>
    <t>CES 1800 Pair × Dia 0.4 mm</t>
  </si>
  <si>
    <t>2706180500833</t>
  </si>
  <si>
    <t>CES 2400 Pair × Dia 0.4 mm</t>
  </si>
  <si>
    <t>2706180500834</t>
  </si>
  <si>
    <t>CES 300 Pair × Dia 0.4 mm</t>
  </si>
  <si>
    <t>New MIC Code</t>
  </si>
  <si>
    <t>Description</t>
  </si>
  <si>
    <t>Unit</t>
  </si>
  <si>
    <t>New PU Code</t>
  </si>
  <si>
    <t>Unit Price</t>
  </si>
  <si>
    <t>OLD PU Code</t>
  </si>
  <si>
    <t>OLD MIC</t>
  </si>
  <si>
    <t>2706180300360</t>
  </si>
  <si>
    <t>Fiber Optic, Single Mode(SM) , (indoor),144 Fibers</t>
  </si>
  <si>
    <t>METER</t>
  </si>
  <si>
    <t>D.1</t>
  </si>
  <si>
    <t>2801189</t>
  </si>
  <si>
    <t>2706180300383</t>
  </si>
  <si>
    <t>Fiber Optic, Single Mode(SM), Outdoor(Duct), 144 Fibers</t>
  </si>
  <si>
    <t>D.6</t>
  </si>
  <si>
    <t>2801188</t>
  </si>
  <si>
    <t>2706180300051</t>
  </si>
  <si>
    <t>2706180300384</t>
  </si>
  <si>
    <t>Fiber Optic, Single Mode(SM), Outdoor(Duct), 288 Fibers</t>
  </si>
  <si>
    <t>D.7</t>
  </si>
  <si>
    <t>2801192</t>
  </si>
  <si>
    <t>2706180300055</t>
  </si>
  <si>
    <t>2706180300385</t>
  </si>
  <si>
    <t>Fiber Optic, Single Mode(SM), Outdoor(Duct), 48 Fibers</t>
  </si>
  <si>
    <t>D.8</t>
  </si>
  <si>
    <t>2801187</t>
  </si>
  <si>
    <t>2706180300050</t>
  </si>
  <si>
    <t>2706180300367</t>
  </si>
  <si>
    <t>Fiber Optic, Single Mode(SM) , (indoor),24 Fibers</t>
  </si>
  <si>
    <t>D.12</t>
  </si>
  <si>
    <t>2801123</t>
  </si>
  <si>
    <t>2706180300022</t>
  </si>
  <si>
    <t>2706180300368</t>
  </si>
  <si>
    <t>Fiber Optic, Single Mode(SM) , (indoor),48 Fibers</t>
  </si>
  <si>
    <t>D.13</t>
  </si>
  <si>
    <t>2801186</t>
  </si>
  <si>
    <t>2706180300049</t>
  </si>
  <si>
    <t>2706180300376</t>
  </si>
  <si>
    <t>FOC, SM, Outdoor, Drop Cable, Central Tube (Duct),12 Fiber</t>
  </si>
  <si>
    <t>D.20</t>
  </si>
  <si>
    <t>2801212</t>
  </si>
  <si>
    <t>2706180300069</t>
  </si>
  <si>
    <t>2706180300377</t>
  </si>
  <si>
    <t>FOC, SM, Outdoor, Drop Cable, Central Tube (Duct), 24 Fiber</t>
  </si>
  <si>
    <t>D.21</t>
  </si>
  <si>
    <t>2801213</t>
  </si>
  <si>
    <t>2706180300070</t>
  </si>
  <si>
    <t>2706180300378</t>
  </si>
  <si>
    <t>FOC, SM, Outdoor, Drop Cable, Central Tube (Duct), 4 Fiber</t>
  </si>
  <si>
    <t>D.22</t>
  </si>
  <si>
    <t>2801211</t>
  </si>
  <si>
    <t>2706180300068</t>
  </si>
  <si>
    <t>2706180500773</t>
  </si>
  <si>
    <t>Buried Service Wire (BSW), (filled) , 4 Pair × Dia 0.5 mm</t>
  </si>
  <si>
    <t>D.26</t>
  </si>
  <si>
    <t>2801063</t>
  </si>
  <si>
    <t>2706180500130</t>
  </si>
  <si>
    <t>D.27</t>
  </si>
  <si>
    <t>2031009</t>
  </si>
  <si>
    <t>2706180500257</t>
  </si>
  <si>
    <t>D.28</t>
  </si>
  <si>
    <t>2031005</t>
  </si>
  <si>
    <t>2706180500253</t>
  </si>
  <si>
    <t>D.29</t>
  </si>
  <si>
    <t>2031011</t>
  </si>
  <si>
    <t>2706180500259</t>
  </si>
  <si>
    <t>D.30</t>
  </si>
  <si>
    <t>2031007</t>
  </si>
  <si>
    <t>2706180500255</t>
  </si>
  <si>
    <t>D.31</t>
  </si>
  <si>
    <t>2031025</t>
  </si>
  <si>
    <t>2706180500264</t>
  </si>
  <si>
    <t>D.32</t>
  </si>
  <si>
    <t>2031075</t>
  </si>
  <si>
    <t>2706180500267</t>
  </si>
  <si>
    <t>D.33</t>
  </si>
  <si>
    <t>2031035</t>
  </si>
  <si>
    <t>2706180500265</t>
  </si>
  <si>
    <t>D.34</t>
  </si>
  <si>
    <t>2031085</t>
  </si>
  <si>
    <t>2706180500268</t>
  </si>
  <si>
    <t>D.35</t>
  </si>
  <si>
    <t>2031055</t>
  </si>
  <si>
    <t>2706180500266</t>
  </si>
  <si>
    <t>D.36</t>
  </si>
  <si>
    <t>2031310</t>
  </si>
  <si>
    <t>2706180500277</t>
  </si>
  <si>
    <t>CEF 50 Pair × Dia 0.65 mm</t>
  </si>
  <si>
    <t>D.37</t>
  </si>
  <si>
    <t>2031300</t>
  </si>
  <si>
    <t>2706180500276</t>
  </si>
  <si>
    <t>D.38</t>
  </si>
  <si>
    <t>2031501</t>
  </si>
  <si>
    <t>2706180500288</t>
  </si>
  <si>
    <t>D.39</t>
  </si>
  <si>
    <t>2031520</t>
  </si>
  <si>
    <t>2706180500297</t>
  </si>
  <si>
    <t>D.40</t>
  </si>
  <si>
    <t>2031502</t>
  </si>
  <si>
    <t>2706180500289</t>
  </si>
  <si>
    <t>D.41</t>
  </si>
  <si>
    <t>2031500</t>
  </si>
  <si>
    <t>2706180500789</t>
  </si>
  <si>
    <t>CEFE 10 Pair × Dia 0.5 mm</t>
  </si>
  <si>
    <t>D.42</t>
  </si>
  <si>
    <t>2041089</t>
  </si>
  <si>
    <t>2706180500023</t>
  </si>
  <si>
    <t>2706180500790</t>
  </si>
  <si>
    <t>CEFE 100 Pair × Dia 0.5 mm</t>
  </si>
  <si>
    <t>D.43</t>
  </si>
  <si>
    <t>2041091</t>
  </si>
  <si>
    <t>2706180500025</t>
  </si>
  <si>
    <t>2706180500791</t>
  </si>
  <si>
    <t>CEFE 20 Pair × Dia 0.5 mm</t>
  </si>
  <si>
    <t>D.44</t>
  </si>
  <si>
    <t>2041045</t>
  </si>
  <si>
    <t>2706180500020</t>
  </si>
  <si>
    <t>2706180500792</t>
  </si>
  <si>
    <t>CEFE 200 Pair × Dia 0.5 mm</t>
  </si>
  <si>
    <t>D.45</t>
  </si>
  <si>
    <t>2041093</t>
  </si>
  <si>
    <t>2706180500026</t>
  </si>
  <si>
    <t>2706180500793</t>
  </si>
  <si>
    <t>CEFE 50 Pair × Dia 0.5 mm</t>
  </si>
  <si>
    <t>D.46</t>
  </si>
  <si>
    <t>2041090</t>
  </si>
  <si>
    <t>2706180500024</t>
  </si>
  <si>
    <t>2706180500794</t>
  </si>
  <si>
    <t>CEFE 100 Pair × Dia 0.65 mm</t>
  </si>
  <si>
    <t>D.47</t>
  </si>
  <si>
    <t>2031710</t>
  </si>
  <si>
    <t>2706180500016</t>
  </si>
  <si>
    <t>2706180500795</t>
  </si>
  <si>
    <t>CEFE 20 Pair × Dia 0.65 mm</t>
  </si>
  <si>
    <t>D.48</t>
  </si>
  <si>
    <t>2031702</t>
  </si>
  <si>
    <t>2706180500014</t>
  </si>
  <si>
    <t>2706180500796</t>
  </si>
  <si>
    <t>CEFE 50 Pair × Dia 0.65 mm</t>
  </si>
  <si>
    <t>D.49</t>
  </si>
  <si>
    <t>2031705</t>
  </si>
  <si>
    <t>2706180500015</t>
  </si>
  <si>
    <t>2706180500797</t>
  </si>
  <si>
    <t>CEFE 20 Pair × Dia 0.9 mm</t>
  </si>
  <si>
    <t>D.50</t>
  </si>
  <si>
    <t>2041402</t>
  </si>
  <si>
    <t>2706180500035</t>
  </si>
  <si>
    <t>2706180500798</t>
  </si>
  <si>
    <t>CEFE 50 Pair × Dia 0.9 mm</t>
  </si>
  <si>
    <t>D.51</t>
  </si>
  <si>
    <t>2041405</t>
  </si>
  <si>
    <t>2706180500036</t>
  </si>
  <si>
    <t>2706180500799</t>
  </si>
  <si>
    <t>VRB 100 Pair × Dia 0.5 mm</t>
  </si>
  <si>
    <t>D.52</t>
  </si>
  <si>
    <t>2331105</t>
  </si>
  <si>
    <t>2706180500102</t>
  </si>
  <si>
    <t>2706180500800</t>
  </si>
  <si>
    <t>VRB 200 Pair × Dia 0.5 mm</t>
  </si>
  <si>
    <t>D.53</t>
  </si>
  <si>
    <t>2331115</t>
  </si>
  <si>
    <t>2706180500104</t>
  </si>
  <si>
    <t>2706180500801</t>
  </si>
  <si>
    <t>Cable VRB 30 Pair × Dia 0.5 mm</t>
  </si>
  <si>
    <t>D.54</t>
  </si>
  <si>
    <t>2331085</t>
  </si>
  <si>
    <t>2706180500100</t>
  </si>
  <si>
    <t>2706180500802</t>
  </si>
  <si>
    <t>Cable VRB 50 Pair × Dia 0.5 mm</t>
  </si>
  <si>
    <t>D.55</t>
  </si>
  <si>
    <t>2331095</t>
  </si>
  <si>
    <t>2706180500101</t>
  </si>
  <si>
    <t>D.56</t>
  </si>
  <si>
    <t>2031002</t>
  </si>
  <si>
    <t>2706180500250</t>
  </si>
  <si>
    <t>D.57</t>
  </si>
  <si>
    <t>2031017</t>
  </si>
  <si>
    <t>2706180500262</t>
  </si>
  <si>
    <t>D.58</t>
  </si>
  <si>
    <t>2031018</t>
  </si>
  <si>
    <t>2706180500263</t>
  </si>
  <si>
    <t>D.59</t>
  </si>
  <si>
    <t>2031012</t>
  </si>
  <si>
    <t>2706180500260</t>
  </si>
  <si>
    <t>D.60</t>
  </si>
  <si>
    <t>2031014</t>
  </si>
  <si>
    <t>2706180500261</t>
  </si>
  <si>
    <t>D.61</t>
  </si>
  <si>
    <t>2031003</t>
  </si>
  <si>
    <t>2706180500251</t>
  </si>
  <si>
    <t>D.62</t>
  </si>
  <si>
    <t>2031099</t>
  </si>
  <si>
    <t>2706180500273</t>
  </si>
  <si>
    <t>D.63</t>
  </si>
  <si>
    <t>2031090</t>
  </si>
  <si>
    <t>2706180500269</t>
  </si>
  <si>
    <t>D.64</t>
  </si>
  <si>
    <t>2031093</t>
  </si>
  <si>
    <t>2706180500271</t>
  </si>
  <si>
    <t>D.65</t>
  </si>
  <si>
    <t>2031096</t>
  </si>
  <si>
    <t>2706180500272</t>
  </si>
  <si>
    <t>D.66</t>
  </si>
  <si>
    <t>2031320</t>
  </si>
  <si>
    <t>2706180500278</t>
  </si>
  <si>
    <t>D.67</t>
  </si>
  <si>
    <t>2031330</t>
  </si>
  <si>
    <t>2706180500279</t>
  </si>
  <si>
    <t>D.68</t>
  </si>
  <si>
    <t>2031333</t>
  </si>
  <si>
    <t>2706180500280</t>
  </si>
  <si>
    <t>D.69</t>
  </si>
  <si>
    <t>2031460</t>
  </si>
  <si>
    <t>2706180500283</t>
  </si>
  <si>
    <t>D.70</t>
  </si>
  <si>
    <t>2031490</t>
  </si>
  <si>
    <t>2706180500286</t>
  </si>
  <si>
    <t>D.71</t>
  </si>
  <si>
    <t>2031503</t>
  </si>
  <si>
    <t>2706180500290</t>
  </si>
  <si>
    <t>D.72</t>
  </si>
  <si>
    <t>2031509</t>
  </si>
  <si>
    <t>2706180500293</t>
  </si>
  <si>
    <t>D.73</t>
  </si>
  <si>
    <t>2031505</t>
  </si>
  <si>
    <t>2706180500291</t>
  </si>
  <si>
    <t>D.74</t>
  </si>
  <si>
    <t>2031507</t>
  </si>
  <si>
    <t>2706180500292</t>
  </si>
  <si>
    <t>D.75</t>
  </si>
  <si>
    <t>2041094</t>
  </si>
  <si>
    <t>2706180500027</t>
  </si>
  <si>
    <t>D.76</t>
  </si>
  <si>
    <t>2041102</t>
  </si>
  <si>
    <t>2706180500030</t>
  </si>
  <si>
    <t>D.77</t>
  </si>
  <si>
    <t>2041096</t>
  </si>
  <si>
    <t>2706180500028</t>
  </si>
  <si>
    <t>D.78</t>
  </si>
  <si>
    <t>2041099</t>
  </si>
  <si>
    <t>2706180500029</t>
  </si>
  <si>
    <t>D.79</t>
  </si>
  <si>
    <t>2031712</t>
  </si>
  <si>
    <t>2706180500017</t>
  </si>
  <si>
    <t>D.80</t>
  </si>
  <si>
    <t>2031713</t>
  </si>
  <si>
    <t>2706180500018</t>
  </si>
  <si>
    <t>D.81</t>
  </si>
  <si>
    <t>2031716</t>
  </si>
  <si>
    <t>2706180500019</t>
  </si>
  <si>
    <t>D.82</t>
  </si>
  <si>
    <t>2041410</t>
  </si>
  <si>
    <t>2706180500037</t>
  </si>
  <si>
    <t>D.83</t>
  </si>
  <si>
    <t>2041412</t>
  </si>
  <si>
    <t>2706180500039</t>
  </si>
  <si>
    <t>D.84</t>
  </si>
  <si>
    <t>2041413</t>
  </si>
  <si>
    <t>2706180500040</t>
  </si>
  <si>
    <t>D.85</t>
  </si>
  <si>
    <t>2071056</t>
  </si>
  <si>
    <t>2706180500067</t>
  </si>
  <si>
    <t>D.86</t>
  </si>
  <si>
    <t>2071160</t>
  </si>
  <si>
    <t>2706180500080</t>
  </si>
  <si>
    <t>D.87</t>
  </si>
  <si>
    <t>2071051</t>
  </si>
  <si>
    <t>2706180500062</t>
  </si>
  <si>
    <t>2706180500835</t>
  </si>
  <si>
    <t>Cable CES 600 Pair × Dia 0.4 mm</t>
  </si>
  <si>
    <t>D.88</t>
  </si>
  <si>
    <t>2071052</t>
  </si>
  <si>
    <t>2706180500063</t>
  </si>
  <si>
    <t>2706180500836</t>
  </si>
  <si>
    <t>CES 1800 Pair × Dia 0.5 mm</t>
  </si>
  <si>
    <t>D.89</t>
  </si>
  <si>
    <t>2071335</t>
  </si>
  <si>
    <t>2706180500081</t>
  </si>
  <si>
    <t>2706180500837</t>
  </si>
  <si>
    <t>Cable CES 600 Pair × Dia 0.5 mm</t>
  </si>
  <si>
    <t>D.90</t>
  </si>
  <si>
    <t>2071059</t>
  </si>
  <si>
    <t>2706180500070</t>
  </si>
  <si>
    <t>2706180500838</t>
  </si>
  <si>
    <t>CES 300 Pair × Dia 0.65 mm</t>
  </si>
  <si>
    <t>D.91</t>
  </si>
  <si>
    <t>2071064</t>
  </si>
  <si>
    <t>2706180500074</t>
  </si>
  <si>
    <t>2706180500839</t>
  </si>
  <si>
    <t>Cable EEMS 100 Pair × Dia 0.4 mm</t>
  </si>
  <si>
    <t>D.92</t>
  </si>
  <si>
    <t>2061070</t>
  </si>
  <si>
    <t>2706180500043</t>
  </si>
  <si>
    <t>2706180500840</t>
  </si>
  <si>
    <t>Cable EEMS 200 Pair × Dia 0.4 mm</t>
  </si>
  <si>
    <t>D.93</t>
  </si>
  <si>
    <t>2061090</t>
  </si>
  <si>
    <t>2706180500045</t>
  </si>
  <si>
    <t>2706180500841</t>
  </si>
  <si>
    <t>EEMS 50 Pair × Dia 0.4 mm</t>
  </si>
  <si>
    <t>D.94</t>
  </si>
  <si>
    <t>2061050</t>
  </si>
  <si>
    <t>2706180500042</t>
  </si>
  <si>
    <t>2706180500842</t>
  </si>
  <si>
    <t>EEMS 100 Pair × Dia 0.5 mm</t>
  </si>
  <si>
    <t>D.95</t>
  </si>
  <si>
    <t>2061195</t>
  </si>
  <si>
    <t>2706180500047</t>
  </si>
  <si>
    <t>2706180500843</t>
  </si>
  <si>
    <t>EEMS 50 Pair × Dia 0.5 mm</t>
  </si>
  <si>
    <t>D.96</t>
  </si>
  <si>
    <t>2061175</t>
  </si>
  <si>
    <t>2706180500046</t>
  </si>
  <si>
    <t>FAT underground with indoor drop connectors (Termination)</t>
  </si>
  <si>
    <t>EACH</t>
  </si>
  <si>
    <t>D.100</t>
  </si>
  <si>
    <t>2740019400038</t>
  </si>
  <si>
    <t>2740019400107</t>
  </si>
  <si>
    <t>FAT wall mounted with indoor drop connectors (Termination)</t>
  </si>
  <si>
    <t>D.101</t>
  </si>
  <si>
    <t>2740019400042</t>
  </si>
  <si>
    <t>2740019400108</t>
  </si>
  <si>
    <t>FAT underground with indoor drop connectors (shared)</t>
  </si>
  <si>
    <t>D.102</t>
  </si>
  <si>
    <t>2740019400048</t>
  </si>
  <si>
    <t>2740019400109</t>
  </si>
  <si>
    <t>FAT wall mounted with indoor drop connectors (shared)</t>
  </si>
  <si>
    <t>D.103</t>
  </si>
  <si>
    <t>2740019400049</t>
  </si>
  <si>
    <t>2740019400110</t>
  </si>
  <si>
    <t>Joint Enclosure 432OF</t>
  </si>
  <si>
    <t>D.104</t>
  </si>
  <si>
    <t>2740019400050</t>
  </si>
  <si>
    <t>2740019400111</t>
  </si>
  <si>
    <t>Joint Enclosure 576OF</t>
  </si>
  <si>
    <t>D.105</t>
  </si>
  <si>
    <t>2740019400051</t>
  </si>
  <si>
    <t>1917011900014</t>
  </si>
  <si>
    <t>Optical Distribution Box ODB, Indoor, Type 4: 48 Position</t>
  </si>
  <si>
    <t>D.107</t>
  </si>
  <si>
    <t>3146974</t>
  </si>
  <si>
    <t>1917012400078</t>
  </si>
  <si>
    <t>Optical Splitter Frame (OSF) and Accessories, 2:32, LC/APC Connector</t>
  </si>
  <si>
    <t>D.109</t>
  </si>
  <si>
    <t>3147081</t>
  </si>
  <si>
    <t>2718919000018</t>
  </si>
  <si>
    <t>2706100300666</t>
  </si>
  <si>
    <t>Patch Cord, SM, LC/APC, 1.6mm Dia. x 3m Length</t>
  </si>
  <si>
    <t>D.110</t>
  </si>
  <si>
    <t>3147024</t>
  </si>
  <si>
    <t>2706100300017</t>
  </si>
  <si>
    <t>2706100200082</t>
  </si>
  <si>
    <t>Pigtail, SM, LC/APC, 0.9mm Dia. x 3m length</t>
  </si>
  <si>
    <t>D.111</t>
  </si>
  <si>
    <t>3147044</t>
  </si>
  <si>
    <t>2706100200005</t>
  </si>
  <si>
    <t>2718039200027</t>
  </si>
  <si>
    <t>D.113</t>
  </si>
  <si>
    <t>2740019400089</t>
  </si>
  <si>
    <t>Closure, Fiber Optic Cable, Type 4: 48 Fibers</t>
  </si>
  <si>
    <t>D.114</t>
  </si>
  <si>
    <t>3127041</t>
  </si>
  <si>
    <t>2740019400008</t>
  </si>
  <si>
    <t>2740019400092</t>
  </si>
  <si>
    <t>Closure, Fiber Optic Cable, Type 7: 144 Fibers</t>
  </si>
  <si>
    <t>D.116</t>
  </si>
  <si>
    <t>3127044</t>
  </si>
  <si>
    <t>2740019400011</t>
  </si>
  <si>
    <t>2740019400087</t>
  </si>
  <si>
    <t>Closure, Fiber Optic Cable, Type 9: 288 Fibers</t>
  </si>
  <si>
    <t>D.117</t>
  </si>
  <si>
    <t>3127027</t>
  </si>
  <si>
    <t>2740019400004</t>
  </si>
  <si>
    <t>1917012400077</t>
  </si>
  <si>
    <t>Fiber Optic splitter, (2 : 32) Split Ratio, LC/APC</t>
  </si>
  <si>
    <t>D.118</t>
  </si>
  <si>
    <t>3147078</t>
  </si>
  <si>
    <t>2718919000016</t>
  </si>
  <si>
    <t>1917012400082</t>
  </si>
  <si>
    <t>Fiber Optic splitter, (2 : 4) Split Ratio, LC/APC</t>
  </si>
  <si>
    <t>D.119</t>
  </si>
  <si>
    <t>3147096</t>
  </si>
  <si>
    <t>2718919000027</t>
  </si>
  <si>
    <t>1917012400083</t>
  </si>
  <si>
    <t>Fiber Optic splitter, (2 : 8) Split Ratio, LC/APC</t>
  </si>
  <si>
    <t>D.120</t>
  </si>
  <si>
    <t>3147098</t>
  </si>
  <si>
    <t>2718919000028</t>
  </si>
  <si>
    <t>1917011900015</t>
  </si>
  <si>
    <t>Optical Distribution Box ODB, Indoor, Type 5: 96 Position</t>
  </si>
  <si>
    <t>D.121</t>
  </si>
  <si>
    <t>3146975</t>
  </si>
  <si>
    <t>1917012400005</t>
  </si>
  <si>
    <t>1917012400073</t>
  </si>
  <si>
    <t>Optical Distribution Frame (ODF) and Accessories, 144 Fiber</t>
  </si>
  <si>
    <t>D.122</t>
  </si>
  <si>
    <t>3146966</t>
  </si>
  <si>
    <t>2718919000004</t>
  </si>
  <si>
    <t>1917012400074</t>
  </si>
  <si>
    <t>Optical Distribution Frame (ODF) and Accessories, 24 Fiber</t>
  </si>
  <si>
    <t>D.123</t>
  </si>
  <si>
    <t>3147001</t>
  </si>
  <si>
    <t>2718919000006</t>
  </si>
  <si>
    <t>Optical Distribution Frame (ODF) and Accessories, 48 Fiber</t>
  </si>
  <si>
    <t>D.124</t>
  </si>
  <si>
    <t>3146963</t>
  </si>
  <si>
    <t>2718919000001</t>
  </si>
  <si>
    <t>1917012400098</t>
  </si>
  <si>
    <t>Optical Splitter Box, Indoor, (2 × 1:32 Splitter)</t>
  </si>
  <si>
    <t>D.125</t>
  </si>
  <si>
    <t>3147079</t>
  </si>
  <si>
    <t>1917012400099</t>
  </si>
  <si>
    <t>Optical Splitter Box, Indoor, (1:16 Splitter)</t>
  </si>
  <si>
    <t>D.126</t>
  </si>
  <si>
    <t>3147088</t>
  </si>
  <si>
    <t>1917012400016</t>
  </si>
  <si>
    <t>1917012400097</t>
  </si>
  <si>
    <t>D.127</t>
  </si>
  <si>
    <t>3147072</t>
  </si>
  <si>
    <t>1917012400014</t>
  </si>
  <si>
    <t>1917012400089</t>
  </si>
  <si>
    <t>Optical Splitter Frame (OSF) and Accessories, 4 x 2:4, LC/APC Connector</t>
  </si>
  <si>
    <t>D.129</t>
  </si>
  <si>
    <t>3147111</t>
  </si>
  <si>
    <t>2718919000034</t>
  </si>
  <si>
    <t>2706100300668</t>
  </si>
  <si>
    <t>Patch Cord, SM, LC/APC, 1.6mm Dia. x 10m Length</t>
  </si>
  <si>
    <t>D.136</t>
  </si>
  <si>
    <t>3147026</t>
  </si>
  <si>
    <t>2706100300019</t>
  </si>
  <si>
    <t>2706100300669</t>
  </si>
  <si>
    <t>Patch Cord, SM, LC/APC, 1.6mm Dia. x 20m Length</t>
  </si>
  <si>
    <t>D.137</t>
  </si>
  <si>
    <t>3147027</t>
  </si>
  <si>
    <t>2706100300020</t>
  </si>
  <si>
    <t>2706100300667</t>
  </si>
  <si>
    <t>Patch Cord, SM, LC/APC, 1.6mm Dia. X 5m Length</t>
  </si>
  <si>
    <t>D.138</t>
  </si>
  <si>
    <t>3147025</t>
  </si>
  <si>
    <t>2706100300018</t>
  </si>
  <si>
    <t>2706100300673</t>
  </si>
  <si>
    <t>Patch Cord, SM, LC/APC, Duplex, 3.2mm Dia. x 3m Length</t>
  </si>
  <si>
    <t>D.139</t>
  </si>
  <si>
    <t>3147031</t>
  </si>
  <si>
    <t>2706100300024</t>
  </si>
  <si>
    <t>2706100300633</t>
  </si>
  <si>
    <t>Patch Cord, SM, LC/APC-SC/APC, 1.6mm Dia. x10m Length</t>
  </si>
  <si>
    <t>D.140</t>
  </si>
  <si>
    <t>3147063</t>
  </si>
  <si>
    <t>2706100300047</t>
  </si>
  <si>
    <t>2706100300634</t>
  </si>
  <si>
    <t>Patch Cord, SM, LC/APC-SC/APC, 1.6mm Dia. x20m Length</t>
  </si>
  <si>
    <t>D.141</t>
  </si>
  <si>
    <t>3147064</t>
  </si>
  <si>
    <t>2706100300048</t>
  </si>
  <si>
    <t>2706100300632</t>
  </si>
  <si>
    <t>Patch Cord, SM, LC/APC - SC/APC, 1.6mm Dia. x5m Length</t>
  </si>
  <si>
    <t>D.142</t>
  </si>
  <si>
    <t>3147062</t>
  </si>
  <si>
    <t>2706100300046</t>
  </si>
  <si>
    <t>2706100200088</t>
  </si>
  <si>
    <t>Pigtail, SM, LC/APC,1.6mm Dia. x 3m length</t>
  </si>
  <si>
    <t>D.145</t>
  </si>
  <si>
    <t>3147067</t>
  </si>
  <si>
    <t>2706100200011</t>
  </si>
  <si>
    <t>2706100200089</t>
  </si>
  <si>
    <t>Pigtail, SM, LC/APC, 1.6mm Dia. x 5m length</t>
  </si>
  <si>
    <t>D.146</t>
  </si>
  <si>
    <t>3147068</t>
  </si>
  <si>
    <t>2706100200012</t>
  </si>
  <si>
    <t>2718919000170</t>
  </si>
  <si>
    <t>UHD ODF 288 in 3U, no splice</t>
  </si>
  <si>
    <t>D.152</t>
  </si>
  <si>
    <t>2718919000154</t>
  </si>
  <si>
    <t>2718919000171</t>
  </si>
  <si>
    <t>UHD ODF 288 in 3U, with splice</t>
  </si>
  <si>
    <t>D.153</t>
  </si>
  <si>
    <t>2718919000150</t>
  </si>
  <si>
    <t>2718919000172</t>
  </si>
  <si>
    <t>UHD ODF 288 in 4U, with splice</t>
  </si>
  <si>
    <t>D.154</t>
  </si>
  <si>
    <t>2718919000151</t>
  </si>
  <si>
    <t>2718919000173</t>
  </si>
  <si>
    <t>UHD ODF 144 in 2U, no splice</t>
  </si>
  <si>
    <t>D.155</t>
  </si>
  <si>
    <t>2718919000152</t>
  </si>
  <si>
    <t>2718919000174</t>
  </si>
  <si>
    <t>UHD ODF 144 in 2U, with splice</t>
  </si>
  <si>
    <t>D.156</t>
  </si>
  <si>
    <t>2718919000153</t>
  </si>
  <si>
    <t>1917011900017</t>
  </si>
  <si>
    <t>Fiber Termination Box, Outdoor, 24 Fibers</t>
  </si>
  <si>
    <t>D.158</t>
  </si>
  <si>
    <t>3146999</t>
  </si>
  <si>
    <t>1917012400012</t>
  </si>
  <si>
    <t>1917011900016</t>
  </si>
  <si>
    <t>Fiber Termination Box (FTB), Outdoor, 4 Fibers</t>
  </si>
  <si>
    <t>D.159</t>
  </si>
  <si>
    <t>3146979</t>
  </si>
  <si>
    <t>1917012300219</t>
  </si>
  <si>
    <t>Subscriber Terminal Box STB, 4 Pair</t>
  </si>
  <si>
    <t>D.160</t>
  </si>
  <si>
    <t>3340064</t>
  </si>
  <si>
    <t>1917012300220</t>
  </si>
  <si>
    <t>Subscriber Terminal Box STB, 10 Pair</t>
  </si>
  <si>
    <t>D.161</t>
  </si>
  <si>
    <t>3340065</t>
  </si>
  <si>
    <t>2740019400100</t>
  </si>
  <si>
    <t>Closure, Fiber Access Terminal (FAT), Outdoor, Built-in 2:16 Splitter</t>
  </si>
  <si>
    <t>D.162</t>
  </si>
  <si>
    <t>3147115</t>
  </si>
  <si>
    <t>2740019400027</t>
  </si>
  <si>
    <t>2740019400094</t>
  </si>
  <si>
    <t>Closure, Fiber Access Terminal (FAT), Outdoor, 24 Cables, 144 Fibers</t>
  </si>
  <si>
    <t>D.164</t>
  </si>
  <si>
    <t>3147097</t>
  </si>
  <si>
    <t>2740019400017</t>
  </si>
  <si>
    <t>2740019400101</t>
  </si>
  <si>
    <t>Closure, Fiber Access Terminal (FAT), Outdoor, Built-in 2:32 Splitter</t>
  </si>
  <si>
    <t>D.165</t>
  </si>
  <si>
    <t>3147116</t>
  </si>
  <si>
    <t>2740019400028</t>
  </si>
  <si>
    <t>2740019400098</t>
  </si>
  <si>
    <t>Closure, Fiber Access Terminal (FAT), Outdoor, Built-in 2:4 Splitter</t>
  </si>
  <si>
    <t>D.166</t>
  </si>
  <si>
    <t>3147113</t>
  </si>
  <si>
    <t>2740019400025</t>
  </si>
  <si>
    <t>2740019400099</t>
  </si>
  <si>
    <t>Closure, Fiber Access Terminal (FAT), Outdoor, Built-in 2:8 Splitter</t>
  </si>
  <si>
    <t>D.167</t>
  </si>
  <si>
    <t>3147114</t>
  </si>
  <si>
    <t>2740019400026</t>
  </si>
  <si>
    <t>2740019300103</t>
  </si>
  <si>
    <t>Closure, Heatshrink, Pressurized, Type :  NP-1</t>
  </si>
  <si>
    <t>D.168</t>
  </si>
  <si>
    <t>3289061</t>
  </si>
  <si>
    <t>2740019300023</t>
  </si>
  <si>
    <t>2740019300095</t>
  </si>
  <si>
    <t>Closure, Heatshrink, Non-Pressurized, Type :  NP-2</t>
  </si>
  <si>
    <t>D.171</t>
  </si>
  <si>
    <t>3289033</t>
  </si>
  <si>
    <t>1917012400085</t>
  </si>
  <si>
    <t>Fiber Optic splitter, (2 : 4) Split Ratio, Without Connectors</t>
  </si>
  <si>
    <t>D.177</t>
  </si>
  <si>
    <t>3147107</t>
  </si>
  <si>
    <t>2718919000030</t>
  </si>
  <si>
    <t>1917012300216</t>
  </si>
  <si>
    <t>DP, Aerial-Wall (Outdoor),10 Pair</t>
  </si>
  <si>
    <t>D.178</t>
  </si>
  <si>
    <t>3340051</t>
  </si>
  <si>
    <t>1917012300066</t>
  </si>
  <si>
    <t>1917012400084</t>
  </si>
  <si>
    <t>Fiber Optic splitter, (2 : 16) Split Ratio, LC/APC</t>
  </si>
  <si>
    <t>D.179</t>
  </si>
  <si>
    <t>3147099</t>
  </si>
  <si>
    <t>2718919000029</t>
  </si>
  <si>
    <t>2718919000166</t>
  </si>
  <si>
    <t>Rack, ETSI, Fiber Management Frame (Mini – Type 1, 1600mm H)</t>
  </si>
  <si>
    <t>D.180</t>
  </si>
  <si>
    <t>3147082</t>
  </si>
  <si>
    <t>2718919000019</t>
  </si>
  <si>
    <t>2718919000167</t>
  </si>
  <si>
    <t>Rack, ETSI, Fiber Management Frame (Mini – Type 2, 1100mm H)</t>
  </si>
  <si>
    <t>D.181</t>
  </si>
  <si>
    <t>3147083</t>
  </si>
  <si>
    <t>2718919000020</t>
  </si>
  <si>
    <t>2718919000168</t>
  </si>
  <si>
    <t>Rack, ETSI, Fiber Management Frame (Mini – Type 3, 700mm H)</t>
  </si>
  <si>
    <t>D.182</t>
  </si>
  <si>
    <t>3147084</t>
  </si>
  <si>
    <t>2718919000021</t>
  </si>
  <si>
    <t>2718919000165</t>
  </si>
  <si>
    <t>Rack, ETSI, Fiber Management Frame (Modified)</t>
  </si>
  <si>
    <t>D.183</t>
  </si>
  <si>
    <t>3147071</t>
  </si>
  <si>
    <t>2718919000010</t>
  </si>
  <si>
    <t>D.184</t>
  </si>
  <si>
    <t>3071059</t>
  </si>
  <si>
    <t>1917012300032</t>
  </si>
  <si>
    <t>2740019300093</t>
  </si>
  <si>
    <t>Closure, Heatshrink, Non-Pressurized, Buried Service Wire BSW.</t>
  </si>
  <si>
    <t>D.185</t>
  </si>
  <si>
    <t>3266222</t>
  </si>
  <si>
    <t>2740019300012</t>
  </si>
  <si>
    <t>2740019300094</t>
  </si>
  <si>
    <t>Closure, Heatshrink, Non-Pressurized, Type :  NP-1</t>
  </si>
  <si>
    <t>D.186</t>
  </si>
  <si>
    <t>3289023</t>
  </si>
  <si>
    <t>Closure, Heatshrink, Non-Pressurized, Type :  NP-3</t>
  </si>
  <si>
    <t>D.188</t>
  </si>
  <si>
    <t>3289044</t>
  </si>
  <si>
    <t>2740019300099</t>
  </si>
  <si>
    <t>Closure, Heatshrink, Non-Pressurized, Type :  NP-4</t>
  </si>
  <si>
    <t>D.189</t>
  </si>
  <si>
    <t>3289050</t>
  </si>
  <si>
    <t>2718919000189</t>
  </si>
  <si>
    <t>Optical Splitter Frame (OSF) and Accessories, 1:32, LC/APC Connector</t>
  </si>
  <si>
    <t>D.193</t>
  </si>
  <si>
    <t>3147080</t>
  </si>
  <si>
    <t>2718919000017</t>
  </si>
  <si>
    <t>2718919000190</t>
  </si>
  <si>
    <t>Optical Splitter Frame OSF and Accessories, 4 x 1:4 LC/APC Connector</t>
  </si>
  <si>
    <t>D.194</t>
  </si>
  <si>
    <t>3147074</t>
  </si>
  <si>
    <t>2718919000012</t>
  </si>
  <si>
    <t>1917012300226</t>
  </si>
  <si>
    <t>Distribution Point Box, Indoor, Type 1: 30 Pair</t>
  </si>
  <si>
    <t>D.195</t>
  </si>
  <si>
    <t>3038041</t>
  </si>
  <si>
    <t>1917012300199</t>
  </si>
  <si>
    <t>Distribution Point Box, Indoor, Type 1: 50 Pair</t>
  </si>
  <si>
    <t>D.196</t>
  </si>
  <si>
    <t>3038042</t>
  </si>
  <si>
    <t>1917012300200</t>
  </si>
  <si>
    <t>Distribution Point Box, Indoor, Type 1: 100 Pair</t>
  </si>
  <si>
    <t>D.197</t>
  </si>
  <si>
    <t>3038043</t>
  </si>
  <si>
    <t>2718039100105</t>
  </si>
  <si>
    <t>Cabinet, Cross-Connection ,Outdoor, 1200 Pair, Krone (With Base)</t>
  </si>
  <si>
    <t>D.198</t>
  </si>
  <si>
    <t>3063084</t>
  </si>
  <si>
    <t>2718039100012</t>
  </si>
  <si>
    <t>2718039100106</t>
  </si>
  <si>
    <t>Cabinet, Cross Connection ,Outdoor, 2400 Pair, 3M (Without Base)</t>
  </si>
  <si>
    <t>D.199</t>
  </si>
  <si>
    <t>3063102</t>
  </si>
  <si>
    <t>2718039100015</t>
  </si>
  <si>
    <t>2706180300387</t>
  </si>
  <si>
    <t>Fiber Optic Cable, SM,(Micro-Central tube-Duct), 4 Fiber</t>
  </si>
  <si>
    <t>D.203</t>
  </si>
  <si>
    <t>2706180300223</t>
  </si>
  <si>
    <t>2706180300388</t>
  </si>
  <si>
    <t>Fiber Optic Cable, SM,(Micro-Central tube-Duct),12 Fiber</t>
  </si>
  <si>
    <t>D.204</t>
  </si>
  <si>
    <t>2706180300224</t>
  </si>
  <si>
    <t>2706180300389</t>
  </si>
  <si>
    <t>Fiber Optic Cable, SM,(Micro-Central tube-Duct ), 24 Fiber</t>
  </si>
  <si>
    <t>D.205</t>
  </si>
  <si>
    <t>2706180300225</t>
  </si>
  <si>
    <t>2706180300390</t>
  </si>
  <si>
    <t>Fiber Optic Cable, SM,( Micro LT Duct),48 Fiber</t>
  </si>
  <si>
    <t>D.206</t>
  </si>
  <si>
    <t>2706180300217</t>
  </si>
  <si>
    <t>2706180300391</t>
  </si>
  <si>
    <t>Fiber Optic Cable, SM,( Micro LT Duct), 96 Fiber</t>
  </si>
  <si>
    <t>D.207</t>
  </si>
  <si>
    <t>2706180300219</t>
  </si>
  <si>
    <t>2706180300362</t>
  </si>
  <si>
    <t>Fiber Optic Cable, SM,( Micro LT Duct),144 Fiber</t>
  </si>
  <si>
    <t>D.208</t>
  </si>
  <si>
    <t>2706180300220</t>
  </si>
  <si>
    <t>2706180300363</t>
  </si>
  <si>
    <t>Fiber Optic Cable, SM,( Micro LT Duct),288 Fiber</t>
  </si>
  <si>
    <t>D.209</t>
  </si>
  <si>
    <t>2706180300221</t>
  </si>
  <si>
    <t>2706180300364</t>
  </si>
  <si>
    <t>Fiber Optic Cable, SM,( Micro LT Duct),432 Fiber</t>
  </si>
  <si>
    <t>D.210</t>
  </si>
  <si>
    <t>2706180300222</t>
  </si>
  <si>
    <t>2718039100089</t>
  </si>
  <si>
    <t>200 Pair MDF , Protector Magazine (Equipped with GDPs), Corning</t>
  </si>
  <si>
    <t>D.219</t>
  </si>
  <si>
    <t>3108019</t>
  </si>
  <si>
    <t>1917012300035</t>
  </si>
  <si>
    <t>1917012300207</t>
  </si>
  <si>
    <t>Disconnection Modules 10 Pair, Krone</t>
  </si>
  <si>
    <t>D.221</t>
  </si>
  <si>
    <t>3184064</t>
  </si>
  <si>
    <t>1917012300049</t>
  </si>
  <si>
    <t>1917012300209</t>
  </si>
  <si>
    <t>Disconnection Module, 10 pairs (High-density), Krone</t>
  </si>
  <si>
    <t>D.222</t>
  </si>
  <si>
    <t>3184069</t>
  </si>
  <si>
    <t>1917012300052</t>
  </si>
  <si>
    <t>2706100300640</t>
  </si>
  <si>
    <t>Fan-out cable, flexible, SM, LC/APC, 8 * 1.6mm Dia, 1 m Length</t>
  </si>
  <si>
    <t>D.224</t>
  </si>
  <si>
    <t>2706100300536</t>
  </si>
  <si>
    <t>2706100300641</t>
  </si>
  <si>
    <t>Fan-out cable, flexible, SM, LC/APC, 8 * 1.6mm Dia, 2 m Length</t>
  </si>
  <si>
    <t>D.225</t>
  </si>
  <si>
    <t>2706100300537</t>
  </si>
  <si>
    <t>2706100300642</t>
  </si>
  <si>
    <t>Fan-out cable, flexible, SM, LC/APC, 8 * 1.6mm Dia, 3 m Length</t>
  </si>
  <si>
    <t>D.226</t>
  </si>
  <si>
    <t>2706100300538</t>
  </si>
  <si>
    <t>2706100300643</t>
  </si>
  <si>
    <t>Fan-out cable, flexible, SM, LC/APC, 8 * 1.6mm Dia, 5 m Length</t>
  </si>
  <si>
    <t>D.227</t>
  </si>
  <si>
    <t>2706100300539</t>
  </si>
  <si>
    <t>2706100300644</t>
  </si>
  <si>
    <t>Fan-out cable, flexible, SM, LC/APC, 8 * 1.6mm Dia, 10 m Length</t>
  </si>
  <si>
    <t>D.228</t>
  </si>
  <si>
    <t>2706100300540</t>
  </si>
  <si>
    <t>2706100300645</t>
  </si>
  <si>
    <t>Fan-out cable, flexible, SM, LC/APC, 8 * 1.6mm Dia, 20 m Length</t>
  </si>
  <si>
    <t>D.229</t>
  </si>
  <si>
    <t>2706100300541</t>
  </si>
  <si>
    <t>2706100300719</t>
  </si>
  <si>
    <t>Fan-out Cable, 12 fiber, SM, LC/APC – LC/APC, 1m Length</t>
  </si>
  <si>
    <t>D.230</t>
  </si>
  <si>
    <t>2706100300521</t>
  </si>
  <si>
    <t>2706100300720</t>
  </si>
  <si>
    <t>Fan-out Cable, 12 fiber, SM, LC/APC – LC/APC, 2m Length</t>
  </si>
  <si>
    <t>D.231</t>
  </si>
  <si>
    <t>2706100300522</t>
  </si>
  <si>
    <t>2706100300721</t>
  </si>
  <si>
    <t>Fan-out Cable, 12 fiber, SM, LC/APC – LC/APC, 3m Length</t>
  </si>
  <si>
    <t>D.232</t>
  </si>
  <si>
    <t>2706100300523</t>
  </si>
  <si>
    <t>2706100300726</t>
  </si>
  <si>
    <t>Fan-out Cable, 12 fiber, SM, LC/APC – LC/APC, 5m Length</t>
  </si>
  <si>
    <t>D.233</t>
  </si>
  <si>
    <t>New Item - No Old MIC</t>
  </si>
  <si>
    <t>2706100300727</t>
  </si>
  <si>
    <t>Fan-out Cable, 12 fiber, SM, LC/APC – LC/APC, 10m Length</t>
  </si>
  <si>
    <t>D.234</t>
  </si>
  <si>
    <t>2706100300728</t>
  </si>
  <si>
    <t>Fan-out Cable, 12 fiber, SM, LC/APC – LC/APC, 20m Length</t>
  </si>
  <si>
    <t>D.235</t>
  </si>
  <si>
    <t>2706100300722</t>
  </si>
  <si>
    <t>Fan-out Cable, 16 fiber, SM, LC/APC – LC/APC, 1m Length</t>
  </si>
  <si>
    <t>D.236</t>
  </si>
  <si>
    <t>2706100300524</t>
  </si>
  <si>
    <t>2706100300723</t>
  </si>
  <si>
    <t>Fan-out Cable, 16 fiber, SM, LC/APC – LC/APC, 2m Length</t>
  </si>
  <si>
    <t>D.237</t>
  </si>
  <si>
    <t>2706100300525</t>
  </si>
  <si>
    <t>2706100300724</t>
  </si>
  <si>
    <t>Fan-out Cable, 16 fiber, SM, LC/APC – LC/APC, 3m Length</t>
  </si>
  <si>
    <t>D.238</t>
  </si>
  <si>
    <t>2706100300526</t>
  </si>
  <si>
    <t>2706100300649</t>
  </si>
  <si>
    <t>Fan-out cable, flexible, SM, LC/APC, 16 * 1.6mm Dia, 5 m Length</t>
  </si>
  <si>
    <t>D.239</t>
  </si>
  <si>
    <t>2706100300545</t>
  </si>
  <si>
    <t>2706100300650</t>
  </si>
  <si>
    <t>Fan-out cable, flexible, SM, LC/APC, 16 * 1.6mm Dia, 10 m Length</t>
  </si>
  <si>
    <t>D.240</t>
  </si>
  <si>
    <t>2706100300546</t>
  </si>
  <si>
    <t>2706100300651</t>
  </si>
  <si>
    <t>Fan-out cable, flexible, SM, LC/APC, 16 * 1.6mm Dia, 20 m Length</t>
  </si>
  <si>
    <t>D.241</t>
  </si>
  <si>
    <t>2706100300547</t>
  </si>
  <si>
    <t>2706100300612</t>
  </si>
  <si>
    <t>Patch Cord, SM, LC/APC, Duplex, 3.2mm Dia. x 5m Length</t>
  </si>
  <si>
    <t>D.256</t>
  </si>
  <si>
    <t>3147033</t>
  </si>
  <si>
    <t>2706100300026</t>
  </si>
  <si>
    <t>2706100300613</t>
  </si>
  <si>
    <t>Patch Cord, SM, LC/APC, Duplex, 3.2mm Dia. x 10m Length</t>
  </si>
  <si>
    <t>D.257</t>
  </si>
  <si>
    <t>3147034</t>
  </si>
  <si>
    <t>2706100300027</t>
  </si>
  <si>
    <t>2706100300614</t>
  </si>
  <si>
    <t>Patch Cord, SM, LC/APC, Duplex, 3.2mm Dia. x 20m Length</t>
  </si>
  <si>
    <t>D.258</t>
  </si>
  <si>
    <t>3147035</t>
  </si>
  <si>
    <t>2706100300028</t>
  </si>
  <si>
    <t>2718039200025</t>
  </si>
  <si>
    <t>Cabinet, High Density Fiber Distribution Terminal HD-FDT 384, Outdoor, 12 Splitters</t>
  </si>
  <si>
    <t>D.286</t>
  </si>
  <si>
    <t>2718039200010</t>
  </si>
  <si>
    <t>2718039200028</t>
  </si>
  <si>
    <t>HD-FDT, Indoor, 4 splitters 2:32. Preassembled in Mini-type2 rack (Feeder ODF+2xSplitter tray+1ODF according to spec TS 3008)</t>
  </si>
  <si>
    <t>D.287</t>
  </si>
  <si>
    <t>2718039200017</t>
  </si>
  <si>
    <t>2740011100003</t>
  </si>
  <si>
    <t>Kit, Joint Closure, Inside Ericsson Cabinet,   (NDD 122 / 901 11)</t>
  </si>
  <si>
    <t>D.292</t>
  </si>
  <si>
    <t>3168062</t>
  </si>
  <si>
    <t>2740011100001</t>
  </si>
  <si>
    <t>2718099000654</t>
  </si>
  <si>
    <t>Universal Rack, 19 Inch , PGS</t>
  </si>
  <si>
    <t>D.293</t>
  </si>
  <si>
    <t>3308240</t>
  </si>
  <si>
    <t>2718099000003</t>
  </si>
  <si>
    <t>1917011900012</t>
  </si>
  <si>
    <t>DP, Wall, Indoor, 30 Pair</t>
  </si>
  <si>
    <t>D.295</t>
  </si>
  <si>
    <t>3340054</t>
  </si>
  <si>
    <t>1917011900001</t>
  </si>
  <si>
    <t>1917012300269</t>
  </si>
  <si>
    <t>Block, Terminal, 10 Pair, Stub, NFP20211/1200</t>
  </si>
  <si>
    <t>D.296</t>
  </si>
  <si>
    <t>3024016</t>
  </si>
  <si>
    <t>1917012300008</t>
  </si>
  <si>
    <t>2718039100113</t>
  </si>
  <si>
    <t>Block, terminal, 100 Pair e/w 10 pair Disconnection Krone Modules, Cabinet, Cross-Connection ,Outdoor, 1200 Pair</t>
  </si>
  <si>
    <t>D.298</t>
  </si>
  <si>
    <t>3024018</t>
  </si>
  <si>
    <t>1917012300010</t>
  </si>
  <si>
    <t>2718039100114</t>
  </si>
  <si>
    <t>Block, terminal, 100 Pair e/w 10 pair Krone Modules &amp; stub cable,(clip-mounting) Ericsson Cabinet</t>
  </si>
  <si>
    <t>D.299</t>
  </si>
  <si>
    <t>3024113</t>
  </si>
  <si>
    <t>1917012300013</t>
  </si>
  <si>
    <t>2718039100115</t>
  </si>
  <si>
    <t>Block, terminal, 100 Pair e/w 10 pair Krone Modules &amp; stub cable,(screw-mounting) Ericsson Cabinet</t>
  </si>
  <si>
    <t>D.300</t>
  </si>
  <si>
    <t>3024114</t>
  </si>
  <si>
    <t>1917012300201</t>
  </si>
  <si>
    <t>Stubbed Terminal Block , 30 Pair, Tyco</t>
  </si>
  <si>
    <t>D.301</t>
  </si>
  <si>
    <t>3038044</t>
  </si>
  <si>
    <t>1917012300018</t>
  </si>
  <si>
    <t>2718039100087</t>
  </si>
  <si>
    <t>Block, MDF Termination, 100 Pair (With Protector Magazine), ADC Krone</t>
  </si>
  <si>
    <t>D.305</t>
  </si>
  <si>
    <t>3108014</t>
  </si>
  <si>
    <t>1917012300033</t>
  </si>
  <si>
    <t>2718039100091</t>
  </si>
  <si>
    <t>Block, MDF Termination, 200 Pair (With Protector Magazine), 3M Quante</t>
  </si>
  <si>
    <t>D.306</t>
  </si>
  <si>
    <t>3108021</t>
  </si>
  <si>
    <t>1917012300037</t>
  </si>
  <si>
    <t>2718039100092</t>
  </si>
  <si>
    <t>200 Pair MDF , Protector Magazine (Equipped with GDPs), 3M Quante</t>
  </si>
  <si>
    <t>D.307</t>
  </si>
  <si>
    <t>3108022</t>
  </si>
  <si>
    <t>1917012300038</t>
  </si>
  <si>
    <t>2718039100093</t>
  </si>
  <si>
    <t>Block, MDF Termination, 200 Pair (Without Protector Magazine), 3M Quante</t>
  </si>
  <si>
    <t>D.308</t>
  </si>
  <si>
    <t>3108023</t>
  </si>
  <si>
    <t>1917012300039</t>
  </si>
  <si>
    <t>2718039100094</t>
  </si>
  <si>
    <t>Block, MDF Termination, 100 Pair (Without Protector Magazine), ADC krone</t>
  </si>
  <si>
    <t>D.309</t>
  </si>
  <si>
    <t>3108024</t>
  </si>
  <si>
    <t>1917012300040</t>
  </si>
  <si>
    <t>1917012300275</t>
  </si>
  <si>
    <t>Overvoltage Protection Magazine, e/w Gas Discharge tubes, Connection &amp; Disconnection Modules 10 Pair, Krone (Complete)</t>
  </si>
  <si>
    <t>D.310</t>
  </si>
  <si>
    <t>1917012300208</t>
  </si>
  <si>
    <t>Overvoltage protection magazine NT A10 180 B1, Disconnection Modules 10 Pair (High-density), Krone</t>
  </si>
  <si>
    <t>D.311</t>
  </si>
  <si>
    <t>3184066</t>
  </si>
  <si>
    <t>1917012300051</t>
  </si>
  <si>
    <t>1917012300210</t>
  </si>
  <si>
    <t>D.313</t>
  </si>
  <si>
    <t>3223028</t>
  </si>
  <si>
    <t>1917012300054</t>
  </si>
  <si>
    <t>1917012300212</t>
  </si>
  <si>
    <t>Kit, Joint Closure (Pillar Dp) - Type 50</t>
  </si>
  <si>
    <t>D.315</t>
  </si>
  <si>
    <t>3262113</t>
  </si>
  <si>
    <t>1917012300057</t>
  </si>
  <si>
    <t>1917012300214</t>
  </si>
  <si>
    <t>Kit, Joint Closure (Pillar Dp) - Type 100</t>
  </si>
  <si>
    <t>D.316</t>
  </si>
  <si>
    <t>3262115</t>
  </si>
  <si>
    <t>1917012300058</t>
  </si>
  <si>
    <t>1917012300215</t>
  </si>
  <si>
    <t>DP, Wall, Indoor, 20 Pair</t>
  </si>
  <si>
    <t>D.317</t>
  </si>
  <si>
    <t>3340012</t>
  </si>
  <si>
    <t>1917012300061</t>
  </si>
  <si>
    <t>1917019100029</t>
  </si>
  <si>
    <t>Connector, Filled Discrete, Butt-Type, (0.4-0.9)mm Conductor Dia.</t>
  </si>
  <si>
    <t>D.320</t>
  </si>
  <si>
    <t>3111070</t>
  </si>
  <si>
    <t>1917019100004</t>
  </si>
  <si>
    <t>2714115300050</t>
  </si>
  <si>
    <t>Connector, M-Wire Green, 0.4-0.65 mm  (loose)</t>
  </si>
  <si>
    <t>D.326</t>
  </si>
  <si>
    <t>3111061</t>
  </si>
  <si>
    <t>2714115300003</t>
  </si>
  <si>
    <t>2714115300052</t>
  </si>
  <si>
    <t>Connector, Jointing Modular (0.4-0.9)mm, 10 Pair 3M</t>
  </si>
  <si>
    <t>D.328</t>
  </si>
  <si>
    <t>3111067</t>
  </si>
  <si>
    <t>2714115300005</t>
  </si>
  <si>
    <t>2718039100102</t>
  </si>
  <si>
    <t>Cabinet , Cross-Connection , Outdoor, 2700 Pair, Ericsson Cabinet</t>
  </si>
  <si>
    <t>D.329</t>
  </si>
  <si>
    <t>3063078</t>
  </si>
  <si>
    <t>2718039100009</t>
  </si>
  <si>
    <t>2718039100103</t>
  </si>
  <si>
    <t>Housing (Shell), Cabinet , Cross-Connection , Outdoor, 2700 Pair, Ericsson Cabinet</t>
  </si>
  <si>
    <t>D.330</t>
  </si>
  <si>
    <t>3063079</t>
  </si>
  <si>
    <t>2718039100010</t>
  </si>
  <si>
    <t>2718039100104</t>
  </si>
  <si>
    <t>Cabinet, Cross-Connection ,Outdoor, 1200 Pair, Krone (Without Base)</t>
  </si>
  <si>
    <t>D.331</t>
  </si>
  <si>
    <t>3063083</t>
  </si>
  <si>
    <t>2718039100011</t>
  </si>
  <si>
    <t>2718039100123</t>
  </si>
  <si>
    <t>Cabinet, Shell, 1200 Pair, Outdoor</t>
  </si>
  <si>
    <t>D.332</t>
  </si>
  <si>
    <t>3063202</t>
  </si>
  <si>
    <t>2718039100017</t>
  </si>
  <si>
    <t>2740070300016</t>
  </si>
  <si>
    <t>Trough, U-Guard, Steel, Size 9, 60X30MMX2.5M</t>
  </si>
  <si>
    <t>D.334</t>
  </si>
  <si>
    <t>3344009</t>
  </si>
  <si>
    <t>2740070300003</t>
  </si>
  <si>
    <t>2740039000023</t>
  </si>
  <si>
    <t>Compound, Cable, Plugging, 1.0KG</t>
  </si>
  <si>
    <t>D.335</t>
  </si>
  <si>
    <t>3101012</t>
  </si>
  <si>
    <t>2740039000003</t>
  </si>
  <si>
    <t>Alumunium wire</t>
  </si>
  <si>
    <t>2706180300018</t>
  </si>
  <si>
    <t>2706180300044</t>
  </si>
  <si>
    <t>2706180300048</t>
  </si>
  <si>
    <t>2706180300053</t>
  </si>
  <si>
    <t>2706180300052</t>
  </si>
  <si>
    <t>Cable, Fiber Optic, Single Mode, Indoor, 144 Fiber</t>
  </si>
  <si>
    <t>Block, Terminal, 100 Pair (For 1200 Pair Cabinet)</t>
  </si>
  <si>
    <t>Block, Terminal, 100 Pair e/w 10 Pair Krone Module &amp; Stub Cable, (Clip-Mounting) Ericsson Cabinet</t>
  </si>
  <si>
    <t>1917012300014</t>
  </si>
  <si>
    <t>Block, Terminal, 100 Pair e/w 10 Pair Krone Module &amp; Stub Cable, (Screw-Mounting) Ericsson Cabinet</t>
  </si>
  <si>
    <t>1917012300021</t>
  </si>
  <si>
    <t>Block, Terminal, 100 Pair with Stub, NCL40317</t>
  </si>
  <si>
    <t>1917012300023</t>
  </si>
  <si>
    <t>Block, Terminal, Type 2, 100 Pair without Stub, NCL40107</t>
  </si>
  <si>
    <t>DP, House Pillar, Outdoor (10/20/30 Pair)</t>
  </si>
  <si>
    <t>1917012300034</t>
  </si>
  <si>
    <t>Block, MDF Termination, 200 Pair (With Protector Magazine), Corning</t>
  </si>
  <si>
    <t>Protector Magazine for 200 Pairs Mdf Block, S30264-D</t>
  </si>
  <si>
    <t>1917012300036</t>
  </si>
  <si>
    <t>Block, MDF Termination, 200 Pair (Without Protector Magazine), Corning</t>
  </si>
  <si>
    <t>Block, MDF and Magazine, 200 Pair</t>
  </si>
  <si>
    <t>Protector Magazine for Quante 200 Pairs Mdf Block</t>
  </si>
  <si>
    <t>Block, MDF Termination, 200 Pair</t>
  </si>
  <si>
    <t>Block, MDF Terminal, Krone, 100 Pair without Proof of Excess Voltage</t>
  </si>
  <si>
    <t>Disconnection Module, 10-Pair, 6089-1-102-02</t>
  </si>
  <si>
    <t>1917012300050</t>
  </si>
  <si>
    <t>Protector, Overvoltage, Pillar Dp 10-Pr</t>
  </si>
  <si>
    <t>Overvoltage Protection Magazine, Krone Disconnection Modules 10 Pair (High-Density), NTA10180B1</t>
  </si>
  <si>
    <t>Disconnection Module, 10-Pair, High Density</t>
  </si>
  <si>
    <t>1917012300053</t>
  </si>
  <si>
    <t>Protector Magazine, E/W GDPS for MDF 100 Pair, MAG71A1</t>
  </si>
  <si>
    <t>Protector Magazine for 100 Pairs Terminal Block</t>
  </si>
  <si>
    <t>Joint Closure Kit (Pillar Dp)-Type 50</t>
  </si>
  <si>
    <t>Joint Closure Kit (Pillar Dp)-Type 100</t>
  </si>
  <si>
    <t>DP, Aerial/Wall, Outdoor, 10 Pair, IDC Type</t>
  </si>
  <si>
    <t>1917012300070</t>
  </si>
  <si>
    <t>Overvoltage Protector Module, Stb &amp; Aerial-Wall Dp, Tyco</t>
  </si>
  <si>
    <t>Subscriber Terminal Block, 4-Pair, IDC Type</t>
  </si>
  <si>
    <t>Subscriber Terminal Block, 10-Pair, IDC Type</t>
  </si>
  <si>
    <t>1917012400001</t>
  </si>
  <si>
    <t>Optical Distribution Box, Indoor, Type 1, 12 Position</t>
  </si>
  <si>
    <t>1917012400002</t>
  </si>
  <si>
    <t>Optical Distribution Box, Indoor, Type 2, 24 Position</t>
  </si>
  <si>
    <t>1917012400003</t>
  </si>
  <si>
    <t>Optical Distribution Box, Indoor, Type 3, 36 Position</t>
  </si>
  <si>
    <t>1917012400004</t>
  </si>
  <si>
    <t>Optical Distribution Box, Indoor, Type 4, 48 Position</t>
  </si>
  <si>
    <t>Optical Distribution Box, Indoor, Type 5, 96 Position</t>
  </si>
  <si>
    <t>1917012400007</t>
  </si>
  <si>
    <t>Fiber Terminal Box, Outdoor, 4 Fiber</t>
  </si>
  <si>
    <t>Fiber Terminal Box, Outdoor, 24 Fiber, External 0.24 Position</t>
  </si>
  <si>
    <t>2706100200002</t>
  </si>
  <si>
    <t>Pigtail, SM FC/PC, 3mm Dia X 5M Length</t>
  </si>
  <si>
    <t>Pigtail, SM LC/APC, 0.9mm Dia X 3M Length</t>
  </si>
  <si>
    <t>Pigtail, SM LC/APC, 1.6mm Dia X 3M Length</t>
  </si>
  <si>
    <t>Pigtail, SM LC/APC, 1.6mm Dia X 5M Length</t>
  </si>
  <si>
    <t>2706100300003</t>
  </si>
  <si>
    <t>Patch Cord, SM, FC/APC, 1.6mm Dia X 3M Length</t>
  </si>
  <si>
    <t>Patch Cord, SM, LC/APC, 1.6mm Dia X 3M Length</t>
  </si>
  <si>
    <t>Patch Cord, SM, LC/APC, 1.6mm Dia X 5M Length</t>
  </si>
  <si>
    <t>Patch Cord, SM, LC/APC, 1.6mm Dia X 10M Length</t>
  </si>
  <si>
    <t>Patch Cord, SM, LC/APC, 1.6mm Dia X 20M Length</t>
  </si>
  <si>
    <t>2706100300044</t>
  </si>
  <si>
    <t>Patch Cord, SM, FC/APC-SC/APC, 1.6mm Dia X 20M Length</t>
  </si>
  <si>
    <t>Patch Cord, SM, LC/APC-SC/APC, 1.6mm Dia X 5M Length</t>
  </si>
  <si>
    <t>Patch Cord, SM, LC/APC-SC/APC, 1.6mm Dia X 10M Length, 01AB256650001</t>
  </si>
  <si>
    <t>Patch Cord, SM, LC/APC-SC/APC, 1.6mm Dia X 20M Length</t>
  </si>
  <si>
    <t>2706100300090</t>
  </si>
  <si>
    <t>FC-LC, Patch Fiber, 15 Meter, SM(9/125um)/UPC/Simplex/O.D(2 mm), Huawei, 14130293</t>
  </si>
  <si>
    <t>2706180300012</t>
  </si>
  <si>
    <t>Cable, Fiber Optic, Single Mode, Outdoor(Duct), 12 Fiber</t>
  </si>
  <si>
    <t>2706180300013</t>
  </si>
  <si>
    <t>Cable, Fiber Optic, Single Mode, Outdoor(Buried), 12 Fiber</t>
  </si>
  <si>
    <t>2706180300017</t>
  </si>
  <si>
    <t>Cable, Fiber Optic, Single Mode, Outdoor(Duct), 24 Fiber</t>
  </si>
  <si>
    <t>Cable, Fiber Optic, Single Mode, Outdoor(Buried), 24 Fiber</t>
  </si>
  <si>
    <t>2706180300019</t>
  </si>
  <si>
    <t>Cable, Fiber Optic, Single Mode, Outdoor(Duct), 36 Fiber</t>
  </si>
  <si>
    <t>Cable, Fiber Optic, Single Mode, Indoor, 24 Fiber</t>
  </si>
  <si>
    <t>2706180300023</t>
  </si>
  <si>
    <t>Cable, Fiber Optic, Single Mode, Indoor, 36Fiber</t>
  </si>
  <si>
    <t>2706180300024</t>
  </si>
  <si>
    <t>Cable, Fiber Optic, Single Mode, Outdoor(Duct), 4 Fiber</t>
  </si>
  <si>
    <t>2706180300026</t>
  </si>
  <si>
    <t>Cable, Fiber Optic, Single Mode, Outdoor(Duct), 96 Fiber</t>
  </si>
  <si>
    <t>2706180300029</t>
  </si>
  <si>
    <t>Cable, Fiber Optic, Single Mode, Indoor, 4 Fiber</t>
  </si>
  <si>
    <t>2706180300032</t>
  </si>
  <si>
    <t>Cable, Fiber Optic, Single Mode, Indoor, 72 Fiber</t>
  </si>
  <si>
    <t>2706180300034</t>
  </si>
  <si>
    <t>Cable, Fiber Optic, Single Mode, Indoor, 96 Fiber</t>
  </si>
  <si>
    <t>2706180300042</t>
  </si>
  <si>
    <t>Cable, Fiber Optic, Single Mode, Outdoor(Duct), 72 Fiber</t>
  </si>
  <si>
    <t>Cable, Fiber Optic, Single Mode, Outdoor(Buried), 48Fiber</t>
  </si>
  <si>
    <t>Cable, Fiber Optic, Single Mode, Outdoor(Buried), 96Fiber</t>
  </si>
  <si>
    <t>Cable, Fiber Optic, Single Mode, Indoor, 48 Fiber</t>
  </si>
  <si>
    <t>Cable, Fiber Optic, Single Mode, Outdoor(Duct), 48 Fiber</t>
  </si>
  <si>
    <t>Cable, Fiber Optic, Single Mode, Outdoor(Duct), 144 Fiber</t>
  </si>
  <si>
    <t>Cable, Fiber Optic, Single Mode, Outdoor(Buried), 144 Fiber</t>
  </si>
  <si>
    <t>Cable, Fiber Optic, Single Mode, Outdoor(Duct), 288 Fiber</t>
  </si>
  <si>
    <t>2706180300058</t>
  </si>
  <si>
    <t>Fiber Optic Cable, SM, Mini Central Tube Duct, 24 Fiber</t>
  </si>
  <si>
    <t>2706180300059</t>
  </si>
  <si>
    <t>Fiber Optic Cable, SM, Mini Duct, 36 Fiber</t>
  </si>
  <si>
    <t>2706180300060</t>
  </si>
  <si>
    <t>Fiber Optic Cable, SM, Mini Duct, 48 Fiber</t>
  </si>
  <si>
    <t>Fiber Optic Cable, SM, Outdoor, Drop Cable, Central Tube (Duct), 4 Fiber</t>
  </si>
  <si>
    <t>Fiber Optic Cable, SM, Outdoor, Drop Cable, Central Tube (Duct), 12 Fiber</t>
  </si>
  <si>
    <t>Fiber Optic Cable, SM, Outdoor, Drop Cable, Central Tube (Duct), 24 Fiber</t>
  </si>
  <si>
    <t>2706180300071</t>
  </si>
  <si>
    <t>Cable, Fiber Optic, Single Mode, Outdoor(Aerial), 96 Fiber</t>
  </si>
  <si>
    <t>2706180300072</t>
  </si>
  <si>
    <t>Fiber Optic Cable, SM, Mini Central Tube Duct, 4 Fiber</t>
  </si>
  <si>
    <t>2706180300076</t>
  </si>
  <si>
    <t>Fiber Optic Cable, SM, Mini Duct, 12 Fiber</t>
  </si>
  <si>
    <t>2706180300083</t>
  </si>
  <si>
    <t>Fiber Optic Cable, SM, Mini Duct, 96 Fiber</t>
  </si>
  <si>
    <t>2706180300085</t>
  </si>
  <si>
    <t>Fiber Optic Cable, SM, Mini Duct, 288 Fiber</t>
  </si>
  <si>
    <t>Cable, CEFE, 0.65MM, 100 Pair</t>
  </si>
  <si>
    <t>Cable, CEFE, 0.65MM, 200 Pair</t>
  </si>
  <si>
    <t>Cable, CEFE, 0.65MM, 300 Pair</t>
  </si>
  <si>
    <t>Cable, CEFE, 0.5MM, 100 Pair</t>
  </si>
  <si>
    <t>Cable, CEFE, 0.5MM, 200 Pair</t>
  </si>
  <si>
    <t>Cable, CEFE, 0.5MM, 300 Pair</t>
  </si>
  <si>
    <t>Cable, CEFE, 0.5MM, Primary, 600 Pair</t>
  </si>
  <si>
    <t>Cable, CEFE, 0.5MM, Primary, 900 Pair</t>
  </si>
  <si>
    <t>Cable, CEFE, 0.5MM, Primary, 1200 Pair</t>
  </si>
  <si>
    <t>Cable, VRB, 0.5MM, 100 Pair</t>
  </si>
  <si>
    <t>Cable, VRB, 0.5MM, 200 Pair</t>
  </si>
  <si>
    <t>Cable, BSW, 4 Pair Filled</t>
  </si>
  <si>
    <t>Cable, CEF, 0.4MM, 1200 Pair</t>
  </si>
  <si>
    <t>Cable, CEF, 0.4MM, 900 Pair</t>
  </si>
  <si>
    <t>Cable, CEF, 0.4MM, 20 Pair</t>
  </si>
  <si>
    <t>Cable, CEF, 0.4MM, 50 Pair</t>
  </si>
  <si>
    <t>Cable, CEF, 0.4MM, 100 Pair</t>
  </si>
  <si>
    <t>Cable, CEF, 0.4MM, 200 Pair</t>
  </si>
  <si>
    <t>Cable, CEF, 0.4MM, 300 Pair</t>
  </si>
  <si>
    <t>Cable, CEF, 0.4MM, 600 Pair</t>
  </si>
  <si>
    <t>Cable, CEF, 0.4MM, 1500 Pair</t>
  </si>
  <si>
    <t>Cable, CEF, 0.4MM, 1800 Pair</t>
  </si>
  <si>
    <t>Cable, CEF, 0.5MM, 50 Pair</t>
  </si>
  <si>
    <t>Cable, CEF, 0.5MM, 100 Pair</t>
  </si>
  <si>
    <t>Cable, CEF, 0.5MM, 200 Pair</t>
  </si>
  <si>
    <t>Cable, CEF, 0.5MM, 300 Pair</t>
  </si>
  <si>
    <t>Cable, CEF, 0.5MM, 600 Pair</t>
  </si>
  <si>
    <t>Cable, CEF, 0.5MM, 900 Pair</t>
  </si>
  <si>
    <t>Cable, CEF, 0.5MM, 1200 Pair</t>
  </si>
  <si>
    <t>Cable, CEF, 0.65MM, 100 Pair</t>
  </si>
  <si>
    <t>Cable, CEF, 0.65MM, 200 Pair</t>
  </si>
  <si>
    <t>Cable, CEF, 0.65MM, 300 Pair</t>
  </si>
  <si>
    <t>Cable, CEF, 0.65MM, 600 Pair</t>
  </si>
  <si>
    <t>Cable, CEF, 0.9MM, 100 Pair</t>
  </si>
  <si>
    <t>Cable, CEF, 0.9MM, 300 Pair</t>
  </si>
  <si>
    <t>2706180500287</t>
  </si>
  <si>
    <t>Cable, CEFE, 0.4MM, 50 Pair</t>
  </si>
  <si>
    <t>Cable, CEFE, 0.4MM, 100 Pair</t>
  </si>
  <si>
    <t>Cable, CEFE, 0.4MM, 200 Pair</t>
  </si>
  <si>
    <t>Cable, CEFE, 0.4MM, 300 Pair</t>
  </si>
  <si>
    <t>Cable, CEFE, 0.4MM, Primary, 600 Pair</t>
  </si>
  <si>
    <t>Cable, CEFE, 0.4MM, Primary, 900 Pair</t>
  </si>
  <si>
    <t>Cable, CEFE, 0.4MM, Primary, 1200 Pair</t>
  </si>
  <si>
    <t>Connector, Modular Joint, 0.4-0.9MM, 50/Box</t>
  </si>
  <si>
    <t>Cabinet, Cross Connection, Outdoor, 1200 Pair without Base</t>
  </si>
  <si>
    <t>Cabinet, Cross Connection, Outdoor, 1200 Pair with Base</t>
  </si>
  <si>
    <t>Cabinet, Outdoor, 2400 Pair</t>
  </si>
  <si>
    <t>2718200300002</t>
  </si>
  <si>
    <t>Cabinet, Base, 1200 &amp; 2400 Pair, Outdoor</t>
  </si>
  <si>
    <t>Optical Distribution Frame and Accessories, 48 Fiber</t>
  </si>
  <si>
    <t>2718919000002</t>
  </si>
  <si>
    <t>Optical Distribution Frame and Accessories, 72 Fiber</t>
  </si>
  <si>
    <t>2718919000003</t>
  </si>
  <si>
    <t>Optical Distribution Frame and Accessories, 96 Fiber</t>
  </si>
  <si>
    <t>Optical Distribution Frame and Accessories, 144 Fiber</t>
  </si>
  <si>
    <t>2718919000005</t>
  </si>
  <si>
    <t>Rack, Etsi, Fiber Management Frame (Standard)</t>
  </si>
  <si>
    <t>Optical Distribution Frame and Accessories, 24 Fiber</t>
  </si>
  <si>
    <t>Rack, Etsi, Fiber Management Frame (Modified)</t>
  </si>
  <si>
    <t>2718919000011</t>
  </si>
  <si>
    <t>Optical Splitter Frame (OSF) and Accessories, 8 X 1:2, LC/APC Connector</t>
  </si>
  <si>
    <t>Optical Splitter Frame (OSF) and Accessories, 4 X 1:4 LC/APC Connector</t>
  </si>
  <si>
    <t>2718919000013</t>
  </si>
  <si>
    <t>Fiber Optic Splitter, (1 : 2) Split Ratio</t>
  </si>
  <si>
    <t>2718919000015</t>
  </si>
  <si>
    <t>Fiber Optic Splitter, (1 : 32) Split Ratio</t>
  </si>
  <si>
    <t>Fiber Optic Splitter, (2 : 32) Split Ratio, LC/APC</t>
  </si>
  <si>
    <t>Rack, Etsi, Fiber Management Frame (Mini-Type 1)</t>
  </si>
  <si>
    <t>Rack, Etsi, Fiber Management Frame (Mini-Type 2)</t>
  </si>
  <si>
    <t>Rack, Etsi, Fiber Management Frame (Mini-Type 3)</t>
  </si>
  <si>
    <t>2718919000022</t>
  </si>
  <si>
    <t>Fiber Optic Splitter, (1 : 16) Split Ratio, LC/APC</t>
  </si>
  <si>
    <t>2718919000023</t>
  </si>
  <si>
    <t>Optical Splitter Frame (OSF) and Accessories, 16 X 1:2, LC/APC Connector</t>
  </si>
  <si>
    <t>2718919000025</t>
  </si>
  <si>
    <t>Fiber Optic Splitter, (1 : 8) Split Ratio, LC/APC</t>
  </si>
  <si>
    <t>Fiber Optic Splitter, (2 : 4) Split Ratio, LC/APC</t>
  </si>
  <si>
    <t>Fiber Optic Splitter, (2 : 4) Split Ratio without Connector</t>
  </si>
  <si>
    <t>Closure, Heat Shrink, Nonpress, Type 1, 10X40MM</t>
  </si>
  <si>
    <t>2740019300014</t>
  </si>
  <si>
    <t>Closure, Heat Shrink, Nonpress, Type 2, 18X70MM</t>
  </si>
  <si>
    <t>2740019300015</t>
  </si>
  <si>
    <t>Closure, Heat Shrink, Nonpress, Type 6, 15X75MM</t>
  </si>
  <si>
    <t>Closure, Heat Shrink, Nonpress, Type 3, 25X90MM</t>
  </si>
  <si>
    <t>2740019300017</t>
  </si>
  <si>
    <t>Closure, Heat Shrink, Nonpress, Type 7, 25X90MM</t>
  </si>
  <si>
    <t>Closure, Heat Shrink, Nonpress, Type 4, 30X120MM</t>
  </si>
  <si>
    <t>2740019300021</t>
  </si>
  <si>
    <t>Closure, Heat Shrink, Nonpress, Type 9, 50X200MM</t>
  </si>
  <si>
    <t>2740019300022</t>
  </si>
  <si>
    <t>Closure, Heat Shrink, Nonpress, Type 10, 50X200MM</t>
  </si>
  <si>
    <t>Closure, Heat Shrink, Nonpress, Type 1, 38X120MM</t>
  </si>
  <si>
    <t>2740019300024</t>
  </si>
  <si>
    <t>2740019300025</t>
  </si>
  <si>
    <t>Closure, Heat Shrink, Nonpress, Type 3, 69X170MM</t>
  </si>
  <si>
    <t>2740019300026</t>
  </si>
  <si>
    <t>Closure, Heat Shrink, Nonpress, Type 1A, 15X62MM</t>
  </si>
  <si>
    <t>2740019300027</t>
  </si>
  <si>
    <t>Closure, Heat Shrink, Nonpress, Type 1B, 30X92MM</t>
  </si>
  <si>
    <t>2740019400001</t>
  </si>
  <si>
    <t>Closure, Fiber Optic Cable, Type 1: 12 Fiber</t>
  </si>
  <si>
    <t>2740019400002</t>
  </si>
  <si>
    <t>Closure, Fiber Optic Cable, Type 2: 24 Fiber</t>
  </si>
  <si>
    <t>Closure, Fiber Optic Cable, Type 9: 288 Fiber</t>
  </si>
  <si>
    <t>2740019400005</t>
  </si>
  <si>
    <t>Closure, Fiber Access Terminal, Outdoor, 24 Cable</t>
  </si>
  <si>
    <t>2740019400007</t>
  </si>
  <si>
    <t>Closure, Fiber Optic Cable, Type 3: 36 Fiber</t>
  </si>
  <si>
    <t>Closure, Fiber Optic Cable, Type 4: 48 Fiber</t>
  </si>
  <si>
    <t>2740019400009</t>
  </si>
  <si>
    <t>Closure, Fiber Optic Cable, Type 5: 72 Fiber</t>
  </si>
  <si>
    <t>2740019400010</t>
  </si>
  <si>
    <t>Closure, Fiber Optic Cable, Type 6: 96 Fiber</t>
  </si>
  <si>
    <t>Closure, Fiber Optic Cable, Type 7: 144 Fiber</t>
  </si>
  <si>
    <t>Closure, Fiber Access Terminal, Outdoor, 24 Cable, 144 Fiber</t>
  </si>
  <si>
    <t>Search</t>
  </si>
  <si>
    <t>T. req</t>
  </si>
  <si>
    <t>Remark</t>
  </si>
  <si>
    <t>Date</t>
  </si>
  <si>
    <t>Company / Supervisor</t>
  </si>
  <si>
    <t>Store</t>
  </si>
  <si>
    <t>Mic code</t>
  </si>
  <si>
    <t>Material /Job</t>
  </si>
  <si>
    <t>T.Transfer</t>
  </si>
  <si>
    <t>Transfer</t>
  </si>
  <si>
    <t>Req. Marerial</t>
  </si>
  <si>
    <t>Munifacture</t>
  </si>
  <si>
    <t>essam</t>
  </si>
  <si>
    <t>المطلوب كالتالى</t>
  </si>
  <si>
    <t xml:space="preserve">يقوم بنسخ القيم فى العمود c  فى الشيت in فى العمود f  اذا كان فارغ   </t>
  </si>
  <si>
    <t>واذا كان به بيانات فيقوم بالنسخ فى العمود التالى ل f</t>
  </si>
  <si>
    <t xml:space="preserve"> 1- عند الضغط على مفتاح   in </t>
  </si>
  <si>
    <t xml:space="preserve">2- قبل الضغط على  in  او  out  </t>
  </si>
  <si>
    <t>تظهر رسالة تأكيد النسخ ونختار منها نسخ او رجوع</t>
  </si>
  <si>
    <t>3 - اضافة مفتاح لحفظ البيانات فى الملف وتظهر رسالة ايضا لتأكيد عملية الحفظ</t>
  </si>
  <si>
    <t xml:space="preserve">4- عمل باسورد للملف عند فتحة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</si>
</sst>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0000"/>
      <name val="Courier New"/>
      <family val="3"/>
    </font>
    <font>
      <b/>
      <sz val="14"/>
      <color theme="1"/>
      <name val="Calibri"/>
      <family val="2"/>
      <scheme val="minor"/>
    </font>
    <font>
      <b/>
      <sz val="16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i/>
      <sz val="28"/>
      <color rgb="FF000000"/>
      <name val="Cambria"/>
      <family val="1"/>
    </font>
    <font>
      <b/>
      <sz val="24"/>
      <color rgb="FF000000"/>
      <name val="Calibri"/>
      <family val="2"/>
    </font>
    <font>
      <b/>
      <sz val="26"/>
      <color rgb="FF000000"/>
      <name val="Calibri"/>
      <family val="2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BC65B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4" fontId="6" fillId="7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4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6" fillId="7" borderId="1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readingOrder="1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10" borderId="1" xfId="0" applyNumberFormat="1" applyFont="1" applyFill="1" applyBorder="1" applyAlignment="1">
      <alignment horizontal="center" vertical="center"/>
    </xf>
    <xf numFmtId="0" fontId="1" fillId="13" borderId="1" xfId="0" applyNumberFormat="1" applyFont="1" applyFill="1" applyBorder="1" applyAlignment="1">
      <alignment horizontal="center" vertical="center"/>
    </xf>
    <xf numFmtId="0" fontId="1" fillId="12" borderId="1" xfId="0" applyNumberFormat="1" applyFont="1" applyFill="1" applyBorder="1" applyAlignment="1">
      <alignment horizontal="center" vertical="center"/>
    </xf>
    <xf numFmtId="0" fontId="10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1" fillId="12" borderId="8" xfId="0" applyNumberFormat="1" applyFont="1" applyFill="1" applyBorder="1" applyAlignment="1">
      <alignment horizontal="center" vertical="center"/>
    </xf>
    <xf numFmtId="0" fontId="1" fillId="13" borderId="8" xfId="0" applyNumberFormat="1" applyFont="1" applyFill="1" applyBorder="1" applyAlignment="1">
      <alignment horizontal="center" vertical="center"/>
    </xf>
    <xf numFmtId="0" fontId="5" fillId="7" borderId="8" xfId="0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4" fontId="2" fillId="13" borderId="1" xfId="0" applyNumberFormat="1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10" fillId="12" borderId="1" xfId="0" applyNumberFormat="1" applyFont="1" applyFill="1" applyBorder="1" applyAlignment="1">
      <alignment horizontal="center" vertical="center"/>
    </xf>
    <xf numFmtId="0" fontId="6" fillId="16" borderId="1" xfId="0" applyNumberFormat="1" applyFont="1" applyFill="1" applyBorder="1" applyAlignment="1">
      <alignment horizontal="center" vertical="center"/>
    </xf>
    <xf numFmtId="0" fontId="6" fillId="1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vertical="top"/>
    </xf>
    <xf numFmtId="0" fontId="1" fillId="7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0" fontId="0" fillId="0" borderId="1" xfId="0" applyBorder="1"/>
    <xf numFmtId="1" fontId="1" fillId="7" borderId="1" xfId="0" applyNumberFormat="1" applyFont="1" applyFill="1" applyBorder="1" applyAlignment="1">
      <alignment horizontal="left" vertical="center"/>
    </xf>
    <xf numFmtId="1" fontId="1" fillId="7" borderId="1" xfId="0" applyNumberFormat="1" applyFont="1" applyFill="1" applyBorder="1" applyAlignment="1">
      <alignment horizontal="left" vertical="top"/>
    </xf>
    <xf numFmtId="0" fontId="13" fillId="7" borderId="1" xfId="0" applyFont="1" applyFill="1" applyBorder="1" applyAlignment="1">
      <alignment vertical="top"/>
    </xf>
    <xf numFmtId="0" fontId="12" fillId="0" borderId="1" xfId="0" applyFont="1" applyBorder="1" applyAlignment="1">
      <alignment vertical="top"/>
    </xf>
    <xf numFmtId="4" fontId="12" fillId="0" borderId="1" xfId="0" applyNumberFormat="1" applyFont="1" applyBorder="1" applyAlignment="1">
      <alignment vertical="top"/>
    </xf>
    <xf numFmtId="0" fontId="12" fillId="0" borderId="1" xfId="0" applyFont="1" applyBorder="1"/>
    <xf numFmtId="0" fontId="12" fillId="0" borderId="0" xfId="0" applyFont="1"/>
    <xf numFmtId="1" fontId="1" fillId="0" borderId="0" xfId="0" applyNumberFormat="1" applyFont="1" applyAlignment="1">
      <alignment horizontal="center" vertical="center"/>
    </xf>
    <xf numFmtId="1" fontId="4" fillId="3" borderId="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1" fontId="0" fillId="0" borderId="1" xfId="0" applyNumberFormat="1" applyBorder="1" applyAlignment="1">
      <alignment horizontal="left" vertical="top"/>
    </xf>
    <xf numFmtId="0" fontId="5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readingOrder="1"/>
    </xf>
    <xf numFmtId="1" fontId="15" fillId="9" borderId="0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22" fillId="11" borderId="0" xfId="0" applyNumberFormat="1" applyFont="1" applyFill="1" applyAlignment="1">
      <alignment horizontal="center" vertical="center"/>
    </xf>
    <xf numFmtId="164" fontId="19" fillId="11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0" fillId="14" borderId="0" xfId="0" applyFont="1" applyFill="1" applyAlignment="1">
      <alignment horizontal="center" vertical="center"/>
    </xf>
    <xf numFmtId="0" fontId="10" fillId="14" borderId="2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1" fontId="4" fillId="10" borderId="0" xfId="0" applyNumberFormat="1" applyFont="1" applyFill="1" applyBorder="1" applyAlignment="1">
      <alignment horizontal="center" vertical="center"/>
    </xf>
    <xf numFmtId="1" fontId="4" fillId="10" borderId="2" xfId="0" applyNumberFormat="1" applyFont="1" applyFill="1" applyBorder="1" applyAlignment="1">
      <alignment horizontal="center" vertical="center"/>
    </xf>
    <xf numFmtId="0" fontId="19" fillId="13" borderId="0" xfId="0" applyFont="1" applyFill="1" applyAlignment="1">
      <alignment horizontal="center" vertical="center"/>
    </xf>
    <xf numFmtId="0" fontId="19" fillId="13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20" fillId="11" borderId="19" xfId="0" applyFont="1" applyFill="1" applyBorder="1" applyAlignment="1">
      <alignment horizontal="center" vertical="center"/>
    </xf>
    <xf numFmtId="0" fontId="21" fillId="11" borderId="0" xfId="0" applyFont="1" applyFill="1" applyAlignment="1">
      <alignment horizontal="center" vertical="center"/>
    </xf>
    <xf numFmtId="0" fontId="21" fillId="11" borderId="20" xfId="0" applyFont="1" applyFill="1" applyBorder="1" applyAlignment="1">
      <alignment horizontal="center" vertical="center"/>
    </xf>
    <xf numFmtId="0" fontId="21" fillId="11" borderId="19" xfId="0" applyFont="1" applyFill="1" applyBorder="1" applyAlignment="1">
      <alignment horizontal="center" vertical="center"/>
    </xf>
    <xf numFmtId="0" fontId="21" fillId="11" borderId="21" xfId="0" applyFont="1" applyFill="1" applyBorder="1" applyAlignment="1">
      <alignment horizontal="center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22" xfId="0" applyFont="1" applyFill="1" applyBorder="1" applyAlignment="1">
      <alignment horizontal="center" vertical="center"/>
    </xf>
    <xf numFmtId="1" fontId="15" fillId="11" borderId="17" xfId="0" applyNumberFormat="1" applyFont="1" applyFill="1" applyBorder="1" applyAlignment="1">
      <alignment horizontal="center" vertical="center"/>
    </xf>
    <xf numFmtId="1" fontId="15" fillId="11" borderId="18" xfId="0" applyNumberFormat="1" applyFont="1" applyFill="1" applyBorder="1" applyAlignment="1">
      <alignment horizontal="center" vertical="center"/>
    </xf>
    <xf numFmtId="1" fontId="15" fillId="11" borderId="8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1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left" vertical="center"/>
    </xf>
    <xf numFmtId="0" fontId="10" fillId="17" borderId="0" xfId="0" applyFont="1" applyFill="1" applyAlignment="1">
      <alignment horizontal="center" vertical="center"/>
    </xf>
    <xf numFmtId="0" fontId="10" fillId="15" borderId="0" xfId="0" applyFont="1" applyFill="1" applyAlignment="1">
      <alignment vertical="center"/>
    </xf>
    <xf numFmtId="0" fontId="10" fillId="15" borderId="0" xfId="0" applyFont="1" applyFill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1" fillId="6" borderId="0" xfId="0" applyFont="1" applyFill="1" applyAlignment="1">
      <alignment horizontal="center" vertical="center"/>
    </xf>
    <xf numFmtId="0" fontId="1" fillId="10" borderId="0" xfId="0" applyFont="1" applyFill="1" applyAlignment="1">
      <alignment vertical="center"/>
    </xf>
  </cellXfs>
  <cellStyles count="1">
    <cellStyle name="Normal" xfId="0" builtinId="0"/>
  </cellStyles>
  <dxfs count="12"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Medium9"/>
  <colors>
    <mruColors>
      <color rgb="FFFBC65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476250</xdr:colOff>
          <xdr:row>0</xdr:row>
          <xdr:rowOff>200025</xdr:rowOff>
        </xdr:from>
        <xdr:to>
          <xdr:col>6</xdr:col>
          <xdr:colOff>38100</xdr:colOff>
          <xdr:row>2</xdr:row>
          <xdr:rowOff>38100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64008" tIns="45720" rIns="64008" bIns="45720" anchor="ctr" upright="1"/>
            <a:lstStyle/>
            <a:p>
              <a:pPr algn="ctr" rtl="0">
                <a:defRPr sz="1000"/>
              </a:pPr>
              <a:r>
                <a:rPr lang="en-US" sz="2800" b="1" i="1" u="none" strike="noStrike" baseline="0">
                  <a:solidFill>
                    <a:srgbClr val="000000"/>
                  </a:solidFill>
                  <a:latin typeface="Cambria"/>
                </a:rPr>
                <a:t>IN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495300</xdr:colOff>
          <xdr:row>2</xdr:row>
          <xdr:rowOff>209550</xdr:rowOff>
        </xdr:from>
        <xdr:to>
          <xdr:col>6</xdr:col>
          <xdr:colOff>38100</xdr:colOff>
          <xdr:row>4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50292" rIns="45720" bIns="50292" anchor="ctr" upright="1"/>
            <a:lstStyle/>
            <a:p>
              <a:pPr algn="ctr" rtl="0">
                <a:defRPr sz="1000"/>
              </a:pPr>
              <a:r>
                <a:rPr lang="en-US" sz="2400" b="1" i="0" u="none" strike="noStrike" baseline="0">
                  <a:solidFill>
                    <a:srgbClr val="000000"/>
                  </a:solidFill>
                  <a:latin typeface="Calibri"/>
                </a:rPr>
                <a:t>OUT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447675</xdr:colOff>
          <xdr:row>4</xdr:row>
          <xdr:rowOff>104775</xdr:rowOff>
        </xdr:from>
        <xdr:to>
          <xdr:col>5</xdr:col>
          <xdr:colOff>733425</xdr:colOff>
          <xdr:row>7</xdr:row>
          <xdr:rowOff>133350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50292" rIns="54864" bIns="50292" anchor="ctr" upright="1"/>
            <a:lstStyle/>
            <a:p>
              <a:pPr algn="ctr" rtl="0">
                <a:defRPr sz="1000"/>
              </a:pPr>
              <a:r>
                <a:rPr lang="en-US" sz="2600" b="1" i="0" u="none" strike="noStrike" baseline="0">
                  <a:solidFill>
                    <a:srgbClr val="000000"/>
                  </a:solidFill>
                  <a:latin typeface="Calibri"/>
                </a:rPr>
                <a:t>Transfer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542925</xdr:colOff>
          <xdr:row>8</xdr:row>
          <xdr:rowOff>133350</xdr:rowOff>
        </xdr:from>
        <xdr:to>
          <xdr:col>6</xdr:col>
          <xdr:colOff>57150</xdr:colOff>
          <xdr:row>12</xdr:row>
          <xdr:rowOff>47625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50292" rIns="45720" bIns="50292" anchor="ctr" upright="1"/>
            <a:lstStyle/>
            <a:p>
              <a:pPr algn="ctr" rtl="0">
                <a:defRPr sz="1000"/>
              </a:pPr>
              <a:r>
                <a:rPr lang="en-US" sz="2400" b="1" i="0" u="none" strike="noStrike" baseline="0">
                  <a:solidFill>
                    <a:srgbClr val="000000"/>
                  </a:solidFill>
                  <a:latin typeface="Calibri"/>
                </a:rPr>
                <a:t>Balance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571500</xdr:colOff>
          <xdr:row>13</xdr:row>
          <xdr:rowOff>85725</xdr:rowOff>
        </xdr:from>
        <xdr:to>
          <xdr:col>6</xdr:col>
          <xdr:colOff>95250</xdr:colOff>
          <xdr:row>16</xdr:row>
          <xdr:rowOff>133350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50292" rIns="54864" bIns="50292" anchor="ctr" upright="1"/>
            <a:lstStyle/>
            <a:p>
              <a:pPr algn="ctr" rtl="0">
                <a:defRPr sz="1000"/>
              </a:pPr>
              <a:r>
                <a:rPr lang="en-US" sz="2600" b="1" i="0" u="none" strike="noStrike" baseline="0">
                  <a:solidFill>
                    <a:srgbClr val="000000"/>
                  </a:solidFill>
                  <a:latin typeface="Calibri"/>
                </a:rPr>
                <a:t>Clear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314325</xdr:colOff>
          <xdr:row>19</xdr:row>
          <xdr:rowOff>0</xdr:rowOff>
        </xdr:from>
        <xdr:to>
          <xdr:col>7</xdr:col>
          <xdr:colOff>581025</xdr:colOff>
          <xdr:row>21</xdr:row>
          <xdr:rowOff>180975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50292" rIns="54864" bIns="50292" anchor="ctr" upright="1"/>
            <a:lstStyle/>
            <a:p>
              <a:pPr algn="ctr" rtl="0">
                <a:defRPr sz="1000"/>
              </a:pPr>
              <a:r>
                <a:rPr lang="en-US" sz="2600" b="1" i="0" u="none" strike="noStrike" baseline="0">
                  <a:solidFill>
                    <a:srgbClr val="000000"/>
                  </a:solidFill>
                  <a:latin typeface="Calibri"/>
                </a:rPr>
                <a:t>Job Detail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V300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H10" sqref="H10"/>
    </sheetView>
  </sheetViews>
  <sheetFormatPr defaultRowHeight="15" x14ac:dyDescent="0.25"/>
  <cols>
    <col min="1" max="1" width="3" style="23" customWidth="1"/>
    <col min="2" max="2" width="14.5703125" style="23" customWidth="1"/>
    <col min="3" max="3" width="18.5703125" style="23" customWidth="1"/>
    <col min="4" max="4" width="54.85546875" style="23" customWidth="1"/>
    <col min="5" max="802" width="11.140625" style="23" customWidth="1"/>
    <col min="803" max="821" width="9.140625" style="23"/>
    <col min="822" max="822" width="11.5703125" style="23" bestFit="1" customWidth="1"/>
    <col min="823" max="823" width="11" style="23" bestFit="1" customWidth="1"/>
    <col min="824" max="884" width="9.140625" style="23"/>
    <col min="885" max="885" width="11" style="23" bestFit="1" customWidth="1"/>
    <col min="886" max="16384" width="9.140625" style="23"/>
  </cols>
  <sheetData>
    <row r="1" spans="1:802" ht="24" customHeight="1" x14ac:dyDescent="0.25">
      <c r="A1" s="77" t="s">
        <v>1343</v>
      </c>
      <c r="B1" s="77"/>
      <c r="C1" s="77"/>
      <c r="D1" s="66" t="s">
        <v>33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  <c r="IU1" s="66"/>
      <c r="IV1" s="66"/>
      <c r="IW1" s="66"/>
      <c r="IX1" s="66"/>
      <c r="IY1" s="66"/>
      <c r="IZ1" s="66"/>
      <c r="JA1" s="66"/>
      <c r="JB1" s="66"/>
      <c r="JC1" s="66"/>
      <c r="JD1" s="66"/>
      <c r="JE1" s="66"/>
      <c r="JF1" s="66"/>
      <c r="JG1" s="66"/>
      <c r="JH1" s="66"/>
      <c r="JI1" s="66"/>
      <c r="JJ1" s="66"/>
      <c r="JK1" s="66"/>
      <c r="JL1" s="66"/>
      <c r="JM1" s="66"/>
      <c r="JN1" s="66"/>
      <c r="JO1" s="66"/>
      <c r="JP1" s="66"/>
      <c r="JQ1" s="66"/>
      <c r="JR1" s="66"/>
      <c r="JS1" s="66"/>
      <c r="JT1" s="66"/>
      <c r="JU1" s="66"/>
      <c r="JV1" s="66"/>
      <c r="JW1" s="66"/>
      <c r="JX1" s="66"/>
      <c r="JY1" s="66"/>
      <c r="JZ1" s="66"/>
      <c r="KA1" s="66"/>
      <c r="KB1" s="66"/>
      <c r="KC1" s="66"/>
      <c r="KD1" s="66"/>
      <c r="KE1" s="66"/>
      <c r="KF1" s="66"/>
      <c r="KG1" s="66"/>
      <c r="KH1" s="66"/>
      <c r="KI1" s="66"/>
      <c r="KJ1" s="66"/>
      <c r="KK1" s="66"/>
      <c r="KL1" s="66"/>
      <c r="KM1" s="66"/>
      <c r="KN1" s="66"/>
      <c r="KO1" s="66"/>
      <c r="KP1" s="66"/>
      <c r="KQ1" s="66"/>
      <c r="KR1" s="66"/>
      <c r="KS1" s="66"/>
      <c r="KT1" s="66"/>
      <c r="KU1" s="66"/>
      <c r="KV1" s="66"/>
      <c r="KW1" s="66"/>
      <c r="KX1" s="66"/>
      <c r="KY1" s="66"/>
      <c r="KZ1" s="66"/>
      <c r="LA1" s="66"/>
      <c r="LB1" s="66"/>
      <c r="LC1" s="66"/>
      <c r="LD1" s="66"/>
      <c r="LE1" s="66"/>
      <c r="LF1" s="66"/>
      <c r="LG1" s="66"/>
      <c r="LH1" s="66"/>
      <c r="LI1" s="66"/>
      <c r="LJ1" s="66"/>
      <c r="LK1" s="66"/>
      <c r="LL1" s="66"/>
      <c r="LM1" s="66"/>
      <c r="LN1" s="66"/>
      <c r="LO1" s="66"/>
      <c r="LP1" s="66"/>
      <c r="LQ1" s="66"/>
      <c r="LR1" s="66"/>
      <c r="LS1" s="66"/>
      <c r="LT1" s="66"/>
      <c r="LU1" s="66"/>
      <c r="LV1" s="66"/>
      <c r="LW1" s="66"/>
      <c r="LX1" s="66"/>
      <c r="LY1" s="66"/>
      <c r="LZ1" s="66"/>
      <c r="MA1" s="66"/>
      <c r="MB1" s="66"/>
      <c r="MC1" s="66"/>
      <c r="MD1" s="66"/>
      <c r="ME1" s="66"/>
      <c r="MF1" s="66"/>
      <c r="MG1" s="66"/>
      <c r="MH1" s="66"/>
      <c r="MI1" s="66"/>
      <c r="MJ1" s="66"/>
      <c r="MK1" s="66"/>
      <c r="ML1" s="66"/>
      <c r="MM1" s="66"/>
      <c r="MN1" s="66"/>
      <c r="MO1" s="66"/>
      <c r="MP1" s="66"/>
      <c r="MQ1" s="66"/>
      <c r="MR1" s="66"/>
      <c r="MS1" s="66"/>
      <c r="MT1" s="66"/>
      <c r="MU1" s="66"/>
      <c r="MV1" s="66"/>
      <c r="MW1" s="66"/>
      <c r="MX1" s="66"/>
      <c r="MY1" s="66"/>
      <c r="MZ1" s="66"/>
      <c r="NA1" s="66"/>
      <c r="NB1" s="66"/>
      <c r="NC1" s="66"/>
      <c r="ND1" s="66"/>
      <c r="NE1" s="66"/>
      <c r="NF1" s="66"/>
      <c r="NG1" s="66"/>
      <c r="NH1" s="66"/>
      <c r="NI1" s="66"/>
      <c r="NJ1" s="66"/>
      <c r="NK1" s="66"/>
      <c r="NL1" s="66"/>
      <c r="NM1" s="66"/>
      <c r="NN1" s="66"/>
      <c r="NO1" s="66"/>
      <c r="NP1" s="66"/>
      <c r="NQ1" s="66"/>
      <c r="NR1" s="66"/>
      <c r="NS1" s="66"/>
      <c r="NT1" s="66"/>
      <c r="NU1" s="66"/>
      <c r="NV1" s="66"/>
      <c r="NW1" s="66"/>
      <c r="NX1" s="66"/>
      <c r="NY1" s="66"/>
      <c r="NZ1" s="66"/>
      <c r="OA1" s="66"/>
      <c r="OB1" s="66"/>
      <c r="OC1" s="66"/>
      <c r="OD1" s="66"/>
      <c r="OE1" s="66"/>
      <c r="OF1" s="66"/>
      <c r="OG1" s="66"/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6"/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6"/>
      <c r="QJ1" s="66"/>
      <c r="QK1" s="66"/>
      <c r="QL1" s="66"/>
      <c r="QM1" s="66"/>
      <c r="QN1" s="66"/>
      <c r="QO1" s="66"/>
      <c r="QP1" s="66"/>
      <c r="QQ1" s="66"/>
      <c r="QR1" s="66"/>
      <c r="QS1" s="66"/>
      <c r="QT1" s="66"/>
      <c r="QU1" s="66"/>
      <c r="QV1" s="66"/>
      <c r="QW1" s="66"/>
      <c r="QX1" s="66"/>
      <c r="QY1" s="66"/>
      <c r="QZ1" s="66"/>
      <c r="RA1" s="66"/>
      <c r="RB1" s="66"/>
      <c r="RC1" s="66"/>
      <c r="RD1" s="66"/>
      <c r="RE1" s="66"/>
      <c r="RF1" s="66"/>
      <c r="RG1" s="66"/>
      <c r="RH1" s="66"/>
      <c r="RI1" s="66"/>
      <c r="RJ1" s="66"/>
      <c r="RK1" s="66"/>
      <c r="RL1" s="66"/>
      <c r="RM1" s="66"/>
      <c r="RN1" s="66"/>
      <c r="RO1" s="66"/>
      <c r="RP1" s="66"/>
      <c r="RQ1" s="66"/>
      <c r="RR1" s="66"/>
      <c r="RS1" s="66"/>
      <c r="RT1" s="66"/>
      <c r="RU1" s="66"/>
      <c r="RV1" s="66"/>
      <c r="RW1" s="66"/>
      <c r="RX1" s="66"/>
      <c r="RY1" s="66"/>
      <c r="RZ1" s="66"/>
      <c r="SA1" s="66"/>
      <c r="SB1" s="66"/>
      <c r="SC1" s="66"/>
      <c r="SD1" s="66"/>
      <c r="SE1" s="66"/>
      <c r="SF1" s="66"/>
      <c r="SG1" s="66"/>
      <c r="SH1" s="66"/>
      <c r="SI1" s="66"/>
      <c r="SJ1" s="66"/>
      <c r="SK1" s="66"/>
      <c r="SL1" s="66"/>
      <c r="SM1" s="66"/>
      <c r="SN1" s="66"/>
      <c r="SO1" s="66"/>
      <c r="SP1" s="66"/>
      <c r="SQ1" s="66"/>
      <c r="SR1" s="66"/>
      <c r="SS1" s="66"/>
      <c r="ST1" s="66"/>
      <c r="SU1" s="66"/>
      <c r="SV1" s="66"/>
      <c r="SW1" s="66"/>
      <c r="SX1" s="66"/>
      <c r="SY1" s="66"/>
      <c r="SZ1" s="66"/>
      <c r="TA1" s="66"/>
      <c r="TB1" s="66"/>
      <c r="TC1" s="66"/>
      <c r="TD1" s="66"/>
      <c r="TE1" s="66"/>
      <c r="TF1" s="66"/>
      <c r="TG1" s="66"/>
      <c r="TH1" s="66"/>
      <c r="TI1" s="66"/>
      <c r="TJ1" s="66"/>
      <c r="TK1" s="66"/>
      <c r="TL1" s="66"/>
      <c r="TM1" s="66"/>
      <c r="TN1" s="66"/>
      <c r="TO1" s="66"/>
      <c r="TP1" s="66"/>
      <c r="TQ1" s="66"/>
      <c r="TR1" s="66"/>
      <c r="TS1" s="66"/>
      <c r="TT1" s="66"/>
      <c r="TU1" s="66"/>
      <c r="TV1" s="66"/>
      <c r="TW1" s="66"/>
      <c r="TX1" s="66"/>
      <c r="TY1" s="66"/>
      <c r="TZ1" s="66"/>
      <c r="UA1" s="66"/>
      <c r="UB1" s="66"/>
      <c r="UC1" s="66"/>
      <c r="UD1" s="66"/>
      <c r="UE1" s="66"/>
      <c r="UF1" s="66"/>
      <c r="UG1" s="66"/>
      <c r="UH1" s="66"/>
      <c r="UI1" s="66"/>
      <c r="UJ1" s="66"/>
      <c r="UK1" s="66"/>
      <c r="UL1" s="66"/>
      <c r="UM1" s="66"/>
      <c r="UN1" s="66"/>
      <c r="UO1" s="66"/>
      <c r="UP1" s="66"/>
      <c r="UQ1" s="66"/>
      <c r="UR1" s="66"/>
      <c r="US1" s="66"/>
      <c r="UT1" s="66"/>
      <c r="UU1" s="66"/>
      <c r="UV1" s="66"/>
      <c r="UW1" s="66"/>
      <c r="UX1" s="66"/>
      <c r="UY1" s="66"/>
      <c r="UZ1" s="66"/>
      <c r="VA1" s="66"/>
      <c r="VB1" s="66"/>
      <c r="VC1" s="66"/>
      <c r="VD1" s="66"/>
      <c r="VE1" s="66"/>
      <c r="VF1" s="66"/>
      <c r="VG1" s="66"/>
      <c r="VH1" s="66"/>
      <c r="VI1" s="66"/>
      <c r="VJ1" s="66"/>
      <c r="VK1" s="66"/>
      <c r="VL1" s="66"/>
      <c r="VM1" s="66"/>
      <c r="VN1" s="66"/>
      <c r="VO1" s="66"/>
      <c r="VP1" s="66"/>
      <c r="VQ1" s="66"/>
      <c r="VR1" s="66"/>
      <c r="VS1" s="66"/>
      <c r="VT1" s="66"/>
      <c r="VU1" s="66"/>
      <c r="VV1" s="66"/>
      <c r="VW1" s="66"/>
      <c r="VX1" s="66"/>
      <c r="VY1" s="66"/>
      <c r="VZ1" s="66"/>
      <c r="WA1" s="66"/>
      <c r="WB1" s="66"/>
      <c r="WC1" s="66"/>
      <c r="WD1" s="66"/>
      <c r="WE1" s="66"/>
      <c r="WF1" s="66"/>
      <c r="WG1" s="66"/>
      <c r="WH1" s="66"/>
      <c r="WI1" s="66"/>
      <c r="WJ1" s="66"/>
      <c r="WK1" s="66"/>
      <c r="WL1" s="66"/>
      <c r="WM1" s="66"/>
      <c r="WN1" s="66"/>
      <c r="WO1" s="66"/>
      <c r="WP1" s="66"/>
      <c r="WQ1" s="66"/>
      <c r="WR1" s="66"/>
      <c r="WS1" s="66"/>
      <c r="WT1" s="66"/>
      <c r="WU1" s="66"/>
      <c r="WV1" s="66"/>
      <c r="WW1" s="66"/>
      <c r="WX1" s="66"/>
      <c r="WY1" s="66"/>
      <c r="WZ1" s="66"/>
      <c r="XA1" s="66"/>
      <c r="XB1" s="66"/>
      <c r="XC1" s="66"/>
      <c r="XD1" s="66"/>
      <c r="XE1" s="66"/>
      <c r="XF1" s="66"/>
      <c r="XG1" s="66"/>
      <c r="XH1" s="66"/>
      <c r="XI1" s="66"/>
      <c r="XJ1" s="66"/>
      <c r="XK1" s="66"/>
      <c r="XL1" s="66"/>
      <c r="XM1" s="66"/>
      <c r="XN1" s="66"/>
      <c r="XO1" s="66"/>
      <c r="XP1" s="66"/>
      <c r="XQ1" s="66"/>
      <c r="XR1" s="66"/>
      <c r="XS1" s="66"/>
      <c r="XT1" s="66"/>
      <c r="XU1" s="66"/>
      <c r="XV1" s="66"/>
      <c r="XW1" s="66"/>
      <c r="XX1" s="66"/>
      <c r="XY1" s="66"/>
      <c r="XZ1" s="66"/>
      <c r="YA1" s="66"/>
      <c r="YB1" s="66"/>
      <c r="YC1" s="66"/>
      <c r="YD1" s="66"/>
      <c r="YE1" s="66"/>
      <c r="YF1" s="66"/>
      <c r="YG1" s="66"/>
      <c r="YH1" s="66"/>
      <c r="YI1" s="66"/>
      <c r="YJ1" s="66"/>
      <c r="YK1" s="66"/>
      <c r="YL1" s="66"/>
      <c r="YM1" s="66"/>
      <c r="YN1" s="66"/>
      <c r="YO1" s="66"/>
      <c r="YP1" s="66"/>
      <c r="YQ1" s="66"/>
      <c r="YR1" s="66"/>
      <c r="YS1" s="66"/>
      <c r="YT1" s="66"/>
      <c r="YU1" s="66"/>
      <c r="YV1" s="66"/>
      <c r="YW1" s="66"/>
      <c r="YX1" s="66"/>
      <c r="YY1" s="66"/>
      <c r="YZ1" s="66"/>
      <c r="ZA1" s="66"/>
      <c r="ZB1" s="66"/>
      <c r="ZC1" s="66"/>
      <c r="ZD1" s="66"/>
      <c r="ZE1" s="66"/>
      <c r="ZF1" s="66"/>
      <c r="ZG1" s="66"/>
      <c r="ZH1" s="66"/>
      <c r="ZI1" s="66"/>
      <c r="ZJ1" s="66"/>
      <c r="ZK1" s="66"/>
      <c r="ZL1" s="66"/>
      <c r="ZM1" s="66"/>
      <c r="ZN1" s="66"/>
      <c r="ZO1" s="66"/>
      <c r="ZP1" s="66"/>
      <c r="ZQ1" s="66"/>
      <c r="ZR1" s="66"/>
      <c r="ZS1" s="66"/>
      <c r="ZT1" s="66"/>
      <c r="ZU1" s="66"/>
      <c r="ZV1" s="66"/>
      <c r="ZW1" s="66"/>
      <c r="ZX1" s="66"/>
      <c r="ZY1" s="66"/>
      <c r="ZZ1" s="66"/>
      <c r="AAA1" s="66"/>
      <c r="AAB1" s="66"/>
      <c r="AAC1" s="66"/>
      <c r="AAD1" s="66"/>
      <c r="AAE1" s="66"/>
      <c r="AAF1" s="66"/>
      <c r="AAG1" s="66"/>
      <c r="AAH1" s="66"/>
      <c r="AAI1" s="66"/>
      <c r="AAJ1" s="66"/>
      <c r="AAK1" s="66"/>
      <c r="AAL1" s="66"/>
      <c r="AAM1" s="66"/>
      <c r="AAN1" s="66"/>
      <c r="AAO1" s="66"/>
      <c r="AAP1" s="66"/>
      <c r="AAQ1" s="66"/>
      <c r="AAR1" s="66"/>
      <c r="AAS1" s="66"/>
      <c r="AAT1" s="66"/>
      <c r="AAU1" s="66"/>
      <c r="AAV1" s="66"/>
      <c r="AAW1" s="66"/>
      <c r="AAX1" s="66"/>
      <c r="AAY1" s="66"/>
      <c r="AAZ1" s="66"/>
      <c r="ABA1" s="66"/>
      <c r="ABB1" s="66"/>
      <c r="ABC1" s="66"/>
      <c r="ABD1" s="66"/>
      <c r="ABE1" s="66"/>
      <c r="ABF1" s="66"/>
      <c r="ABG1" s="66"/>
      <c r="ABH1" s="66"/>
      <c r="ABI1" s="66"/>
      <c r="ABJ1" s="66"/>
      <c r="ABK1" s="66"/>
      <c r="ABL1" s="66"/>
      <c r="ABM1" s="66"/>
      <c r="ABN1" s="66"/>
      <c r="ABO1" s="66"/>
      <c r="ABP1" s="66"/>
      <c r="ABQ1" s="66"/>
      <c r="ABR1" s="66"/>
      <c r="ABS1" s="66"/>
      <c r="ABT1" s="66"/>
      <c r="ABU1" s="66"/>
      <c r="ABV1" s="66"/>
      <c r="ABW1" s="66"/>
      <c r="ABX1" s="66"/>
      <c r="ABY1" s="66"/>
      <c r="ABZ1" s="66"/>
      <c r="ACA1" s="66"/>
      <c r="ACB1" s="66"/>
      <c r="ACC1" s="66"/>
      <c r="ACD1" s="66"/>
      <c r="ACE1" s="66"/>
      <c r="ACF1" s="66"/>
      <c r="ACG1" s="66"/>
      <c r="ACH1" s="66"/>
      <c r="ACI1" s="66"/>
      <c r="ACJ1" s="66"/>
      <c r="ACK1" s="66"/>
      <c r="ACL1" s="66"/>
      <c r="ACM1" s="66"/>
      <c r="ACN1" s="66"/>
      <c r="ACO1" s="66"/>
      <c r="ACP1" s="66"/>
      <c r="ACQ1" s="66"/>
      <c r="ACR1" s="66"/>
      <c r="ACS1" s="66"/>
      <c r="ACT1" s="66"/>
      <c r="ACU1" s="66"/>
      <c r="ACV1" s="66"/>
      <c r="ACW1" s="66"/>
      <c r="ACX1" s="66"/>
      <c r="ACY1" s="66"/>
      <c r="ACZ1" s="66"/>
      <c r="ADA1" s="66"/>
      <c r="ADB1" s="66"/>
      <c r="ADC1" s="66"/>
      <c r="ADD1" s="66"/>
      <c r="ADE1" s="66"/>
      <c r="ADF1" s="66"/>
      <c r="ADG1" s="66"/>
      <c r="ADH1" s="66"/>
      <c r="ADI1" s="66"/>
      <c r="ADJ1" s="66"/>
      <c r="ADK1" s="66"/>
      <c r="ADL1" s="66"/>
      <c r="ADM1" s="66"/>
      <c r="ADN1" s="66"/>
      <c r="ADO1" s="66"/>
      <c r="ADP1" s="66"/>
      <c r="ADQ1" s="66"/>
      <c r="ADR1" s="66"/>
      <c r="ADS1" s="66"/>
      <c r="ADT1" s="66"/>
      <c r="ADU1" s="66"/>
      <c r="ADV1" s="66"/>
    </row>
    <row r="2" spans="1:802" s="24" customFormat="1" ht="24" customHeight="1" x14ac:dyDescent="0.25">
      <c r="A2" s="77"/>
      <c r="B2" s="77"/>
      <c r="C2" s="77"/>
      <c r="D2" s="27" t="s">
        <v>32</v>
      </c>
    </row>
    <row r="3" spans="1:802" s="5" customFormat="1" ht="22.5" customHeight="1" x14ac:dyDescent="0.25">
      <c r="A3" s="78"/>
      <c r="B3" s="78"/>
      <c r="C3" s="78"/>
      <c r="D3" s="2" t="s">
        <v>39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</row>
    <row r="4" spans="1:802" s="21" customFormat="1" ht="21.75" customHeight="1" thickBot="1" x14ac:dyDescent="0.3">
      <c r="A4" s="18"/>
      <c r="B4" s="25" t="s">
        <v>1342</v>
      </c>
      <c r="C4" s="19" t="s">
        <v>0</v>
      </c>
      <c r="D4" s="19" t="s">
        <v>40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</row>
    <row r="5" spans="1:802" s="11" customFormat="1" ht="16.5" thickBot="1" x14ac:dyDescent="0.3">
      <c r="A5" s="22"/>
      <c r="B5" s="11">
        <f>SUM(E5:XEE5,0)</f>
        <v>0</v>
      </c>
      <c r="C5" s="46"/>
      <c r="D5" s="7" t="s">
        <v>60</v>
      </c>
    </row>
    <row r="6" spans="1:802" s="11" customFormat="1" ht="16.5" thickBot="1" x14ac:dyDescent="0.3">
      <c r="A6" s="22"/>
      <c r="B6" s="11">
        <f t="shared" ref="B6:B69" si="0">SUM(E6:XEE6,0)</f>
        <v>0</v>
      </c>
      <c r="C6" s="46"/>
      <c r="D6" s="7" t="s">
        <v>57</v>
      </c>
    </row>
    <row r="7" spans="1:802" s="11" customFormat="1" ht="16.5" thickBot="1" x14ac:dyDescent="0.3">
      <c r="A7" s="22"/>
      <c r="B7" s="11">
        <f t="shared" si="0"/>
        <v>0</v>
      </c>
      <c r="C7" s="46"/>
      <c r="D7" s="7" t="s">
        <v>58</v>
      </c>
    </row>
    <row r="8" spans="1:802" s="11" customFormat="1" ht="16.5" thickBot="1" x14ac:dyDescent="0.3">
      <c r="A8" s="22"/>
      <c r="B8" s="11">
        <f t="shared" si="0"/>
        <v>0</v>
      </c>
      <c r="C8" s="46"/>
      <c r="D8" s="7" t="s">
        <v>59</v>
      </c>
    </row>
    <row r="9" spans="1:802" s="11" customFormat="1" ht="16.5" thickBot="1" x14ac:dyDescent="0.3">
      <c r="A9" s="22"/>
      <c r="B9" s="11">
        <f t="shared" si="0"/>
        <v>0</v>
      </c>
      <c r="C9" s="46"/>
      <c r="D9" s="7" t="s">
        <v>61</v>
      </c>
    </row>
    <row r="10" spans="1:802" s="11" customFormat="1" ht="16.5" thickBot="1" x14ac:dyDescent="0.3">
      <c r="A10" s="22"/>
      <c r="B10" s="11">
        <f t="shared" si="0"/>
        <v>0</v>
      </c>
      <c r="C10" s="46"/>
      <c r="D10" s="7" t="s">
        <v>14</v>
      </c>
    </row>
    <row r="11" spans="1:802" s="11" customFormat="1" ht="16.5" thickBot="1" x14ac:dyDescent="0.3">
      <c r="A11" s="22"/>
      <c r="B11" s="11">
        <f t="shared" si="0"/>
        <v>0</v>
      </c>
      <c r="C11" s="46"/>
      <c r="D11" s="7" t="s">
        <v>13</v>
      </c>
    </row>
    <row r="12" spans="1:802" s="11" customFormat="1" ht="16.5" thickBot="1" x14ac:dyDescent="0.3">
      <c r="A12" s="22"/>
      <c r="B12" s="11">
        <f t="shared" si="0"/>
        <v>0</v>
      </c>
      <c r="C12" s="46"/>
      <c r="D12" s="7" t="s">
        <v>62</v>
      </c>
    </row>
    <row r="13" spans="1:802" s="11" customFormat="1" ht="16.5" thickBot="1" x14ac:dyDescent="0.3">
      <c r="A13" s="22"/>
      <c r="B13" s="11">
        <f t="shared" si="0"/>
        <v>0</v>
      </c>
      <c r="C13" s="46"/>
      <c r="D13" s="7" t="s">
        <v>31</v>
      </c>
    </row>
    <row r="14" spans="1:802" s="11" customFormat="1" ht="16.5" thickBot="1" x14ac:dyDescent="0.3">
      <c r="A14" s="22"/>
      <c r="B14" s="11">
        <f t="shared" si="0"/>
        <v>0</v>
      </c>
      <c r="C14" s="46"/>
      <c r="D14" s="7"/>
    </row>
    <row r="15" spans="1:802" s="11" customFormat="1" ht="16.5" thickBot="1" x14ac:dyDescent="0.3">
      <c r="A15" s="22"/>
      <c r="B15" s="11">
        <f t="shared" si="0"/>
        <v>0</v>
      </c>
      <c r="C15" s="46"/>
      <c r="D15" s="7"/>
    </row>
    <row r="16" spans="1:802" s="11" customFormat="1" ht="16.5" thickBot="1" x14ac:dyDescent="0.3">
      <c r="A16" s="22"/>
      <c r="B16" s="11">
        <f t="shared" si="0"/>
        <v>0</v>
      </c>
      <c r="C16" s="46"/>
      <c r="D16" s="7" t="s">
        <v>1</v>
      </c>
    </row>
    <row r="17" spans="1:4" s="11" customFormat="1" ht="16.5" thickBot="1" x14ac:dyDescent="0.3">
      <c r="A17" s="22"/>
      <c r="B17" s="11">
        <f t="shared" si="0"/>
        <v>0</v>
      </c>
      <c r="C17" s="46"/>
      <c r="D17" s="7" t="s">
        <v>2</v>
      </c>
    </row>
    <row r="18" spans="1:4" s="11" customFormat="1" ht="16.5" thickBot="1" x14ac:dyDescent="0.3">
      <c r="A18" s="22"/>
      <c r="B18" s="11">
        <f t="shared" si="0"/>
        <v>0</v>
      </c>
      <c r="C18" s="46"/>
      <c r="D18" s="7" t="s">
        <v>3</v>
      </c>
    </row>
    <row r="19" spans="1:4" s="11" customFormat="1" ht="16.5" thickBot="1" x14ac:dyDescent="0.3">
      <c r="A19" s="22"/>
      <c r="B19" s="11">
        <f t="shared" si="0"/>
        <v>0</v>
      </c>
      <c r="C19" s="46"/>
      <c r="D19" s="7" t="s">
        <v>64</v>
      </c>
    </row>
    <row r="20" spans="1:4" s="11" customFormat="1" ht="16.5" thickBot="1" x14ac:dyDescent="0.3">
      <c r="A20" s="22"/>
      <c r="B20" s="11">
        <f t="shared" si="0"/>
        <v>0</v>
      </c>
      <c r="C20" s="46"/>
      <c r="D20" s="7" t="s">
        <v>65</v>
      </c>
    </row>
    <row r="21" spans="1:4" s="11" customFormat="1" ht="16.5" thickBot="1" x14ac:dyDescent="0.3">
      <c r="A21" s="22"/>
      <c r="B21" s="11">
        <f t="shared" si="0"/>
        <v>0</v>
      </c>
      <c r="C21" s="46"/>
      <c r="D21" s="7"/>
    </row>
    <row r="22" spans="1:4" s="11" customFormat="1" ht="16.5" thickBot="1" x14ac:dyDescent="0.3">
      <c r="A22" s="22"/>
      <c r="B22" s="11">
        <f t="shared" si="0"/>
        <v>0</v>
      </c>
      <c r="C22" s="46"/>
      <c r="D22" s="7"/>
    </row>
    <row r="23" spans="1:4" s="11" customFormat="1" ht="16.5" thickBot="1" x14ac:dyDescent="0.3">
      <c r="A23" s="22"/>
      <c r="B23" s="11">
        <f t="shared" si="0"/>
        <v>0</v>
      </c>
      <c r="C23" s="46"/>
      <c r="D23" s="7" t="s">
        <v>63</v>
      </c>
    </row>
    <row r="24" spans="1:4" s="11" customFormat="1" ht="16.5" thickBot="1" x14ac:dyDescent="0.3">
      <c r="A24" s="22"/>
      <c r="B24" s="11">
        <f t="shared" si="0"/>
        <v>0</v>
      </c>
      <c r="C24" s="46"/>
      <c r="D24" s="7" t="s">
        <v>66</v>
      </c>
    </row>
    <row r="25" spans="1:4" s="11" customFormat="1" ht="16.5" thickBot="1" x14ac:dyDescent="0.3">
      <c r="A25" s="22"/>
      <c r="B25" s="11">
        <f t="shared" si="0"/>
        <v>0</v>
      </c>
      <c r="C25" s="46"/>
      <c r="D25" s="7" t="s">
        <v>67</v>
      </c>
    </row>
    <row r="26" spans="1:4" s="11" customFormat="1" ht="16.5" thickBot="1" x14ac:dyDescent="0.3">
      <c r="A26" s="22"/>
      <c r="B26" s="11">
        <f t="shared" si="0"/>
        <v>0</v>
      </c>
      <c r="C26" s="46"/>
      <c r="D26" s="7" t="s">
        <v>68</v>
      </c>
    </row>
    <row r="27" spans="1:4" s="11" customFormat="1" ht="16.5" thickBot="1" x14ac:dyDescent="0.3">
      <c r="A27" s="22"/>
      <c r="B27" s="11">
        <f t="shared" si="0"/>
        <v>0</v>
      </c>
      <c r="C27" s="46"/>
      <c r="D27" s="7" t="s">
        <v>6</v>
      </c>
    </row>
    <row r="28" spans="1:4" s="11" customFormat="1" ht="16.5" thickBot="1" x14ac:dyDescent="0.3">
      <c r="A28" s="22"/>
      <c r="B28" s="11">
        <f t="shared" si="0"/>
        <v>0</v>
      </c>
      <c r="C28" s="46"/>
      <c r="D28" s="7" t="s">
        <v>5</v>
      </c>
    </row>
    <row r="29" spans="1:4" s="11" customFormat="1" ht="16.5" thickBot="1" x14ac:dyDescent="0.3">
      <c r="A29" s="22"/>
      <c r="B29" s="11">
        <f t="shared" si="0"/>
        <v>0</v>
      </c>
      <c r="C29" s="46"/>
      <c r="D29" s="7" t="s">
        <v>8</v>
      </c>
    </row>
    <row r="30" spans="1:4" s="11" customFormat="1" ht="16.5" thickBot="1" x14ac:dyDescent="0.3">
      <c r="A30" s="22"/>
      <c r="B30" s="11">
        <f t="shared" si="0"/>
        <v>0</v>
      </c>
      <c r="C30" s="46"/>
      <c r="D30" s="7" t="s">
        <v>7</v>
      </c>
    </row>
    <row r="31" spans="1:4" s="11" customFormat="1" ht="16.5" thickBot="1" x14ac:dyDescent="0.3">
      <c r="A31" s="22"/>
      <c r="B31" s="11">
        <f t="shared" si="0"/>
        <v>0</v>
      </c>
      <c r="C31" s="46"/>
      <c r="D31" s="7" t="s">
        <v>4</v>
      </c>
    </row>
    <row r="32" spans="1:4" s="11" customFormat="1" ht="16.5" thickBot="1" x14ac:dyDescent="0.3">
      <c r="A32" s="22"/>
      <c r="B32" s="11">
        <f t="shared" si="0"/>
        <v>0</v>
      </c>
      <c r="C32" s="46"/>
      <c r="D32" s="7" t="s">
        <v>81</v>
      </c>
    </row>
    <row r="33" spans="1:4" s="11" customFormat="1" ht="16.5" thickBot="1" x14ac:dyDescent="0.3">
      <c r="A33" s="22"/>
      <c r="B33" s="11">
        <f t="shared" si="0"/>
        <v>0</v>
      </c>
      <c r="C33" s="46"/>
      <c r="D33" s="7" t="s">
        <v>70</v>
      </c>
    </row>
    <row r="34" spans="1:4" s="11" customFormat="1" ht="16.5" thickBot="1" x14ac:dyDescent="0.3">
      <c r="A34" s="22"/>
      <c r="B34" s="11">
        <f t="shared" si="0"/>
        <v>0</v>
      </c>
      <c r="C34" s="46"/>
      <c r="D34" s="7" t="s">
        <v>69</v>
      </c>
    </row>
    <row r="35" spans="1:4" s="11" customFormat="1" ht="16.5" thickBot="1" x14ac:dyDescent="0.3">
      <c r="A35" s="22"/>
      <c r="B35" s="11">
        <f t="shared" si="0"/>
        <v>0</v>
      </c>
      <c r="C35" s="46"/>
      <c r="D35" s="7" t="s">
        <v>23</v>
      </c>
    </row>
    <row r="36" spans="1:4" s="11" customFormat="1" ht="16.5" thickBot="1" x14ac:dyDescent="0.3">
      <c r="A36" s="22"/>
      <c r="B36" s="11">
        <f t="shared" si="0"/>
        <v>0</v>
      </c>
      <c r="C36" s="46"/>
      <c r="D36" s="7"/>
    </row>
    <row r="37" spans="1:4" s="11" customFormat="1" ht="16.5" thickBot="1" x14ac:dyDescent="0.3">
      <c r="A37" s="22"/>
      <c r="B37" s="11">
        <f t="shared" si="0"/>
        <v>0</v>
      </c>
      <c r="C37" s="46"/>
      <c r="D37" s="7" t="s">
        <v>9</v>
      </c>
    </row>
    <row r="38" spans="1:4" s="11" customFormat="1" ht="16.5" thickBot="1" x14ac:dyDescent="0.3">
      <c r="A38" s="22"/>
      <c r="B38" s="11">
        <f t="shared" si="0"/>
        <v>0</v>
      </c>
      <c r="C38" s="46"/>
      <c r="D38" s="7" t="s">
        <v>10</v>
      </c>
    </row>
    <row r="39" spans="1:4" s="11" customFormat="1" ht="16.5" thickBot="1" x14ac:dyDescent="0.3">
      <c r="A39" s="22"/>
      <c r="B39" s="11">
        <f t="shared" si="0"/>
        <v>0</v>
      </c>
      <c r="C39" s="46"/>
      <c r="D39" s="7" t="s">
        <v>11</v>
      </c>
    </row>
    <row r="40" spans="1:4" s="11" customFormat="1" ht="16.5" thickBot="1" x14ac:dyDescent="0.3">
      <c r="A40" s="22"/>
      <c r="B40" s="11">
        <f t="shared" si="0"/>
        <v>0</v>
      </c>
      <c r="C40" s="46"/>
      <c r="D40" s="7" t="s">
        <v>12</v>
      </c>
    </row>
    <row r="41" spans="1:4" s="11" customFormat="1" ht="16.5" thickBot="1" x14ac:dyDescent="0.3">
      <c r="A41" s="22"/>
      <c r="B41" s="11">
        <f t="shared" si="0"/>
        <v>0</v>
      </c>
      <c r="C41" s="46"/>
      <c r="D41" s="7"/>
    </row>
    <row r="42" spans="1:4" s="11" customFormat="1" ht="16.5" thickBot="1" x14ac:dyDescent="0.3">
      <c r="A42" s="22"/>
      <c r="B42" s="11">
        <f t="shared" si="0"/>
        <v>0</v>
      </c>
      <c r="C42" s="46"/>
      <c r="D42" s="7"/>
    </row>
    <row r="43" spans="1:4" s="11" customFormat="1" ht="16.5" thickBot="1" x14ac:dyDescent="0.3">
      <c r="A43" s="22"/>
      <c r="B43" s="11">
        <f t="shared" si="0"/>
        <v>0</v>
      </c>
      <c r="C43" s="46"/>
      <c r="D43" s="7" t="s">
        <v>71</v>
      </c>
    </row>
    <row r="44" spans="1:4" s="11" customFormat="1" ht="16.5" thickBot="1" x14ac:dyDescent="0.3">
      <c r="A44" s="22"/>
      <c r="B44" s="11">
        <f t="shared" si="0"/>
        <v>0</v>
      </c>
      <c r="C44" s="46"/>
      <c r="D44" s="7" t="s">
        <v>72</v>
      </c>
    </row>
    <row r="45" spans="1:4" s="11" customFormat="1" ht="16.5" thickBot="1" x14ac:dyDescent="0.3">
      <c r="A45" s="22"/>
      <c r="B45" s="11">
        <f t="shared" si="0"/>
        <v>0</v>
      </c>
      <c r="C45" s="46"/>
      <c r="D45" s="7" t="s">
        <v>73</v>
      </c>
    </row>
    <row r="46" spans="1:4" s="11" customFormat="1" ht="16.5" thickBot="1" x14ac:dyDescent="0.3">
      <c r="A46" s="22"/>
      <c r="B46" s="11">
        <f t="shared" si="0"/>
        <v>0</v>
      </c>
      <c r="C46" s="46"/>
      <c r="D46" s="7" t="s">
        <v>101</v>
      </c>
    </row>
    <row r="47" spans="1:4" s="11" customFormat="1" ht="16.5" thickBot="1" x14ac:dyDescent="0.3">
      <c r="A47" s="22"/>
      <c r="B47" s="11">
        <f t="shared" si="0"/>
        <v>0</v>
      </c>
      <c r="C47" s="46"/>
      <c r="D47" s="7"/>
    </row>
    <row r="48" spans="1:4" s="11" customFormat="1" ht="16.5" thickBot="1" x14ac:dyDescent="0.3">
      <c r="A48" s="22"/>
      <c r="B48" s="11">
        <f t="shared" si="0"/>
        <v>0</v>
      </c>
      <c r="C48" s="46"/>
      <c r="D48" s="7"/>
    </row>
    <row r="49" spans="1:4" s="11" customFormat="1" ht="16.5" thickBot="1" x14ac:dyDescent="0.3">
      <c r="A49" s="22"/>
      <c r="B49" s="11">
        <f t="shared" si="0"/>
        <v>0</v>
      </c>
      <c r="C49" s="46"/>
      <c r="D49" s="7" t="s">
        <v>15</v>
      </c>
    </row>
    <row r="50" spans="1:4" s="11" customFormat="1" ht="16.5" thickBot="1" x14ac:dyDescent="0.3">
      <c r="A50" s="22"/>
      <c r="B50" s="11">
        <f t="shared" si="0"/>
        <v>0</v>
      </c>
      <c r="C50" s="46"/>
      <c r="D50" s="7" t="s">
        <v>16</v>
      </c>
    </row>
    <row r="51" spans="1:4" s="11" customFormat="1" ht="16.5" thickBot="1" x14ac:dyDescent="0.3">
      <c r="A51" s="22"/>
      <c r="B51" s="11">
        <f t="shared" si="0"/>
        <v>0</v>
      </c>
      <c r="C51" s="46"/>
      <c r="D51" s="7" t="s">
        <v>17</v>
      </c>
    </row>
    <row r="52" spans="1:4" s="11" customFormat="1" ht="16.5" thickBot="1" x14ac:dyDescent="0.3">
      <c r="A52" s="22"/>
      <c r="B52" s="11">
        <f t="shared" si="0"/>
        <v>0</v>
      </c>
      <c r="C52" s="46"/>
      <c r="D52" s="7" t="s">
        <v>18</v>
      </c>
    </row>
    <row r="53" spans="1:4" s="11" customFormat="1" ht="16.5" thickBot="1" x14ac:dyDescent="0.3">
      <c r="A53" s="22"/>
      <c r="B53" s="11">
        <f t="shared" si="0"/>
        <v>0</v>
      </c>
      <c r="C53" s="46"/>
      <c r="D53" s="47" t="s">
        <v>22</v>
      </c>
    </row>
    <row r="54" spans="1:4" s="11" customFormat="1" ht="16.5" thickBot="1" x14ac:dyDescent="0.3">
      <c r="A54" s="22"/>
      <c r="B54" s="11">
        <f t="shared" si="0"/>
        <v>0</v>
      </c>
      <c r="C54" s="46"/>
      <c r="D54" s="7" t="s">
        <v>19</v>
      </c>
    </row>
    <row r="55" spans="1:4" s="11" customFormat="1" ht="16.5" thickBot="1" x14ac:dyDescent="0.3">
      <c r="A55" s="22"/>
      <c r="B55" s="11">
        <f t="shared" si="0"/>
        <v>0</v>
      </c>
      <c r="C55" s="46"/>
      <c r="D55" s="7" t="s">
        <v>20</v>
      </c>
    </row>
    <row r="56" spans="1:4" s="11" customFormat="1" ht="16.5" thickBot="1" x14ac:dyDescent="0.3">
      <c r="A56" s="22"/>
      <c r="B56" s="11">
        <f t="shared" si="0"/>
        <v>0</v>
      </c>
      <c r="C56" s="46"/>
      <c r="D56" s="7"/>
    </row>
    <row r="57" spans="1:4" s="11" customFormat="1" ht="16.5" thickBot="1" x14ac:dyDescent="0.3">
      <c r="A57" s="22"/>
      <c r="B57" s="11">
        <f t="shared" si="0"/>
        <v>0</v>
      </c>
      <c r="C57" s="46"/>
      <c r="D57" s="7"/>
    </row>
    <row r="58" spans="1:4" s="11" customFormat="1" ht="16.5" thickBot="1" x14ac:dyDescent="0.3">
      <c r="A58" s="22"/>
      <c r="B58" s="11">
        <f t="shared" si="0"/>
        <v>0</v>
      </c>
      <c r="C58" s="46"/>
      <c r="D58" s="7" t="s">
        <v>74</v>
      </c>
    </row>
    <row r="59" spans="1:4" s="11" customFormat="1" ht="16.5" thickBot="1" x14ac:dyDescent="0.3">
      <c r="A59" s="22"/>
      <c r="B59" s="11">
        <f t="shared" si="0"/>
        <v>0</v>
      </c>
      <c r="C59" s="46"/>
      <c r="D59" s="7" t="s">
        <v>76</v>
      </c>
    </row>
    <row r="60" spans="1:4" s="11" customFormat="1" ht="16.5" thickBot="1" x14ac:dyDescent="0.3">
      <c r="A60" s="22"/>
      <c r="B60" s="11">
        <f t="shared" si="0"/>
        <v>0</v>
      </c>
      <c r="C60" s="46"/>
      <c r="D60" s="7" t="s">
        <v>77</v>
      </c>
    </row>
    <row r="61" spans="1:4" s="11" customFormat="1" ht="16.5" thickBot="1" x14ac:dyDescent="0.3">
      <c r="A61" s="22"/>
      <c r="B61" s="11">
        <f t="shared" si="0"/>
        <v>0</v>
      </c>
      <c r="C61" s="46"/>
      <c r="D61" s="7" t="s">
        <v>24</v>
      </c>
    </row>
    <row r="62" spans="1:4" s="11" customFormat="1" ht="16.5" thickBot="1" x14ac:dyDescent="0.3">
      <c r="A62" s="22"/>
      <c r="B62" s="11">
        <f t="shared" si="0"/>
        <v>0</v>
      </c>
      <c r="C62" s="46"/>
      <c r="D62" s="7" t="s">
        <v>75</v>
      </c>
    </row>
    <row r="63" spans="1:4" s="11" customFormat="1" ht="16.5" thickBot="1" x14ac:dyDescent="0.3">
      <c r="A63" s="22"/>
      <c r="B63" s="11">
        <f t="shared" si="0"/>
        <v>0</v>
      </c>
      <c r="C63" s="46"/>
      <c r="D63" s="7" t="s">
        <v>25</v>
      </c>
    </row>
    <row r="64" spans="1:4" s="11" customFormat="1" ht="16.5" thickBot="1" x14ac:dyDescent="0.3">
      <c r="A64" s="22"/>
      <c r="B64" s="11">
        <f t="shared" si="0"/>
        <v>0</v>
      </c>
      <c r="C64" s="46"/>
      <c r="D64" s="7" t="s">
        <v>26</v>
      </c>
    </row>
    <row r="65" spans="1:4" s="11" customFormat="1" ht="16.5" thickBot="1" x14ac:dyDescent="0.3">
      <c r="A65" s="22"/>
      <c r="B65" s="11">
        <f t="shared" si="0"/>
        <v>0</v>
      </c>
      <c r="C65" s="46"/>
      <c r="D65" s="7" t="s">
        <v>78</v>
      </c>
    </row>
    <row r="66" spans="1:4" s="11" customFormat="1" ht="16.5" thickBot="1" x14ac:dyDescent="0.3">
      <c r="A66" s="22"/>
      <c r="B66" s="11">
        <f t="shared" si="0"/>
        <v>0</v>
      </c>
      <c r="C66" s="46"/>
      <c r="D66" s="7" t="s">
        <v>1099</v>
      </c>
    </row>
    <row r="67" spans="1:4" s="11" customFormat="1" ht="16.5" thickBot="1" x14ac:dyDescent="0.3">
      <c r="A67" s="22"/>
      <c r="B67" s="11">
        <f t="shared" si="0"/>
        <v>0</v>
      </c>
      <c r="C67" s="46"/>
      <c r="D67" s="7" t="s">
        <v>30</v>
      </c>
    </row>
    <row r="68" spans="1:4" s="11" customFormat="1" ht="16.5" thickBot="1" x14ac:dyDescent="0.3">
      <c r="A68" s="22"/>
      <c r="B68" s="11">
        <f t="shared" si="0"/>
        <v>0</v>
      </c>
      <c r="C68" s="46"/>
      <c r="D68" s="7" t="s">
        <v>82</v>
      </c>
    </row>
    <row r="69" spans="1:4" s="11" customFormat="1" ht="16.5" thickBot="1" x14ac:dyDescent="0.3">
      <c r="A69" s="22"/>
      <c r="B69" s="11">
        <f t="shared" si="0"/>
        <v>0</v>
      </c>
      <c r="C69" s="46"/>
      <c r="D69" s="7" t="s">
        <v>79</v>
      </c>
    </row>
    <row r="70" spans="1:4" s="11" customFormat="1" ht="16.5" thickBot="1" x14ac:dyDescent="0.3">
      <c r="A70" s="22"/>
      <c r="B70" s="11">
        <f t="shared" ref="B70:B133" si="1">SUM(E70:XEE70,0)</f>
        <v>0</v>
      </c>
      <c r="C70" s="46"/>
      <c r="D70" s="7" t="s">
        <v>80</v>
      </c>
    </row>
    <row r="71" spans="1:4" s="11" customFormat="1" ht="16.5" thickBot="1" x14ac:dyDescent="0.3">
      <c r="A71" s="22"/>
      <c r="B71" s="11">
        <f t="shared" si="1"/>
        <v>0</v>
      </c>
      <c r="C71" s="46"/>
      <c r="D71" s="7"/>
    </row>
    <row r="72" spans="1:4" s="11" customFormat="1" ht="16.5" thickBot="1" x14ac:dyDescent="0.3">
      <c r="A72" s="22"/>
      <c r="B72" s="11">
        <f t="shared" si="1"/>
        <v>0</v>
      </c>
      <c r="C72" s="46"/>
      <c r="D72" s="7" t="s">
        <v>28</v>
      </c>
    </row>
    <row r="73" spans="1:4" s="11" customFormat="1" ht="16.5" thickBot="1" x14ac:dyDescent="0.3">
      <c r="A73" s="22"/>
      <c r="B73" s="11">
        <f t="shared" si="1"/>
        <v>0</v>
      </c>
      <c r="C73" s="46"/>
      <c r="D73" s="7" t="s">
        <v>27</v>
      </c>
    </row>
    <row r="74" spans="1:4" s="11" customFormat="1" ht="16.5" thickBot="1" x14ac:dyDescent="0.3">
      <c r="A74" s="22"/>
      <c r="B74" s="11">
        <f t="shared" si="1"/>
        <v>0</v>
      </c>
      <c r="C74" s="46"/>
      <c r="D74" s="7" t="s">
        <v>29</v>
      </c>
    </row>
    <row r="75" spans="1:4" s="11" customFormat="1" ht="16.5" thickBot="1" x14ac:dyDescent="0.3">
      <c r="A75" s="22"/>
      <c r="B75" s="11">
        <f t="shared" si="1"/>
        <v>0</v>
      </c>
      <c r="C75" s="63" t="s">
        <v>1169</v>
      </c>
      <c r="D75" s="45" t="s">
        <v>1170</v>
      </c>
    </row>
    <row r="76" spans="1:4" s="11" customFormat="1" ht="16.5" thickBot="1" x14ac:dyDescent="0.3">
      <c r="A76" s="22"/>
      <c r="B76" s="11">
        <f t="shared" si="1"/>
        <v>0</v>
      </c>
      <c r="C76" s="63" t="s">
        <v>1171</v>
      </c>
      <c r="D76" s="45" t="s">
        <v>1172</v>
      </c>
    </row>
    <row r="77" spans="1:4" s="11" customFormat="1" ht="16.5" thickBot="1" x14ac:dyDescent="0.3">
      <c r="A77" s="22"/>
      <c r="B77" s="11">
        <f t="shared" si="1"/>
        <v>0</v>
      </c>
      <c r="C77" s="63" t="s">
        <v>1173</v>
      </c>
      <c r="D77" s="45" t="s">
        <v>1174</v>
      </c>
    </row>
    <row r="78" spans="1:4" s="11" customFormat="1" ht="16.5" thickBot="1" x14ac:dyDescent="0.3">
      <c r="A78" s="22"/>
      <c r="B78" s="11">
        <f t="shared" si="1"/>
        <v>0</v>
      </c>
      <c r="C78" s="63" t="s">
        <v>1100</v>
      </c>
      <c r="D78" s="45" t="s">
        <v>1175</v>
      </c>
    </row>
    <row r="79" spans="1:4" s="11" customFormat="1" ht="16.5" thickBot="1" x14ac:dyDescent="0.3">
      <c r="A79" s="22"/>
      <c r="B79" s="11">
        <f t="shared" si="1"/>
        <v>0</v>
      </c>
      <c r="C79" s="63" t="s">
        <v>1176</v>
      </c>
      <c r="D79" s="45" t="s">
        <v>1177</v>
      </c>
    </row>
    <row r="80" spans="1:4" s="11" customFormat="1" ht="16.5" thickBot="1" x14ac:dyDescent="0.3">
      <c r="A80" s="22"/>
      <c r="B80" s="11">
        <f t="shared" si="1"/>
        <v>0</v>
      </c>
      <c r="C80" s="63" t="s">
        <v>227</v>
      </c>
      <c r="D80" s="45" t="s">
        <v>1178</v>
      </c>
    </row>
    <row r="81" spans="1:4" s="11" customFormat="1" ht="16.5" thickBot="1" x14ac:dyDescent="0.3">
      <c r="A81" s="22"/>
      <c r="B81" s="11">
        <f t="shared" si="1"/>
        <v>0</v>
      </c>
      <c r="C81" s="63" t="s">
        <v>1179</v>
      </c>
      <c r="D81" s="45" t="s">
        <v>1180</v>
      </c>
    </row>
    <row r="82" spans="1:4" s="11" customFormat="1" ht="16.5" thickBot="1" x14ac:dyDescent="0.3">
      <c r="A82" s="22"/>
      <c r="B82" s="11">
        <f t="shared" si="1"/>
        <v>0</v>
      </c>
      <c r="C82" s="63" t="s">
        <v>1181</v>
      </c>
      <c r="D82" s="45" t="s">
        <v>1182</v>
      </c>
    </row>
    <row r="83" spans="1:4" s="11" customFormat="1" ht="16.5" thickBot="1" x14ac:dyDescent="0.3">
      <c r="A83" s="22"/>
      <c r="B83" s="11">
        <f t="shared" si="1"/>
        <v>0</v>
      </c>
      <c r="C83" s="63" t="s">
        <v>1183</v>
      </c>
      <c r="D83" s="45" t="s">
        <v>1184</v>
      </c>
    </row>
    <row r="84" spans="1:4" s="11" customFormat="1" ht="16.5" thickBot="1" x14ac:dyDescent="0.3">
      <c r="A84" s="22"/>
      <c r="B84" s="11">
        <f t="shared" si="1"/>
        <v>0</v>
      </c>
      <c r="C84" s="63" t="s">
        <v>1185</v>
      </c>
      <c r="D84" s="45" t="s">
        <v>1186</v>
      </c>
    </row>
    <row r="85" spans="1:4" s="11" customFormat="1" ht="16.5" thickBot="1" x14ac:dyDescent="0.3">
      <c r="A85" s="22"/>
      <c r="B85" s="11">
        <f t="shared" si="1"/>
        <v>0</v>
      </c>
      <c r="C85" s="63" t="s">
        <v>1187</v>
      </c>
      <c r="D85" s="45" t="s">
        <v>1188</v>
      </c>
    </row>
    <row r="86" spans="1:4" s="11" customFormat="1" ht="16.5" thickBot="1" x14ac:dyDescent="0.3">
      <c r="A86" s="22"/>
      <c r="B86" s="11">
        <f t="shared" si="1"/>
        <v>0</v>
      </c>
      <c r="C86" s="63" t="s">
        <v>1189</v>
      </c>
      <c r="D86" s="45" t="s">
        <v>1190</v>
      </c>
    </row>
    <row r="87" spans="1:4" s="11" customFormat="1" ht="16.5" thickBot="1" x14ac:dyDescent="0.3">
      <c r="A87" s="22"/>
      <c r="B87" s="11">
        <f t="shared" si="1"/>
        <v>0</v>
      </c>
      <c r="C87" s="63" t="s">
        <v>1191</v>
      </c>
      <c r="D87" s="45" t="s">
        <v>1192</v>
      </c>
    </row>
    <row r="88" spans="1:4" s="11" customFormat="1" ht="16.5" thickBot="1" x14ac:dyDescent="0.3">
      <c r="A88" s="22"/>
      <c r="B88" s="11">
        <f t="shared" si="1"/>
        <v>0</v>
      </c>
      <c r="C88" s="63" t="s">
        <v>1101</v>
      </c>
      <c r="D88" s="45" t="s">
        <v>1193</v>
      </c>
    </row>
    <row r="89" spans="1:4" s="11" customFormat="1" ht="16.5" thickBot="1" x14ac:dyDescent="0.3">
      <c r="A89" s="22"/>
      <c r="B89" s="11">
        <f t="shared" si="1"/>
        <v>0</v>
      </c>
      <c r="C89" s="63" t="s">
        <v>1102</v>
      </c>
      <c r="D89" s="45" t="s">
        <v>1194</v>
      </c>
    </row>
    <row r="90" spans="1:4" s="11" customFormat="1" ht="16.5" thickBot="1" x14ac:dyDescent="0.3">
      <c r="A90" s="22"/>
      <c r="B90" s="11">
        <f t="shared" si="1"/>
        <v>0</v>
      </c>
      <c r="C90" s="63" t="s">
        <v>232</v>
      </c>
      <c r="D90" s="45" t="s">
        <v>1195</v>
      </c>
    </row>
    <row r="91" spans="1:4" s="11" customFormat="1" ht="16.5" thickBot="1" x14ac:dyDescent="0.3">
      <c r="A91" s="22"/>
      <c r="B91" s="11">
        <f t="shared" si="1"/>
        <v>0</v>
      </c>
      <c r="C91" s="63" t="s">
        <v>222</v>
      </c>
      <c r="D91" s="45" t="s">
        <v>1196</v>
      </c>
    </row>
    <row r="92" spans="1:4" s="11" customFormat="1" ht="16.5" thickBot="1" x14ac:dyDescent="0.3">
      <c r="A92" s="22"/>
      <c r="B92" s="11">
        <f t="shared" si="1"/>
        <v>0</v>
      </c>
      <c r="C92" s="63" t="s">
        <v>212</v>
      </c>
      <c r="D92" s="45" t="s">
        <v>1197</v>
      </c>
    </row>
    <row r="93" spans="1:4" s="11" customFormat="1" ht="16.5" thickBot="1" x14ac:dyDescent="0.3">
      <c r="A93" s="22"/>
      <c r="B93" s="11">
        <f t="shared" si="1"/>
        <v>0</v>
      </c>
      <c r="C93" s="63" t="s">
        <v>1104</v>
      </c>
      <c r="D93" s="45" t="s">
        <v>1105</v>
      </c>
    </row>
    <row r="94" spans="1:4" s="11" customFormat="1" ht="16.5" thickBot="1" x14ac:dyDescent="0.3">
      <c r="A94" s="22"/>
      <c r="B94" s="11">
        <f t="shared" si="1"/>
        <v>0</v>
      </c>
      <c r="C94" s="63" t="s">
        <v>1103</v>
      </c>
      <c r="D94" s="45" t="s">
        <v>1198</v>
      </c>
    </row>
    <row r="95" spans="1:4" s="11" customFormat="1" ht="16.5" thickBot="1" x14ac:dyDescent="0.3">
      <c r="A95" s="22"/>
      <c r="B95" s="11">
        <f t="shared" si="1"/>
        <v>0</v>
      </c>
      <c r="C95" s="63" t="s">
        <v>217</v>
      </c>
      <c r="D95" s="45" t="s">
        <v>1199</v>
      </c>
    </row>
    <row r="96" spans="1:4" s="11" customFormat="1" ht="16.5" thickBot="1" x14ac:dyDescent="0.3">
      <c r="A96" s="22"/>
      <c r="B96" s="11">
        <f t="shared" si="1"/>
        <v>0</v>
      </c>
      <c r="C96" s="63" t="s">
        <v>1200</v>
      </c>
      <c r="D96" s="45" t="s">
        <v>1201</v>
      </c>
    </row>
    <row r="97" spans="1:4" s="11" customFormat="1" ht="16.5" thickBot="1" x14ac:dyDescent="0.3">
      <c r="A97" s="22"/>
      <c r="B97" s="11">
        <f t="shared" si="1"/>
        <v>0</v>
      </c>
      <c r="C97" s="63" t="s">
        <v>1202</v>
      </c>
      <c r="D97" s="45" t="s">
        <v>1203</v>
      </c>
    </row>
    <row r="98" spans="1:4" s="11" customFormat="1" ht="16.5" thickBot="1" x14ac:dyDescent="0.3">
      <c r="A98" s="22"/>
      <c r="B98" s="11">
        <f t="shared" si="1"/>
        <v>0</v>
      </c>
      <c r="C98" s="63" t="s">
        <v>1204</v>
      </c>
      <c r="D98" s="45" t="s">
        <v>1205</v>
      </c>
    </row>
    <row r="99" spans="1:4" s="11" customFormat="1" ht="16.5" thickBot="1" x14ac:dyDescent="0.3">
      <c r="A99" s="22"/>
      <c r="B99" s="11">
        <f t="shared" si="1"/>
        <v>0</v>
      </c>
      <c r="C99" s="63" t="s">
        <v>247</v>
      </c>
      <c r="D99" s="45" t="s">
        <v>1206</v>
      </c>
    </row>
    <row r="100" spans="1:4" s="11" customFormat="1" ht="16.5" thickBot="1" x14ac:dyDescent="0.3">
      <c r="A100" s="22"/>
      <c r="B100" s="11">
        <f t="shared" si="1"/>
        <v>0</v>
      </c>
      <c r="C100" s="63" t="s">
        <v>237</v>
      </c>
      <c r="D100" s="45" t="s">
        <v>1207</v>
      </c>
    </row>
    <row r="101" spans="1:4" s="11" customFormat="1" ht="16.5" thickBot="1" x14ac:dyDescent="0.3">
      <c r="A101" s="22"/>
      <c r="B101" s="11">
        <f t="shared" si="1"/>
        <v>0</v>
      </c>
      <c r="C101" s="63" t="s">
        <v>242</v>
      </c>
      <c r="D101" s="45" t="s">
        <v>1208</v>
      </c>
    </row>
    <row r="102" spans="1:4" s="11" customFormat="1" ht="16.5" thickBot="1" x14ac:dyDescent="0.3">
      <c r="A102" s="22"/>
      <c r="B102" s="11">
        <f t="shared" si="1"/>
        <v>0</v>
      </c>
      <c r="C102" s="63" t="s">
        <v>1209</v>
      </c>
      <c r="D102" s="45" t="s">
        <v>1210</v>
      </c>
    </row>
    <row r="103" spans="1:4" s="11" customFormat="1" ht="16.5" thickBot="1" x14ac:dyDescent="0.3">
      <c r="A103" s="22"/>
      <c r="B103" s="11">
        <f t="shared" si="1"/>
        <v>0</v>
      </c>
      <c r="C103" s="63" t="s">
        <v>1211</v>
      </c>
      <c r="D103" s="45" t="s">
        <v>1212</v>
      </c>
    </row>
    <row r="104" spans="1:4" s="11" customFormat="1" ht="16.5" thickBot="1" x14ac:dyDescent="0.3">
      <c r="A104" s="22"/>
      <c r="B104" s="11">
        <f t="shared" si="1"/>
        <v>0</v>
      </c>
      <c r="C104" s="63" t="s">
        <v>1213</v>
      </c>
      <c r="D104" s="45" t="s">
        <v>1214</v>
      </c>
    </row>
    <row r="105" spans="1:4" s="11" customFormat="1" ht="16.5" thickBot="1" x14ac:dyDescent="0.3">
      <c r="A105" s="22"/>
      <c r="B105" s="11">
        <f t="shared" si="1"/>
        <v>0</v>
      </c>
      <c r="C105" s="63" t="s">
        <v>1215</v>
      </c>
      <c r="D105" s="45" t="s">
        <v>1216</v>
      </c>
    </row>
    <row r="106" spans="1:4" s="11" customFormat="1" ht="16.5" thickBot="1" x14ac:dyDescent="0.3">
      <c r="A106" s="22"/>
      <c r="B106" s="11">
        <f t="shared" si="1"/>
        <v>0</v>
      </c>
      <c r="C106" s="63" t="s">
        <v>1217</v>
      </c>
      <c r="D106" s="45" t="s">
        <v>1218</v>
      </c>
    </row>
    <row r="107" spans="1:4" s="11" customFormat="1" ht="16.5" thickBot="1" x14ac:dyDescent="0.3">
      <c r="A107" s="22"/>
      <c r="B107" s="11">
        <f t="shared" si="1"/>
        <v>0</v>
      </c>
      <c r="C107" s="63"/>
      <c r="D107" s="45"/>
    </row>
    <row r="108" spans="1:4" s="11" customFormat="1" ht="16.5" thickBot="1" x14ac:dyDescent="0.3">
      <c r="A108" s="22"/>
      <c r="B108" s="11">
        <f t="shared" si="1"/>
        <v>0</v>
      </c>
      <c r="C108" s="63" t="s">
        <v>99</v>
      </c>
      <c r="D108" s="45" t="s">
        <v>100</v>
      </c>
    </row>
    <row r="109" spans="1:4" s="11" customFormat="1" ht="16.5" thickBot="1" x14ac:dyDescent="0.3">
      <c r="A109" s="22"/>
      <c r="B109" s="11">
        <f t="shared" si="1"/>
        <v>0</v>
      </c>
      <c r="C109" s="63" t="s">
        <v>602</v>
      </c>
      <c r="D109" s="45" t="s">
        <v>1268</v>
      </c>
    </row>
    <row r="110" spans="1:4" s="11" customFormat="1" ht="16.5" thickBot="1" x14ac:dyDescent="0.3">
      <c r="A110" s="22"/>
      <c r="B110" s="11">
        <f t="shared" si="1"/>
        <v>0</v>
      </c>
      <c r="C110" s="63" t="s">
        <v>1269</v>
      </c>
      <c r="D110" s="45" t="s">
        <v>1270</v>
      </c>
    </row>
    <row r="111" spans="1:4" s="11" customFormat="1" ht="16.5" thickBot="1" x14ac:dyDescent="0.3">
      <c r="A111" s="22"/>
      <c r="B111" s="11">
        <f t="shared" si="1"/>
        <v>0</v>
      </c>
      <c r="C111" s="63" t="s">
        <v>1271</v>
      </c>
      <c r="D111" s="45" t="s">
        <v>1272</v>
      </c>
    </row>
    <row r="112" spans="1:4" s="11" customFormat="1" ht="16.5" thickBot="1" x14ac:dyDescent="0.3">
      <c r="A112" s="22"/>
      <c r="B112" s="11">
        <f t="shared" si="1"/>
        <v>0</v>
      </c>
      <c r="C112" s="63" t="s">
        <v>593</v>
      </c>
      <c r="D112" s="45" t="s">
        <v>1273</v>
      </c>
    </row>
    <row r="113" spans="1:4" s="11" customFormat="1" ht="16.5" thickBot="1" x14ac:dyDescent="0.3">
      <c r="A113" s="22"/>
      <c r="B113" s="11">
        <f t="shared" si="1"/>
        <v>0</v>
      </c>
      <c r="C113" s="63" t="s">
        <v>598</v>
      </c>
      <c r="D113" s="45" t="s">
        <v>1276</v>
      </c>
    </row>
    <row r="114" spans="1:4" s="11" customFormat="1" ht="16.5" thickBot="1" x14ac:dyDescent="0.3">
      <c r="A114" s="22"/>
      <c r="B114" s="11">
        <f t="shared" si="1"/>
        <v>0</v>
      </c>
      <c r="C114" s="46"/>
      <c r="D114" s="7"/>
    </row>
    <row r="115" spans="1:4" s="11" customFormat="1" ht="16.5" thickBot="1" x14ac:dyDescent="0.3">
      <c r="A115" s="22"/>
      <c r="B115" s="11">
        <f t="shared" si="1"/>
        <v>0</v>
      </c>
      <c r="C115" s="63" t="s">
        <v>1318</v>
      </c>
      <c r="D115" s="45" t="s">
        <v>1319</v>
      </c>
    </row>
    <row r="116" spans="1:4" s="11" customFormat="1" ht="16.5" thickBot="1" x14ac:dyDescent="0.3">
      <c r="A116" s="22"/>
      <c r="B116" s="11">
        <f t="shared" si="1"/>
        <v>0</v>
      </c>
      <c r="C116" s="63" t="s">
        <v>1320</v>
      </c>
      <c r="D116" s="45" t="s">
        <v>1321</v>
      </c>
    </row>
    <row r="117" spans="1:4" s="11" customFormat="1" ht="16.5" thickBot="1" x14ac:dyDescent="0.3">
      <c r="A117" s="22"/>
      <c r="B117" s="11">
        <f t="shared" si="1"/>
        <v>0</v>
      </c>
      <c r="C117" s="63" t="s">
        <v>568</v>
      </c>
      <c r="D117" s="45" t="s">
        <v>1322</v>
      </c>
    </row>
    <row r="118" spans="1:4" s="11" customFormat="1" ht="16.5" thickBot="1" x14ac:dyDescent="0.3">
      <c r="A118" s="22"/>
      <c r="B118" s="11">
        <f t="shared" si="1"/>
        <v>0</v>
      </c>
      <c r="C118" s="63" t="s">
        <v>1323</v>
      </c>
      <c r="D118" s="45" t="s">
        <v>1324</v>
      </c>
    </row>
    <row r="119" spans="1:4" s="11" customFormat="1" ht="16.5" thickBot="1" x14ac:dyDescent="0.3">
      <c r="A119" s="22"/>
      <c r="B119" s="11">
        <f t="shared" si="1"/>
        <v>0</v>
      </c>
      <c r="C119" s="63" t="s">
        <v>1325</v>
      </c>
      <c r="D119" s="45" t="s">
        <v>1326</v>
      </c>
    </row>
    <row r="120" spans="1:4" s="11" customFormat="1" ht="16.5" thickBot="1" x14ac:dyDescent="0.3">
      <c r="A120" s="22"/>
      <c r="B120" s="11">
        <f t="shared" si="1"/>
        <v>0</v>
      </c>
      <c r="C120" s="63" t="s">
        <v>558</v>
      </c>
      <c r="D120" s="45" t="s">
        <v>1327</v>
      </c>
    </row>
    <row r="121" spans="1:4" s="11" customFormat="1" ht="16.5" thickBot="1" x14ac:dyDescent="0.3">
      <c r="A121" s="22"/>
      <c r="B121" s="11">
        <f t="shared" si="1"/>
        <v>0</v>
      </c>
      <c r="C121" s="63" t="s">
        <v>1328</v>
      </c>
      <c r="D121" s="45" t="s">
        <v>1329</v>
      </c>
    </row>
    <row r="122" spans="1:4" s="11" customFormat="1" ht="16.5" thickBot="1" x14ac:dyDescent="0.3">
      <c r="A122" s="22"/>
      <c r="B122" s="11">
        <f t="shared" si="1"/>
        <v>0</v>
      </c>
      <c r="C122" s="63" t="s">
        <v>1330</v>
      </c>
      <c r="D122" s="45" t="s">
        <v>1331</v>
      </c>
    </row>
    <row r="123" spans="1:4" s="11" customFormat="1" ht="16.5" thickBot="1" x14ac:dyDescent="0.3">
      <c r="A123" s="22"/>
      <c r="B123" s="11">
        <f t="shared" si="1"/>
        <v>0</v>
      </c>
      <c r="C123" s="63" t="s">
        <v>563</v>
      </c>
      <c r="D123" s="45" t="s">
        <v>1332</v>
      </c>
    </row>
    <row r="124" spans="1:4" s="11" customFormat="1" ht="16.5" thickBot="1" x14ac:dyDescent="0.3">
      <c r="A124" s="22"/>
      <c r="B124" s="11">
        <f t="shared" si="1"/>
        <v>0</v>
      </c>
      <c r="C124" s="63" t="s">
        <v>712</v>
      </c>
      <c r="D124" s="45" t="s">
        <v>1333</v>
      </c>
    </row>
    <row r="125" spans="1:4" s="11" customFormat="1" ht="16.5" thickBot="1" x14ac:dyDescent="0.3">
      <c r="A125" s="22"/>
      <c r="B125" s="11">
        <f t="shared" si="1"/>
        <v>0</v>
      </c>
      <c r="C125" s="63" t="s">
        <v>1139</v>
      </c>
      <c r="D125" s="45" t="s">
        <v>1140</v>
      </c>
    </row>
    <row r="126" spans="1:4" s="11" customFormat="1" ht="16.5" thickBot="1" x14ac:dyDescent="0.3">
      <c r="A126" s="22"/>
      <c r="B126" s="11">
        <f t="shared" si="1"/>
        <v>0</v>
      </c>
      <c r="C126" s="63" t="s">
        <v>1141</v>
      </c>
      <c r="D126" s="45" t="s">
        <v>1142</v>
      </c>
    </row>
    <row r="127" spans="1:4" s="11" customFormat="1" ht="16.5" thickBot="1" x14ac:dyDescent="0.3">
      <c r="A127" s="22"/>
      <c r="B127" s="11">
        <f t="shared" si="1"/>
        <v>0</v>
      </c>
      <c r="C127" s="63" t="s">
        <v>1143</v>
      </c>
      <c r="D127" s="45" t="s">
        <v>1144</v>
      </c>
    </row>
    <row r="128" spans="1:4" s="11" customFormat="1" ht="16.5" thickBot="1" x14ac:dyDescent="0.3">
      <c r="A128" s="22"/>
      <c r="B128" s="11">
        <f t="shared" si="1"/>
        <v>0</v>
      </c>
      <c r="C128" s="63" t="s">
        <v>1145</v>
      </c>
      <c r="D128" s="45" t="s">
        <v>1146</v>
      </c>
    </row>
    <row r="129" spans="1:4" s="11" customFormat="1" ht="16.5" thickBot="1" x14ac:dyDescent="0.3">
      <c r="A129" s="22"/>
      <c r="B129" s="11">
        <f t="shared" si="1"/>
        <v>0</v>
      </c>
      <c r="C129" s="63" t="s">
        <v>588</v>
      </c>
      <c r="D129" s="45" t="s">
        <v>1147</v>
      </c>
    </row>
    <row r="130" spans="1:4" s="11" customFormat="1" ht="16.5" thickBot="1" x14ac:dyDescent="0.3">
      <c r="A130" s="22"/>
      <c r="B130" s="11">
        <f t="shared" si="1"/>
        <v>0</v>
      </c>
      <c r="C130" s="63" t="s">
        <v>1148</v>
      </c>
      <c r="D130" s="45" t="s">
        <v>1149</v>
      </c>
    </row>
    <row r="131" spans="1:4" s="11" customFormat="1" ht="16.5" thickBot="1" x14ac:dyDescent="0.3">
      <c r="A131" s="22"/>
      <c r="B131" s="11">
        <f t="shared" si="1"/>
        <v>0</v>
      </c>
      <c r="C131" s="63" t="s">
        <v>690</v>
      </c>
      <c r="D131" s="45" t="s">
        <v>1150</v>
      </c>
    </row>
    <row r="132" spans="1:4" s="11" customFormat="1" ht="16.5" thickBot="1" x14ac:dyDescent="0.3">
      <c r="A132" s="22"/>
      <c r="B132" s="11">
        <f t="shared" si="1"/>
        <v>0</v>
      </c>
      <c r="C132" s="63" t="s">
        <v>615</v>
      </c>
      <c r="D132" s="45" t="s">
        <v>96</v>
      </c>
    </row>
    <row r="133" spans="1:4" s="11" customFormat="1" ht="16.5" thickBot="1" x14ac:dyDescent="0.3">
      <c r="A133" s="22"/>
      <c r="B133" s="11">
        <f t="shared" si="1"/>
        <v>0</v>
      </c>
      <c r="C133" s="63" t="s">
        <v>97</v>
      </c>
      <c r="D133" s="45" t="s">
        <v>98</v>
      </c>
    </row>
    <row r="134" spans="1:4" s="11" customFormat="1" ht="16.5" thickBot="1" x14ac:dyDescent="0.3">
      <c r="A134" s="22"/>
      <c r="B134" s="11">
        <f t="shared" ref="B134:B197" si="2">SUM(E134:XEE134,0)</f>
        <v>0</v>
      </c>
      <c r="C134" s="63" t="s">
        <v>611</v>
      </c>
      <c r="D134" s="45" t="s">
        <v>608</v>
      </c>
    </row>
    <row r="135" spans="1:4" s="11" customFormat="1" ht="16.5" thickBot="1" x14ac:dyDescent="0.3">
      <c r="A135" s="22"/>
      <c r="B135" s="11">
        <f t="shared" si="2"/>
        <v>0</v>
      </c>
      <c r="C135" s="63" t="s">
        <v>1151</v>
      </c>
      <c r="D135" s="45" t="s">
        <v>1152</v>
      </c>
    </row>
    <row r="136" spans="1:4" s="11" customFormat="1" ht="16.5" thickBot="1" x14ac:dyDescent="0.3">
      <c r="A136" s="22"/>
      <c r="B136" s="11">
        <f t="shared" si="2"/>
        <v>0</v>
      </c>
      <c r="C136" s="63" t="s">
        <v>551</v>
      </c>
      <c r="D136" s="45" t="s">
        <v>1153</v>
      </c>
    </row>
    <row r="137" spans="1:4" s="11" customFormat="1" ht="16.5" thickBot="1" x14ac:dyDescent="0.3">
      <c r="A137" s="22"/>
      <c r="B137" s="11">
        <f t="shared" si="2"/>
        <v>0</v>
      </c>
      <c r="C137" s="63" t="s">
        <v>660</v>
      </c>
      <c r="D137" s="45" t="s">
        <v>1154</v>
      </c>
    </row>
    <row r="138" spans="1:4" s="11" customFormat="1" ht="16.5" thickBot="1" x14ac:dyDescent="0.3">
      <c r="A138" s="22"/>
      <c r="B138" s="11">
        <f t="shared" si="2"/>
        <v>0</v>
      </c>
      <c r="C138" s="63" t="s">
        <v>665</v>
      </c>
      <c r="D138" s="45" t="s">
        <v>1155</v>
      </c>
    </row>
    <row r="139" spans="1:4" s="11" customFormat="1" ht="16.5" thickBot="1" x14ac:dyDescent="0.3">
      <c r="A139" s="22"/>
      <c r="B139" s="11">
        <f t="shared" si="2"/>
        <v>0</v>
      </c>
      <c r="C139" s="63" t="s">
        <v>1156</v>
      </c>
      <c r="D139" s="45" t="s">
        <v>1157</v>
      </c>
    </row>
    <row r="140" spans="1:4" s="11" customFormat="1" ht="16.5" thickBot="1" x14ac:dyDescent="0.3">
      <c r="A140" s="22"/>
      <c r="B140" s="11">
        <f t="shared" si="2"/>
        <v>0</v>
      </c>
      <c r="C140" s="63" t="s">
        <v>546</v>
      </c>
      <c r="D140" s="45" t="s">
        <v>1158</v>
      </c>
    </row>
    <row r="141" spans="1:4" s="11" customFormat="1" ht="16.5" thickBot="1" x14ac:dyDescent="0.3">
      <c r="A141" s="22"/>
      <c r="B141" s="11">
        <f t="shared" si="2"/>
        <v>0</v>
      </c>
      <c r="C141" s="63" t="s">
        <v>635</v>
      </c>
      <c r="D141" s="45" t="s">
        <v>1159</v>
      </c>
    </row>
    <row r="142" spans="1:4" s="11" customFormat="1" ht="16.5" thickBot="1" x14ac:dyDescent="0.3">
      <c r="A142" s="22"/>
      <c r="B142" s="11">
        <f t="shared" si="2"/>
        <v>0</v>
      </c>
      <c r="C142" s="63" t="s">
        <v>625</v>
      </c>
      <c r="D142" s="45" t="s">
        <v>1160</v>
      </c>
    </row>
    <row r="143" spans="1:4" s="11" customFormat="1" ht="16.5" thickBot="1" x14ac:dyDescent="0.3">
      <c r="A143" s="22"/>
      <c r="B143" s="11">
        <f t="shared" si="2"/>
        <v>0</v>
      </c>
      <c r="C143" s="63" t="s">
        <v>630</v>
      </c>
      <c r="D143" s="45" t="s">
        <v>1161</v>
      </c>
    </row>
    <row r="144" spans="1:4" s="11" customFormat="1" ht="16.5" thickBot="1" x14ac:dyDescent="0.3">
      <c r="A144" s="22"/>
      <c r="B144" s="11">
        <f t="shared" si="2"/>
        <v>0</v>
      </c>
      <c r="C144" s="63" t="s">
        <v>1162</v>
      </c>
      <c r="D144" s="45" t="s">
        <v>1163</v>
      </c>
    </row>
    <row r="145" spans="1:4" s="11" customFormat="1" ht="16.5" thickBot="1" x14ac:dyDescent="0.3">
      <c r="A145" s="22"/>
      <c r="B145" s="11">
        <f t="shared" si="2"/>
        <v>0</v>
      </c>
      <c r="C145" s="63" t="s">
        <v>655</v>
      </c>
      <c r="D145" s="45" t="s">
        <v>1164</v>
      </c>
    </row>
    <row r="146" spans="1:4" s="11" customFormat="1" ht="16.5" thickBot="1" x14ac:dyDescent="0.3">
      <c r="A146" s="22"/>
      <c r="B146" s="11">
        <f t="shared" si="2"/>
        <v>0</v>
      </c>
      <c r="C146" s="63" t="s">
        <v>645</v>
      </c>
      <c r="D146" s="45" t="s">
        <v>1165</v>
      </c>
    </row>
    <row r="147" spans="1:4" s="11" customFormat="1" ht="16.5" thickBot="1" x14ac:dyDescent="0.3">
      <c r="A147" s="22"/>
      <c r="B147" s="11">
        <f t="shared" si="2"/>
        <v>0</v>
      </c>
      <c r="C147" s="63" t="s">
        <v>650</v>
      </c>
      <c r="D147" s="45" t="s">
        <v>1166</v>
      </c>
    </row>
    <row r="148" spans="1:4" s="11" customFormat="1" ht="16.5" thickBot="1" x14ac:dyDescent="0.3">
      <c r="A148" s="22"/>
      <c r="B148" s="11">
        <f t="shared" si="2"/>
        <v>0</v>
      </c>
      <c r="C148" s="63" t="s">
        <v>1167</v>
      </c>
      <c r="D148" s="45" t="s">
        <v>1168</v>
      </c>
    </row>
    <row r="149" spans="1:4" s="11" customFormat="1" ht="16.5" thickBot="1" x14ac:dyDescent="0.3">
      <c r="A149" s="22"/>
      <c r="B149" s="11">
        <f t="shared" si="2"/>
        <v>0</v>
      </c>
      <c r="C149" s="63" t="s">
        <v>1274</v>
      </c>
      <c r="D149" s="45" t="s">
        <v>1275</v>
      </c>
    </row>
    <row r="150" spans="1:4" s="11" customFormat="1" ht="16.5" thickBot="1" x14ac:dyDescent="0.3">
      <c r="A150" s="22"/>
      <c r="B150" s="11">
        <f t="shared" si="2"/>
        <v>0</v>
      </c>
      <c r="C150" s="63" t="s">
        <v>771</v>
      </c>
      <c r="D150" s="45" t="s">
        <v>1277</v>
      </c>
    </row>
    <row r="151" spans="1:4" s="11" customFormat="1" ht="16.5" thickBot="1" x14ac:dyDescent="0.3">
      <c r="A151" s="22"/>
      <c r="B151" s="11">
        <f t="shared" si="2"/>
        <v>0</v>
      </c>
      <c r="C151" s="63" t="s">
        <v>756</v>
      </c>
      <c r="D151" s="45" t="s">
        <v>1286</v>
      </c>
    </row>
    <row r="152" spans="1:4" s="11" customFormat="1" ht="16.5" thickBot="1" x14ac:dyDescent="0.3">
      <c r="A152" s="22"/>
      <c r="B152" s="11">
        <f t="shared" si="2"/>
        <v>0</v>
      </c>
      <c r="C152" s="63" t="s">
        <v>761</v>
      </c>
      <c r="D152" s="45" t="s">
        <v>1287</v>
      </c>
    </row>
    <row r="153" spans="1:4" s="11" customFormat="1" ht="16.5" thickBot="1" x14ac:dyDescent="0.3">
      <c r="A153" s="22"/>
      <c r="B153" s="11">
        <f t="shared" si="2"/>
        <v>0</v>
      </c>
      <c r="C153" s="63" t="s">
        <v>766</v>
      </c>
      <c r="D153" s="45" t="s">
        <v>1288</v>
      </c>
    </row>
    <row r="154" spans="1:4" s="11" customFormat="1" ht="16.5" thickBot="1" x14ac:dyDescent="0.3">
      <c r="A154" s="22"/>
      <c r="B154" s="11">
        <f t="shared" si="2"/>
        <v>0</v>
      </c>
      <c r="C154" s="63" t="s">
        <v>1278</v>
      </c>
      <c r="D154" s="45" t="s">
        <v>1279</v>
      </c>
    </row>
    <row r="155" spans="1:4" s="11" customFormat="1" ht="16.5" thickBot="1" x14ac:dyDescent="0.3">
      <c r="A155" s="22"/>
      <c r="B155" s="11">
        <f t="shared" si="2"/>
        <v>0</v>
      </c>
      <c r="C155" s="63" t="s">
        <v>800</v>
      </c>
      <c r="D155" s="45" t="s">
        <v>1280</v>
      </c>
    </row>
    <row r="156" spans="1:4" s="11" customFormat="1" ht="16.5" thickBot="1" x14ac:dyDescent="0.3">
      <c r="A156" s="22"/>
      <c r="B156" s="11">
        <f t="shared" si="2"/>
        <v>0</v>
      </c>
      <c r="C156" s="63" t="s">
        <v>1281</v>
      </c>
      <c r="D156" s="45" t="s">
        <v>1282</v>
      </c>
    </row>
    <row r="157" spans="1:4" s="11" customFormat="1" ht="16.5" thickBot="1" x14ac:dyDescent="0.3">
      <c r="A157" s="22"/>
      <c r="B157" s="11">
        <f t="shared" si="2"/>
        <v>0</v>
      </c>
      <c r="C157" s="63" t="s">
        <v>1283</v>
      </c>
      <c r="D157" s="45" t="s">
        <v>1284</v>
      </c>
    </row>
    <row r="158" spans="1:4" s="11" customFormat="1" ht="16.5" thickBot="1" x14ac:dyDescent="0.3">
      <c r="A158" s="22"/>
      <c r="B158" s="11">
        <f t="shared" si="2"/>
        <v>0</v>
      </c>
      <c r="C158" s="63" t="s">
        <v>573</v>
      </c>
      <c r="D158" s="45" t="s">
        <v>1285</v>
      </c>
    </row>
    <row r="159" spans="1:4" s="11" customFormat="1" ht="16.5" thickBot="1" x14ac:dyDescent="0.3">
      <c r="A159" s="22"/>
      <c r="B159" s="11">
        <f t="shared" si="2"/>
        <v>0</v>
      </c>
      <c r="C159" s="63" t="s">
        <v>795</v>
      </c>
      <c r="D159" s="45" t="s">
        <v>792</v>
      </c>
    </row>
    <row r="160" spans="1:4" s="11" customFormat="1" ht="16.5" thickBot="1" x14ac:dyDescent="0.3">
      <c r="A160" s="22"/>
      <c r="B160" s="11">
        <f t="shared" si="2"/>
        <v>0</v>
      </c>
      <c r="C160" s="63" t="s">
        <v>541</v>
      </c>
      <c r="D160" s="45" t="s">
        <v>538</v>
      </c>
    </row>
    <row r="161" spans="1:4" s="11" customFormat="1" ht="16.5" thickBot="1" x14ac:dyDescent="0.3">
      <c r="A161" s="22"/>
      <c r="B161" s="11">
        <f t="shared" si="2"/>
        <v>0</v>
      </c>
      <c r="C161" s="63" t="s">
        <v>1289</v>
      </c>
      <c r="D161" s="45" t="s">
        <v>1290</v>
      </c>
    </row>
    <row r="162" spans="1:4" s="11" customFormat="1" ht="16.5" thickBot="1" x14ac:dyDescent="0.3">
      <c r="A162" s="22"/>
      <c r="B162" s="11">
        <f t="shared" si="2"/>
        <v>0</v>
      </c>
      <c r="C162" s="63" t="s">
        <v>1291</v>
      </c>
      <c r="D162" s="45" t="s">
        <v>1292</v>
      </c>
    </row>
    <row r="163" spans="1:4" s="11" customFormat="1" ht="16.5" thickBot="1" x14ac:dyDescent="0.3">
      <c r="A163" s="22"/>
      <c r="B163" s="11">
        <f t="shared" si="2"/>
        <v>0</v>
      </c>
      <c r="C163" s="63" t="s">
        <v>1293</v>
      </c>
      <c r="D163" s="45" t="s">
        <v>1294</v>
      </c>
    </row>
    <row r="164" spans="1:4" s="11" customFormat="1" ht="16.5" thickBot="1" x14ac:dyDescent="0.3">
      <c r="A164" s="22"/>
      <c r="B164" s="11">
        <f t="shared" si="2"/>
        <v>0</v>
      </c>
      <c r="C164" s="63" t="s">
        <v>578</v>
      </c>
      <c r="D164" s="45" t="s">
        <v>1295</v>
      </c>
    </row>
    <row r="165" spans="1:4" s="11" customFormat="1" ht="16.5" thickBot="1" x14ac:dyDescent="0.3">
      <c r="A165" s="22"/>
      <c r="B165" s="11">
        <f t="shared" si="2"/>
        <v>0</v>
      </c>
      <c r="C165" s="63" t="s">
        <v>741</v>
      </c>
      <c r="D165" s="45" t="s">
        <v>1296</v>
      </c>
    </row>
    <row r="166" spans="1:4" s="11" customFormat="1" ht="16.5" thickBot="1" x14ac:dyDescent="0.3">
      <c r="A166" s="22"/>
      <c r="B166" s="11">
        <f t="shared" si="2"/>
        <v>0</v>
      </c>
      <c r="C166" s="63"/>
      <c r="D166" s="45"/>
    </row>
    <row r="167" spans="1:4" s="11" customFormat="1" ht="16.5" thickBot="1" x14ac:dyDescent="0.3">
      <c r="A167" s="22"/>
      <c r="B167" s="11">
        <f t="shared" si="2"/>
        <v>0</v>
      </c>
      <c r="C167" s="46"/>
      <c r="D167" s="7"/>
    </row>
    <row r="168" spans="1:4" s="11" customFormat="1" ht="16.5" thickBot="1" x14ac:dyDescent="0.3">
      <c r="A168" s="22"/>
      <c r="B168" s="11">
        <f t="shared" si="2"/>
        <v>0</v>
      </c>
      <c r="C168" s="63" t="s">
        <v>977</v>
      </c>
      <c r="D168" s="45" t="s">
        <v>974</v>
      </c>
    </row>
    <row r="169" spans="1:4" s="11" customFormat="1" ht="16.5" thickBot="1" x14ac:dyDescent="0.3">
      <c r="A169" s="22"/>
      <c r="B169" s="11">
        <f t="shared" si="2"/>
        <v>0</v>
      </c>
      <c r="C169" s="63" t="s">
        <v>987</v>
      </c>
      <c r="D169" s="45" t="s">
        <v>1106</v>
      </c>
    </row>
    <row r="170" spans="1:4" s="11" customFormat="1" ht="16.5" thickBot="1" x14ac:dyDescent="0.3">
      <c r="A170" s="22"/>
      <c r="B170" s="11">
        <f t="shared" si="2"/>
        <v>0</v>
      </c>
      <c r="C170" s="63" t="s">
        <v>992</v>
      </c>
      <c r="D170" s="45" t="s">
        <v>1107</v>
      </c>
    </row>
    <row r="171" spans="1:4" s="11" customFormat="1" ht="16.5" thickBot="1" x14ac:dyDescent="0.3">
      <c r="A171" s="22"/>
      <c r="B171" s="11">
        <f t="shared" si="2"/>
        <v>0</v>
      </c>
      <c r="C171" s="63" t="s">
        <v>1108</v>
      </c>
      <c r="D171" s="45" t="s">
        <v>1109</v>
      </c>
    </row>
    <row r="172" spans="1:4" s="11" customFormat="1" ht="16.5" thickBot="1" x14ac:dyDescent="0.3">
      <c r="A172" s="22"/>
      <c r="B172" s="11">
        <f t="shared" si="2"/>
        <v>0</v>
      </c>
      <c r="C172" s="63" t="s">
        <v>88</v>
      </c>
      <c r="D172" s="45" t="s">
        <v>89</v>
      </c>
    </row>
    <row r="173" spans="1:4" s="11" customFormat="1" ht="16.5" thickBot="1" x14ac:dyDescent="0.3">
      <c r="A173" s="22"/>
      <c r="B173" s="11">
        <f t="shared" si="2"/>
        <v>0</v>
      </c>
      <c r="C173" s="63" t="s">
        <v>90</v>
      </c>
      <c r="D173" s="45" t="s">
        <v>91</v>
      </c>
    </row>
    <row r="174" spans="1:4" s="11" customFormat="1" ht="16.5" thickBot="1" x14ac:dyDescent="0.3">
      <c r="A174" s="22"/>
      <c r="B174" s="11">
        <f t="shared" si="2"/>
        <v>0</v>
      </c>
      <c r="C174" s="63" t="s">
        <v>92</v>
      </c>
      <c r="D174" s="45" t="s">
        <v>93</v>
      </c>
    </row>
    <row r="175" spans="1:4" s="11" customFormat="1" ht="16.5" thickBot="1" x14ac:dyDescent="0.3">
      <c r="A175" s="22"/>
      <c r="B175" s="11">
        <f t="shared" si="2"/>
        <v>0</v>
      </c>
      <c r="C175" s="63"/>
      <c r="D175" s="45"/>
    </row>
    <row r="176" spans="1:4" s="11" customFormat="1" ht="16.5" thickBot="1" x14ac:dyDescent="0.3">
      <c r="A176" s="22"/>
      <c r="B176" s="11">
        <f t="shared" si="2"/>
        <v>0</v>
      </c>
      <c r="C176" s="63" t="s">
        <v>1110</v>
      </c>
      <c r="D176" s="45" t="s">
        <v>1111</v>
      </c>
    </row>
    <row r="177" spans="1:4" s="11" customFormat="1" ht="16.5" thickBot="1" x14ac:dyDescent="0.3">
      <c r="A177" s="22"/>
      <c r="B177" s="11">
        <f t="shared" si="2"/>
        <v>0</v>
      </c>
      <c r="C177" s="63" t="s">
        <v>1112</v>
      </c>
      <c r="D177" s="45" t="s">
        <v>1113</v>
      </c>
    </row>
    <row r="178" spans="1:4" s="11" customFormat="1" ht="16.5" thickBot="1" x14ac:dyDescent="0.3">
      <c r="A178" s="22"/>
      <c r="B178" s="11">
        <f t="shared" si="2"/>
        <v>0</v>
      </c>
      <c r="C178" s="63" t="s">
        <v>774</v>
      </c>
      <c r="D178" s="45" t="s">
        <v>1114</v>
      </c>
    </row>
    <row r="179" spans="1:4" s="11" customFormat="1" ht="16.5" thickBot="1" x14ac:dyDescent="0.3">
      <c r="A179" s="22"/>
      <c r="B179" s="11">
        <f t="shared" si="2"/>
        <v>0</v>
      </c>
      <c r="C179" s="63" t="s">
        <v>1006</v>
      </c>
      <c r="D179" s="45"/>
    </row>
    <row r="180" spans="1:4" s="11" customFormat="1" ht="16.5" thickBot="1" x14ac:dyDescent="0.3">
      <c r="A180" s="22"/>
      <c r="B180" s="11">
        <f t="shared" si="2"/>
        <v>0</v>
      </c>
      <c r="C180" s="63" t="s">
        <v>1115</v>
      </c>
      <c r="D180" s="45" t="s">
        <v>1116</v>
      </c>
    </row>
    <row r="181" spans="1:4" s="11" customFormat="1" ht="16.5" thickBot="1" x14ac:dyDescent="0.3">
      <c r="A181" s="22"/>
      <c r="B181" s="11">
        <f t="shared" si="2"/>
        <v>0</v>
      </c>
      <c r="C181" s="63" t="s">
        <v>859</v>
      </c>
      <c r="D181" s="45" t="s">
        <v>1117</v>
      </c>
    </row>
    <row r="182" spans="1:4" s="11" customFormat="1" ht="16.5" thickBot="1" x14ac:dyDescent="0.3">
      <c r="A182" s="22"/>
      <c r="B182" s="11">
        <f t="shared" si="2"/>
        <v>0</v>
      </c>
      <c r="C182" s="63" t="s">
        <v>1118</v>
      </c>
      <c r="D182" s="45" t="s">
        <v>1119</v>
      </c>
    </row>
    <row r="183" spans="1:4" s="11" customFormat="1" ht="16.5" thickBot="1" x14ac:dyDescent="0.3">
      <c r="A183" s="22"/>
      <c r="B183" s="11">
        <f t="shared" si="2"/>
        <v>0</v>
      </c>
      <c r="C183" s="63" t="s">
        <v>1011</v>
      </c>
      <c r="D183" s="45" t="s">
        <v>1120</v>
      </c>
    </row>
    <row r="184" spans="1:4" s="11" customFormat="1" ht="16.5" thickBot="1" x14ac:dyDescent="0.3">
      <c r="A184" s="22"/>
      <c r="B184" s="11">
        <f t="shared" si="2"/>
        <v>0</v>
      </c>
      <c r="C184" s="63" t="s">
        <v>1016</v>
      </c>
      <c r="D184" s="45" t="s">
        <v>1121</v>
      </c>
    </row>
    <row r="185" spans="1:4" s="11" customFormat="1" ht="16.5" thickBot="1" x14ac:dyDescent="0.3">
      <c r="A185" s="22"/>
      <c r="B185" s="11">
        <f t="shared" si="2"/>
        <v>0</v>
      </c>
      <c r="C185" s="63" t="s">
        <v>1021</v>
      </c>
      <c r="D185" s="45" t="s">
        <v>1122</v>
      </c>
    </row>
    <row r="186" spans="1:4" s="11" customFormat="1" ht="16.5" thickBot="1" x14ac:dyDescent="0.3">
      <c r="A186" s="22"/>
      <c r="B186" s="11">
        <f t="shared" si="2"/>
        <v>0</v>
      </c>
      <c r="C186" s="63" t="s">
        <v>1026</v>
      </c>
      <c r="D186" s="45" t="s">
        <v>1123</v>
      </c>
    </row>
    <row r="187" spans="1:4" s="11" customFormat="1" ht="16.5" thickBot="1" x14ac:dyDescent="0.3">
      <c r="A187" s="22"/>
      <c r="B187" s="11">
        <f t="shared" si="2"/>
        <v>0</v>
      </c>
      <c r="C187" s="63" t="s">
        <v>864</v>
      </c>
      <c r="D187" s="45" t="s">
        <v>1124</v>
      </c>
    </row>
    <row r="188" spans="1:4" s="11" customFormat="1" ht="16.5" thickBot="1" x14ac:dyDescent="0.3">
      <c r="A188" s="22"/>
      <c r="B188" s="11">
        <f t="shared" si="2"/>
        <v>0</v>
      </c>
      <c r="C188" s="63" t="s">
        <v>1125</v>
      </c>
      <c r="D188" s="45" t="s">
        <v>1126</v>
      </c>
    </row>
    <row r="189" spans="1:4" s="11" customFormat="1" ht="16.5" thickBot="1" x14ac:dyDescent="0.3">
      <c r="A189" s="22"/>
      <c r="B189" s="11">
        <f t="shared" si="2"/>
        <v>0</v>
      </c>
      <c r="C189" s="63" t="s">
        <v>1034</v>
      </c>
      <c r="D189" s="45" t="s">
        <v>1127</v>
      </c>
    </row>
    <row r="190" spans="1:4" s="11" customFormat="1" ht="16.5" thickBot="1" x14ac:dyDescent="0.3">
      <c r="A190" s="22"/>
      <c r="B190" s="11">
        <f t="shared" si="2"/>
        <v>0</v>
      </c>
      <c r="C190" s="63" t="s">
        <v>869</v>
      </c>
      <c r="D190" s="45" t="s">
        <v>1128</v>
      </c>
    </row>
    <row r="191" spans="1:4" s="11" customFormat="1" ht="16.5" thickBot="1" x14ac:dyDescent="0.3">
      <c r="A191" s="22"/>
      <c r="B191" s="11">
        <f t="shared" si="2"/>
        <v>0</v>
      </c>
      <c r="C191" s="63" t="s">
        <v>1129</v>
      </c>
      <c r="D191" s="45" t="s">
        <v>1130</v>
      </c>
    </row>
    <row r="192" spans="1:4" s="11" customFormat="1" ht="16.5" thickBot="1" x14ac:dyDescent="0.3">
      <c r="A192" s="22"/>
      <c r="B192" s="11">
        <f t="shared" si="2"/>
        <v>0</v>
      </c>
      <c r="C192" s="63" t="s">
        <v>1038</v>
      </c>
      <c r="D192" s="45" t="s">
        <v>1131</v>
      </c>
    </row>
    <row r="193" spans="1:4" s="11" customFormat="1" ht="16.5" thickBot="1" x14ac:dyDescent="0.3">
      <c r="A193" s="22"/>
      <c r="B193" s="11">
        <f t="shared" si="2"/>
        <v>0</v>
      </c>
      <c r="C193" s="63" t="s">
        <v>1043</v>
      </c>
      <c r="D193" s="45" t="s">
        <v>1132</v>
      </c>
    </row>
    <row r="194" spans="1:4" s="11" customFormat="1" ht="16.5" thickBot="1" x14ac:dyDescent="0.3">
      <c r="A194" s="22"/>
      <c r="B194" s="11">
        <f t="shared" si="2"/>
        <v>0</v>
      </c>
      <c r="C194" s="63" t="s">
        <v>1048</v>
      </c>
      <c r="D194" s="45" t="s">
        <v>1133</v>
      </c>
    </row>
    <row r="195" spans="1:4" s="11" customFormat="1" ht="16.5" thickBot="1" x14ac:dyDescent="0.3">
      <c r="A195" s="22"/>
      <c r="B195" s="11">
        <f t="shared" si="2"/>
        <v>0</v>
      </c>
      <c r="C195" s="63"/>
      <c r="D195" s="45"/>
    </row>
    <row r="196" spans="1:4" s="11" customFormat="1" ht="16.5" thickBot="1" x14ac:dyDescent="0.3">
      <c r="A196" s="22"/>
      <c r="B196" s="11">
        <f t="shared" si="2"/>
        <v>0</v>
      </c>
      <c r="C196" s="63" t="s">
        <v>746</v>
      </c>
      <c r="D196" s="45" t="s">
        <v>1134</v>
      </c>
    </row>
    <row r="197" spans="1:4" s="11" customFormat="1" ht="16.5" thickBot="1" x14ac:dyDescent="0.3">
      <c r="A197" s="22"/>
      <c r="B197" s="11">
        <f t="shared" si="2"/>
        <v>0</v>
      </c>
      <c r="C197" s="63" t="s">
        <v>1135</v>
      </c>
      <c r="D197" s="45" t="s">
        <v>1136</v>
      </c>
    </row>
    <row r="198" spans="1:4" s="11" customFormat="1" ht="16.5" thickBot="1" x14ac:dyDescent="0.3">
      <c r="A198" s="22"/>
      <c r="B198" s="11">
        <f t="shared" ref="B198:B261" si="3">SUM(E198:XEE198,0)</f>
        <v>0</v>
      </c>
      <c r="C198" s="63"/>
      <c r="D198" s="45"/>
    </row>
    <row r="199" spans="1:4" s="11" customFormat="1" ht="16.5" thickBot="1" x14ac:dyDescent="0.3">
      <c r="A199" s="22"/>
      <c r="B199" s="11">
        <f t="shared" si="3"/>
        <v>0</v>
      </c>
      <c r="C199" s="63" t="s">
        <v>94</v>
      </c>
      <c r="D199" s="45" t="s">
        <v>1137</v>
      </c>
    </row>
    <row r="200" spans="1:4" s="11" customFormat="1" ht="16.5" thickBot="1" x14ac:dyDescent="0.3">
      <c r="A200" s="22"/>
      <c r="B200" s="11">
        <f t="shared" si="3"/>
        <v>0</v>
      </c>
      <c r="C200" s="63" t="s">
        <v>95</v>
      </c>
      <c r="D200" s="45" t="s">
        <v>1138</v>
      </c>
    </row>
    <row r="201" spans="1:4" s="11" customFormat="1" ht="16.5" thickBot="1" x14ac:dyDescent="0.3">
      <c r="A201" s="22"/>
      <c r="B201" s="11">
        <f t="shared" si="3"/>
        <v>0</v>
      </c>
      <c r="C201" s="63" t="s">
        <v>252</v>
      </c>
      <c r="D201" s="45" t="s">
        <v>1230</v>
      </c>
    </row>
    <row r="202" spans="1:4" s="11" customFormat="1" ht="16.5" thickBot="1" x14ac:dyDescent="0.3">
      <c r="A202" s="22"/>
      <c r="B202" s="11">
        <f t="shared" si="3"/>
        <v>0</v>
      </c>
      <c r="C202" s="63" t="s">
        <v>327</v>
      </c>
      <c r="D202" s="45" t="s">
        <v>1219</v>
      </c>
    </row>
    <row r="203" spans="1:4" s="11" customFormat="1" ht="16.5" thickBot="1" x14ac:dyDescent="0.3">
      <c r="A203" s="22"/>
      <c r="B203" s="11">
        <f t="shared" si="3"/>
        <v>0</v>
      </c>
      <c r="C203" s="63" t="s">
        <v>439</v>
      </c>
      <c r="D203" s="45" t="s">
        <v>1220</v>
      </c>
    </row>
    <row r="204" spans="1:4" s="11" customFormat="1" ht="16.5" thickBot="1" x14ac:dyDescent="0.3">
      <c r="A204" s="22"/>
      <c r="B204" s="11">
        <f t="shared" si="3"/>
        <v>0</v>
      </c>
      <c r="C204" s="63" t="s">
        <v>442</v>
      </c>
      <c r="D204" s="45" t="s">
        <v>1221</v>
      </c>
    </row>
    <row r="205" spans="1:4" s="11" customFormat="1" ht="16.5" thickBot="1" x14ac:dyDescent="0.3">
      <c r="A205" s="22"/>
      <c r="B205" s="11">
        <f t="shared" si="3"/>
        <v>0</v>
      </c>
      <c r="C205" s="63" t="s">
        <v>307</v>
      </c>
      <c r="D205" s="45" t="s">
        <v>1222</v>
      </c>
    </row>
    <row r="206" spans="1:4" s="11" customFormat="1" ht="16.5" thickBot="1" x14ac:dyDescent="0.3">
      <c r="A206" s="22"/>
      <c r="B206" s="11">
        <f t="shared" si="3"/>
        <v>0</v>
      </c>
      <c r="C206" s="63" t="s">
        <v>317</v>
      </c>
      <c r="D206" s="45" t="s">
        <v>1223</v>
      </c>
    </row>
    <row r="207" spans="1:4" s="11" customFormat="1" ht="16.5" thickBot="1" x14ac:dyDescent="0.3">
      <c r="A207" s="22"/>
      <c r="B207" s="11">
        <f t="shared" si="3"/>
        <v>0</v>
      </c>
      <c r="C207" s="63" t="s">
        <v>427</v>
      </c>
      <c r="D207" s="45" t="s">
        <v>1224</v>
      </c>
    </row>
    <row r="208" spans="1:4" s="11" customFormat="1" ht="16.5" thickBot="1" x14ac:dyDescent="0.3">
      <c r="A208" s="22"/>
      <c r="B208" s="11">
        <f t="shared" si="3"/>
        <v>0</v>
      </c>
      <c r="C208" s="63" t="s">
        <v>433</v>
      </c>
      <c r="D208" s="45" t="s">
        <v>1225</v>
      </c>
    </row>
    <row r="209" spans="1:4" s="11" customFormat="1" ht="16.5" thickBot="1" x14ac:dyDescent="0.3">
      <c r="A209" s="22"/>
      <c r="B209" s="11">
        <f t="shared" si="3"/>
        <v>0</v>
      </c>
      <c r="C209" s="63" t="s">
        <v>436</v>
      </c>
      <c r="D209" s="45" t="s">
        <v>1226</v>
      </c>
    </row>
    <row r="210" spans="1:4" s="11" customFormat="1" ht="16.5" thickBot="1" x14ac:dyDescent="0.3">
      <c r="A210" s="22"/>
      <c r="B210" s="11">
        <f t="shared" si="3"/>
        <v>0</v>
      </c>
      <c r="C210" s="63" t="s">
        <v>430</v>
      </c>
      <c r="D210" s="45" t="s">
        <v>1227</v>
      </c>
    </row>
    <row r="211" spans="1:4" s="11" customFormat="1" ht="16.5" thickBot="1" x14ac:dyDescent="0.3">
      <c r="A211" s="22"/>
      <c r="B211" s="11">
        <f t="shared" si="3"/>
        <v>0</v>
      </c>
      <c r="C211" s="63" t="s">
        <v>370</v>
      </c>
      <c r="D211" s="45" t="s">
        <v>1231</v>
      </c>
    </row>
    <row r="212" spans="1:4" s="11" customFormat="1" ht="16.5" thickBot="1" x14ac:dyDescent="0.3">
      <c r="A212" s="22"/>
      <c r="B212" s="11">
        <f t="shared" si="3"/>
        <v>0</v>
      </c>
      <c r="C212" s="63" t="s">
        <v>385</v>
      </c>
      <c r="D212" s="45" t="s">
        <v>1232</v>
      </c>
    </row>
    <row r="213" spans="1:4" s="11" customFormat="1" ht="16.5" thickBot="1" x14ac:dyDescent="0.3">
      <c r="A213" s="22"/>
      <c r="B213" s="11">
        <f t="shared" si="3"/>
        <v>0</v>
      </c>
      <c r="C213" s="63" t="s">
        <v>258</v>
      </c>
      <c r="D213" s="45" t="s">
        <v>1233</v>
      </c>
    </row>
    <row r="214" spans="1:4" s="11" customFormat="1" ht="16.5" thickBot="1" x14ac:dyDescent="0.3">
      <c r="A214" s="22"/>
      <c r="B214" s="11">
        <f t="shared" si="3"/>
        <v>0</v>
      </c>
      <c r="C214" s="63" t="s">
        <v>264</v>
      </c>
      <c r="D214" s="45" t="s">
        <v>1234</v>
      </c>
    </row>
    <row r="215" spans="1:4" s="11" customFormat="1" ht="16.5" thickBot="1" x14ac:dyDescent="0.3">
      <c r="A215" s="22"/>
      <c r="B215" s="11">
        <f t="shared" si="3"/>
        <v>0</v>
      </c>
      <c r="C215" s="63" t="s">
        <v>255</v>
      </c>
      <c r="D215" s="45" t="s">
        <v>1235</v>
      </c>
    </row>
    <row r="216" spans="1:4" s="11" customFormat="1" ht="16.5" thickBot="1" x14ac:dyDescent="0.3">
      <c r="A216" s="22"/>
      <c r="B216" s="11">
        <f t="shared" si="3"/>
        <v>0</v>
      </c>
      <c r="C216" s="63" t="s">
        <v>261</v>
      </c>
      <c r="D216" s="45" t="s">
        <v>1236</v>
      </c>
    </row>
    <row r="217" spans="1:4" s="11" customFormat="1" ht="16.5" thickBot="1" x14ac:dyDescent="0.3">
      <c r="A217" s="22"/>
      <c r="B217" s="11">
        <f t="shared" si="3"/>
        <v>0</v>
      </c>
      <c r="C217" s="63" t="s">
        <v>379</v>
      </c>
      <c r="D217" s="45" t="s">
        <v>1237</v>
      </c>
    </row>
    <row r="218" spans="1:4" s="11" customFormat="1" ht="16.5" thickBot="1" x14ac:dyDescent="0.3">
      <c r="A218" s="22"/>
      <c r="B218" s="11">
        <f t="shared" si="3"/>
        <v>0</v>
      </c>
      <c r="C218" s="63" t="s">
        <v>382</v>
      </c>
      <c r="D218" s="45" t="s">
        <v>1238</v>
      </c>
    </row>
    <row r="219" spans="1:4" s="11" customFormat="1" ht="16.5" thickBot="1" x14ac:dyDescent="0.3">
      <c r="A219" s="22"/>
      <c r="B219" s="11">
        <f t="shared" si="3"/>
        <v>0</v>
      </c>
      <c r="C219" s="63" t="s">
        <v>373</v>
      </c>
      <c r="D219" s="45" t="s">
        <v>1239</v>
      </c>
    </row>
    <row r="220" spans="1:4" s="11" customFormat="1" ht="16.5" thickBot="1" x14ac:dyDescent="0.3">
      <c r="A220" s="22"/>
      <c r="B220" s="11">
        <f t="shared" si="3"/>
        <v>0</v>
      </c>
      <c r="C220" s="63" t="s">
        <v>376</v>
      </c>
      <c r="D220" s="45" t="s">
        <v>1240</v>
      </c>
    </row>
    <row r="221" spans="1:4" s="11" customFormat="1" ht="16.5" thickBot="1" x14ac:dyDescent="0.3">
      <c r="A221" s="22"/>
      <c r="B221" s="11">
        <f t="shared" si="3"/>
        <v>0</v>
      </c>
      <c r="C221" s="63" t="s">
        <v>279</v>
      </c>
      <c r="D221" s="45" t="s">
        <v>1241</v>
      </c>
    </row>
    <row r="222" spans="1:4" s="11" customFormat="1" ht="16.5" thickBot="1" x14ac:dyDescent="0.3">
      <c r="A222" s="22"/>
      <c r="B222" s="11">
        <f t="shared" si="3"/>
        <v>0</v>
      </c>
      <c r="C222" s="63" t="s">
        <v>270</v>
      </c>
      <c r="D222" s="45" t="s">
        <v>1242</v>
      </c>
    </row>
    <row r="223" spans="1:4" s="11" customFormat="1" ht="16.5" thickBot="1" x14ac:dyDescent="0.3">
      <c r="A223" s="22"/>
      <c r="B223" s="11">
        <f t="shared" si="3"/>
        <v>0</v>
      </c>
      <c r="C223" s="63" t="s">
        <v>276</v>
      </c>
      <c r="D223" s="45" t="s">
        <v>1243</v>
      </c>
    </row>
    <row r="224" spans="1:4" s="11" customFormat="1" ht="16.5" thickBot="1" x14ac:dyDescent="0.3">
      <c r="A224" s="22"/>
      <c r="B224" s="11">
        <f t="shared" si="3"/>
        <v>0</v>
      </c>
      <c r="C224" s="63" t="s">
        <v>391</v>
      </c>
      <c r="D224" s="45" t="s">
        <v>1244</v>
      </c>
    </row>
    <row r="225" spans="1:4" s="11" customFormat="1" ht="16.5" thickBot="1" x14ac:dyDescent="0.3">
      <c r="A225" s="22"/>
      <c r="B225" s="11">
        <f t="shared" si="3"/>
        <v>0</v>
      </c>
      <c r="C225" s="63" t="s">
        <v>394</v>
      </c>
      <c r="D225" s="45" t="s">
        <v>1245</v>
      </c>
    </row>
    <row r="226" spans="1:4" s="11" customFormat="1" ht="16.5" thickBot="1" x14ac:dyDescent="0.3">
      <c r="A226" s="22"/>
      <c r="B226" s="11">
        <f t="shared" si="3"/>
        <v>0</v>
      </c>
      <c r="C226" s="63" t="s">
        <v>397</v>
      </c>
      <c r="D226" s="45" t="s">
        <v>1246</v>
      </c>
    </row>
    <row r="227" spans="1:4" s="11" customFormat="1" ht="16.5" thickBot="1" x14ac:dyDescent="0.3">
      <c r="A227" s="22"/>
      <c r="B227" s="11">
        <f t="shared" si="3"/>
        <v>0</v>
      </c>
      <c r="C227" s="63" t="s">
        <v>388</v>
      </c>
      <c r="D227" s="45" t="s">
        <v>1247</v>
      </c>
    </row>
    <row r="228" spans="1:4" s="11" customFormat="1" ht="16.5" thickBot="1" x14ac:dyDescent="0.3">
      <c r="A228" s="22"/>
      <c r="B228" s="11">
        <f t="shared" si="3"/>
        <v>0</v>
      </c>
      <c r="C228" s="63" t="s">
        <v>282</v>
      </c>
      <c r="D228" s="45" t="s">
        <v>1248</v>
      </c>
    </row>
    <row r="229" spans="1:4" s="11" customFormat="1" ht="16.5" thickBot="1" x14ac:dyDescent="0.3">
      <c r="A229" s="22"/>
      <c r="B229" s="11">
        <f t="shared" si="3"/>
        <v>0</v>
      </c>
      <c r="C229" s="63" t="s">
        <v>400</v>
      </c>
      <c r="D229" s="45" t="s">
        <v>1249</v>
      </c>
    </row>
    <row r="230" spans="1:4" s="11" customFormat="1" ht="16.5" thickBot="1" x14ac:dyDescent="0.3">
      <c r="A230" s="22"/>
      <c r="B230" s="11">
        <f t="shared" si="3"/>
        <v>0</v>
      </c>
      <c r="C230" s="63" t="s">
        <v>403</v>
      </c>
      <c r="D230" s="45" t="s">
        <v>1250</v>
      </c>
    </row>
    <row r="231" spans="1:4" s="11" customFormat="1" ht="16.5" thickBot="1" x14ac:dyDescent="0.3">
      <c r="A231" s="22"/>
      <c r="B231" s="11">
        <f t="shared" si="3"/>
        <v>0</v>
      </c>
      <c r="C231" s="63" t="s">
        <v>406</v>
      </c>
      <c r="D231" s="45" t="s">
        <v>1251</v>
      </c>
    </row>
    <row r="232" spans="1:4" s="11" customFormat="1" ht="16.5" thickBot="1" x14ac:dyDescent="0.3">
      <c r="A232" s="22"/>
      <c r="B232" s="11">
        <f t="shared" si="3"/>
        <v>0</v>
      </c>
      <c r="C232" s="63" t="s">
        <v>409</v>
      </c>
      <c r="D232" s="45" t="s">
        <v>1252</v>
      </c>
    </row>
    <row r="233" spans="1:4" s="11" customFormat="1" ht="16.5" thickBot="1" x14ac:dyDescent="0.3">
      <c r="A233" s="22"/>
      <c r="B233" s="11">
        <f t="shared" si="3"/>
        <v>0</v>
      </c>
      <c r="C233" s="63" t="s">
        <v>412</v>
      </c>
      <c r="D233" s="45" t="s">
        <v>1253</v>
      </c>
    </row>
    <row r="234" spans="1:4" s="11" customFormat="1" ht="16.5" thickBot="1" x14ac:dyDescent="0.3">
      <c r="A234" s="22"/>
      <c r="B234" s="11">
        <f t="shared" si="3"/>
        <v>0</v>
      </c>
      <c r="C234" s="63" t="s">
        <v>1254</v>
      </c>
      <c r="D234" s="45" t="s">
        <v>1255</v>
      </c>
    </row>
    <row r="235" spans="1:4" s="11" customFormat="1" ht="16.5" thickBot="1" x14ac:dyDescent="0.3">
      <c r="A235" s="22"/>
      <c r="B235" s="11">
        <f t="shared" si="3"/>
        <v>0</v>
      </c>
      <c r="C235" s="63" t="s">
        <v>289</v>
      </c>
      <c r="D235" s="45" t="s">
        <v>1256</v>
      </c>
    </row>
    <row r="236" spans="1:4" s="11" customFormat="1" ht="16.5" thickBot="1" x14ac:dyDescent="0.3">
      <c r="A236" s="22"/>
      <c r="B236" s="11">
        <f t="shared" si="3"/>
        <v>0</v>
      </c>
      <c r="C236" s="63" t="s">
        <v>295</v>
      </c>
      <c r="D236" s="45" t="s">
        <v>1257</v>
      </c>
    </row>
    <row r="237" spans="1:4" s="11" customFormat="1" ht="16.5" thickBot="1" x14ac:dyDescent="0.3">
      <c r="A237" s="22"/>
      <c r="B237" s="11">
        <f t="shared" si="3"/>
        <v>0</v>
      </c>
      <c r="C237" s="63" t="s">
        <v>415</v>
      </c>
      <c r="D237" s="45" t="s">
        <v>1258</v>
      </c>
    </row>
    <row r="238" spans="1:4" s="11" customFormat="1" ht="16.5" thickBot="1" x14ac:dyDescent="0.3">
      <c r="A238" s="22"/>
      <c r="B238" s="11">
        <f t="shared" si="3"/>
        <v>0</v>
      </c>
      <c r="C238" s="63" t="s">
        <v>421</v>
      </c>
      <c r="D238" s="45" t="s">
        <v>1259</v>
      </c>
    </row>
    <row r="239" spans="1:4" s="11" customFormat="1" ht="16.5" thickBot="1" x14ac:dyDescent="0.3">
      <c r="A239" s="22"/>
      <c r="B239" s="11">
        <f t="shared" si="3"/>
        <v>0</v>
      </c>
      <c r="C239" s="63" t="s">
        <v>424</v>
      </c>
      <c r="D239" s="45" t="s">
        <v>1260</v>
      </c>
    </row>
    <row r="240" spans="1:4" s="11" customFormat="1" ht="16.5" thickBot="1" x14ac:dyDescent="0.3">
      <c r="A240" s="22"/>
      <c r="B240" s="11">
        <f t="shared" si="3"/>
        <v>0</v>
      </c>
      <c r="C240" s="63" t="s">
        <v>418</v>
      </c>
      <c r="D240" s="45" t="s">
        <v>1261</v>
      </c>
    </row>
    <row r="241" spans="1:4" s="11" customFormat="1" ht="16.5" thickBot="1" x14ac:dyDescent="0.3">
      <c r="A241" s="22"/>
      <c r="B241" s="11">
        <f t="shared" si="3"/>
        <v>0</v>
      </c>
      <c r="C241" s="63" t="s">
        <v>1083</v>
      </c>
      <c r="D241" s="45" t="s">
        <v>1263</v>
      </c>
    </row>
    <row r="242" spans="1:4" s="11" customFormat="1" ht="16.5" thickBot="1" x14ac:dyDescent="0.3">
      <c r="A242" s="22"/>
      <c r="B242" s="11">
        <f t="shared" si="3"/>
        <v>0</v>
      </c>
      <c r="C242" s="63" t="s">
        <v>817</v>
      </c>
      <c r="D242" s="45" t="s">
        <v>1264</v>
      </c>
    </row>
    <row r="243" spans="1:4" s="11" customFormat="1" ht="16.5" thickBot="1" x14ac:dyDescent="0.3">
      <c r="A243" s="22"/>
      <c r="B243" s="11">
        <f t="shared" si="3"/>
        <v>0</v>
      </c>
      <c r="C243" s="63" t="s">
        <v>822</v>
      </c>
      <c r="D243" s="45" t="s">
        <v>1265</v>
      </c>
    </row>
    <row r="244" spans="1:4" s="11" customFormat="1" ht="16.5" thickBot="1" x14ac:dyDescent="0.3">
      <c r="A244" s="22"/>
      <c r="B244" s="11">
        <f t="shared" si="3"/>
        <v>0</v>
      </c>
      <c r="C244" s="63" t="s">
        <v>1266</v>
      </c>
      <c r="D244" s="45" t="s">
        <v>1267</v>
      </c>
    </row>
    <row r="245" spans="1:4" s="11" customFormat="1" ht="16.5" thickBot="1" x14ac:dyDescent="0.3">
      <c r="A245" s="22"/>
      <c r="B245" s="11">
        <f t="shared" si="3"/>
        <v>0</v>
      </c>
      <c r="C245" s="63" t="s">
        <v>1068</v>
      </c>
      <c r="D245" s="45" t="s">
        <v>1262</v>
      </c>
    </row>
    <row r="246" spans="1:4" s="11" customFormat="1" ht="16.5" thickBot="1" x14ac:dyDescent="0.3">
      <c r="A246" s="22"/>
      <c r="B246" s="11">
        <f t="shared" si="3"/>
        <v>0</v>
      </c>
      <c r="C246" s="63" t="s">
        <v>83</v>
      </c>
      <c r="D246" s="45" t="s">
        <v>1297</v>
      </c>
    </row>
    <row r="247" spans="1:4" s="11" customFormat="1" ht="16.5" thickBot="1" x14ac:dyDescent="0.3">
      <c r="A247" s="22"/>
      <c r="B247" s="11">
        <f t="shared" si="3"/>
        <v>0</v>
      </c>
      <c r="C247" s="63" t="s">
        <v>1298</v>
      </c>
      <c r="D247" s="45" t="s">
        <v>1299</v>
      </c>
    </row>
    <row r="248" spans="1:4" s="11" customFormat="1" ht="16.5" thickBot="1" x14ac:dyDescent="0.3">
      <c r="A248" s="22"/>
      <c r="B248" s="11">
        <f t="shared" si="3"/>
        <v>0</v>
      </c>
      <c r="C248" s="63" t="s">
        <v>1300</v>
      </c>
      <c r="D248" s="45" t="s">
        <v>1301</v>
      </c>
    </row>
    <row r="249" spans="1:4" s="11" customFormat="1" ht="16.5" thickBot="1" x14ac:dyDescent="0.3">
      <c r="A249" s="22"/>
      <c r="B249" s="11">
        <f t="shared" si="3"/>
        <v>0</v>
      </c>
      <c r="C249" s="63" t="s">
        <v>84</v>
      </c>
      <c r="D249" s="45" t="s">
        <v>1302</v>
      </c>
    </row>
    <row r="250" spans="1:4" s="11" customFormat="1" ht="16.5" thickBot="1" x14ac:dyDescent="0.3">
      <c r="A250" s="22"/>
      <c r="B250" s="11">
        <f t="shared" si="3"/>
        <v>0</v>
      </c>
      <c r="C250" s="63" t="s">
        <v>1303</v>
      </c>
      <c r="D250" s="45" t="s">
        <v>1304</v>
      </c>
    </row>
    <row r="251" spans="1:4" s="11" customFormat="1" ht="16.5" thickBot="1" x14ac:dyDescent="0.3">
      <c r="A251" s="22"/>
      <c r="B251" s="11">
        <f t="shared" si="3"/>
        <v>0</v>
      </c>
      <c r="C251" s="63" t="s">
        <v>85</v>
      </c>
      <c r="D251" s="45" t="s">
        <v>1305</v>
      </c>
    </row>
    <row r="252" spans="1:4" s="11" customFormat="1" ht="16.5" thickBot="1" x14ac:dyDescent="0.3">
      <c r="A252" s="22"/>
      <c r="B252" s="11">
        <f t="shared" si="3"/>
        <v>0</v>
      </c>
      <c r="C252" s="63" t="s">
        <v>86</v>
      </c>
      <c r="D252" s="45" t="s">
        <v>87</v>
      </c>
    </row>
    <row r="253" spans="1:4" s="11" customFormat="1" ht="16.5" thickBot="1" x14ac:dyDescent="0.3">
      <c r="A253" s="22"/>
      <c r="B253" s="11">
        <f t="shared" si="3"/>
        <v>0</v>
      </c>
      <c r="C253" s="63" t="s">
        <v>1306</v>
      </c>
      <c r="D253" s="45" t="s">
        <v>1307</v>
      </c>
    </row>
    <row r="254" spans="1:4" s="11" customFormat="1" ht="16.5" thickBot="1" x14ac:dyDescent="0.3">
      <c r="A254" s="22"/>
      <c r="B254" s="11">
        <f t="shared" si="3"/>
        <v>0</v>
      </c>
      <c r="C254" s="63" t="s">
        <v>1308</v>
      </c>
      <c r="D254" s="45" t="s">
        <v>1309</v>
      </c>
    </row>
    <row r="255" spans="1:4" s="11" customFormat="1" ht="16.5" thickBot="1" x14ac:dyDescent="0.3">
      <c r="A255" s="22"/>
      <c r="B255" s="11">
        <f t="shared" si="3"/>
        <v>0</v>
      </c>
      <c r="C255" s="63" t="s">
        <v>732</v>
      </c>
      <c r="D255" s="45" t="s">
        <v>1310</v>
      </c>
    </row>
    <row r="256" spans="1:4" s="11" customFormat="1" ht="16.5" thickBot="1" x14ac:dyDescent="0.3">
      <c r="A256" s="22"/>
      <c r="B256" s="11">
        <f t="shared" si="3"/>
        <v>0</v>
      </c>
      <c r="C256" s="63" t="s">
        <v>1311</v>
      </c>
      <c r="D256" s="45" t="s">
        <v>21</v>
      </c>
    </row>
    <row r="257" spans="1:4" s="11" customFormat="1" ht="16.5" thickBot="1" x14ac:dyDescent="0.3">
      <c r="A257" s="22"/>
      <c r="B257" s="11">
        <f t="shared" si="3"/>
        <v>0</v>
      </c>
      <c r="C257" s="63" t="s">
        <v>1312</v>
      </c>
      <c r="D257" s="45" t="s">
        <v>1313</v>
      </c>
    </row>
    <row r="258" spans="1:4" s="11" customFormat="1" ht="16.5" thickBot="1" x14ac:dyDescent="0.3">
      <c r="A258" s="22"/>
      <c r="B258" s="11">
        <f t="shared" si="3"/>
        <v>0</v>
      </c>
      <c r="C258" s="63" t="s">
        <v>1314</v>
      </c>
      <c r="D258" s="45" t="s">
        <v>1315</v>
      </c>
    </row>
    <row r="259" spans="1:4" s="11" customFormat="1" ht="16.5" thickBot="1" x14ac:dyDescent="0.3">
      <c r="A259" s="22"/>
      <c r="B259" s="11">
        <f t="shared" si="3"/>
        <v>0</v>
      </c>
      <c r="C259" s="63" t="s">
        <v>1316</v>
      </c>
      <c r="D259" s="45" t="s">
        <v>1317</v>
      </c>
    </row>
    <row r="260" spans="1:4" s="11" customFormat="1" ht="16.5" thickBot="1" x14ac:dyDescent="0.3">
      <c r="A260" s="22"/>
      <c r="B260" s="11">
        <f t="shared" si="3"/>
        <v>0</v>
      </c>
      <c r="C260" s="63" t="s">
        <v>352</v>
      </c>
      <c r="D260" s="45" t="s">
        <v>1228</v>
      </c>
    </row>
    <row r="261" spans="1:4" s="11" customFormat="1" ht="16.5" thickBot="1" x14ac:dyDescent="0.3">
      <c r="A261" s="22"/>
      <c r="B261" s="11">
        <f t="shared" si="3"/>
        <v>0</v>
      </c>
      <c r="C261" s="63" t="s">
        <v>357</v>
      </c>
      <c r="D261" s="45" t="s">
        <v>1229</v>
      </c>
    </row>
    <row r="262" spans="1:4" s="11" customFormat="1" ht="16.5" thickBot="1" x14ac:dyDescent="0.3">
      <c r="A262" s="22"/>
      <c r="B262" s="11">
        <f t="shared" ref="B262:B300" si="4">SUM(E262:XEE262,0)</f>
        <v>0</v>
      </c>
      <c r="C262" s="63"/>
      <c r="D262" s="45"/>
    </row>
    <row r="263" spans="1:4" s="11" customFormat="1" ht="16.5" thickBot="1" x14ac:dyDescent="0.3">
      <c r="A263" s="22"/>
      <c r="B263" s="11">
        <f t="shared" si="4"/>
        <v>0</v>
      </c>
      <c r="C263" s="63"/>
      <c r="D263" s="45"/>
    </row>
    <row r="264" spans="1:4" s="11" customFormat="1" ht="16.5" thickBot="1" x14ac:dyDescent="0.3">
      <c r="A264" s="22"/>
      <c r="B264" s="11">
        <f t="shared" si="4"/>
        <v>0</v>
      </c>
      <c r="C264" s="63"/>
      <c r="D264" s="45"/>
    </row>
    <row r="265" spans="1:4" s="11" customFormat="1" ht="16.5" thickBot="1" x14ac:dyDescent="0.3">
      <c r="A265" s="22"/>
      <c r="B265" s="11">
        <f t="shared" si="4"/>
        <v>0</v>
      </c>
      <c r="C265" s="63"/>
      <c r="D265" s="45"/>
    </row>
    <row r="266" spans="1:4" s="11" customFormat="1" ht="16.5" thickBot="1" x14ac:dyDescent="0.3">
      <c r="A266" s="22"/>
      <c r="B266" s="11">
        <f t="shared" si="4"/>
        <v>0</v>
      </c>
      <c r="C266" s="63"/>
      <c r="D266" s="45"/>
    </row>
    <row r="267" spans="1:4" s="11" customFormat="1" ht="16.5" thickBot="1" x14ac:dyDescent="0.3">
      <c r="A267" s="22"/>
      <c r="B267" s="11">
        <f t="shared" si="4"/>
        <v>0</v>
      </c>
      <c r="C267" s="63"/>
      <c r="D267" s="45"/>
    </row>
    <row r="268" spans="1:4" s="11" customFormat="1" ht="16.5" thickBot="1" x14ac:dyDescent="0.3">
      <c r="A268" s="22"/>
      <c r="B268" s="11">
        <f t="shared" si="4"/>
        <v>0</v>
      </c>
      <c r="C268" s="63"/>
      <c r="D268" s="45"/>
    </row>
    <row r="269" spans="1:4" s="11" customFormat="1" ht="16.5" thickBot="1" x14ac:dyDescent="0.3">
      <c r="A269" s="22"/>
      <c r="B269" s="11">
        <f t="shared" si="4"/>
        <v>0</v>
      </c>
      <c r="C269" s="63"/>
      <c r="D269" s="45"/>
    </row>
    <row r="270" spans="1:4" s="11" customFormat="1" ht="16.5" thickBot="1" x14ac:dyDescent="0.3">
      <c r="A270" s="22"/>
      <c r="B270" s="11">
        <f t="shared" si="4"/>
        <v>0</v>
      </c>
      <c r="C270" s="63"/>
      <c r="D270" s="45"/>
    </row>
    <row r="271" spans="1:4" s="11" customFormat="1" ht="16.5" thickBot="1" x14ac:dyDescent="0.3">
      <c r="A271" s="22"/>
      <c r="B271" s="11">
        <f t="shared" si="4"/>
        <v>0</v>
      </c>
      <c r="C271" s="63"/>
      <c r="D271" s="45"/>
    </row>
    <row r="272" spans="1:4" s="11" customFormat="1" ht="16.5" thickBot="1" x14ac:dyDescent="0.3">
      <c r="A272" s="22"/>
      <c r="B272" s="11">
        <f t="shared" si="4"/>
        <v>0</v>
      </c>
      <c r="C272" s="63"/>
      <c r="D272" s="45"/>
    </row>
    <row r="273" spans="1:4" s="11" customFormat="1" ht="16.5" thickBot="1" x14ac:dyDescent="0.3">
      <c r="A273" s="22"/>
      <c r="B273" s="11">
        <f t="shared" si="4"/>
        <v>0</v>
      </c>
      <c r="C273" s="63"/>
      <c r="D273" s="45"/>
    </row>
    <row r="274" spans="1:4" s="11" customFormat="1" ht="16.5" thickBot="1" x14ac:dyDescent="0.3">
      <c r="A274" s="22"/>
      <c r="B274" s="11">
        <f t="shared" si="4"/>
        <v>0</v>
      </c>
      <c r="C274" s="63"/>
      <c r="D274" s="45"/>
    </row>
    <row r="275" spans="1:4" s="11" customFormat="1" ht="16.5" thickBot="1" x14ac:dyDescent="0.3">
      <c r="A275" s="22"/>
      <c r="B275" s="11">
        <f t="shared" si="4"/>
        <v>0</v>
      </c>
      <c r="C275" s="63"/>
      <c r="D275" s="45"/>
    </row>
    <row r="276" spans="1:4" s="11" customFormat="1" ht="16.5" thickBot="1" x14ac:dyDescent="0.3">
      <c r="A276" s="22"/>
      <c r="B276" s="11">
        <f t="shared" si="4"/>
        <v>0</v>
      </c>
      <c r="C276" s="63"/>
      <c r="D276" s="45"/>
    </row>
    <row r="277" spans="1:4" s="11" customFormat="1" ht="16.5" thickBot="1" x14ac:dyDescent="0.3">
      <c r="A277" s="22"/>
      <c r="B277" s="11">
        <f t="shared" si="4"/>
        <v>0</v>
      </c>
      <c r="C277" s="63"/>
      <c r="D277" s="45"/>
    </row>
    <row r="278" spans="1:4" s="11" customFormat="1" ht="16.5" thickBot="1" x14ac:dyDescent="0.3">
      <c r="A278" s="22"/>
      <c r="B278" s="11">
        <f t="shared" si="4"/>
        <v>0</v>
      </c>
      <c r="C278" s="63"/>
      <c r="D278" s="45"/>
    </row>
    <row r="279" spans="1:4" s="11" customFormat="1" ht="16.5" thickBot="1" x14ac:dyDescent="0.3">
      <c r="A279" s="22"/>
      <c r="B279" s="11">
        <f t="shared" si="4"/>
        <v>0</v>
      </c>
      <c r="C279" s="63"/>
      <c r="D279" s="45"/>
    </row>
    <row r="280" spans="1:4" s="11" customFormat="1" ht="16.5" thickBot="1" x14ac:dyDescent="0.3">
      <c r="A280" s="22"/>
      <c r="B280" s="11">
        <f t="shared" si="4"/>
        <v>0</v>
      </c>
      <c r="C280" s="63"/>
      <c r="D280" s="45"/>
    </row>
    <row r="281" spans="1:4" s="11" customFormat="1" ht="16.5" thickBot="1" x14ac:dyDescent="0.3">
      <c r="A281" s="22"/>
      <c r="B281" s="11">
        <f t="shared" si="4"/>
        <v>0</v>
      </c>
      <c r="C281" s="63"/>
      <c r="D281" s="45"/>
    </row>
    <row r="282" spans="1:4" s="11" customFormat="1" ht="16.5" thickBot="1" x14ac:dyDescent="0.3">
      <c r="A282" s="22"/>
      <c r="B282" s="11">
        <f t="shared" si="4"/>
        <v>0</v>
      </c>
      <c r="C282" s="63"/>
      <c r="D282" s="45"/>
    </row>
    <row r="283" spans="1:4" s="11" customFormat="1" ht="16.5" thickBot="1" x14ac:dyDescent="0.3">
      <c r="A283" s="22"/>
      <c r="B283" s="11">
        <f t="shared" si="4"/>
        <v>0</v>
      </c>
      <c r="C283" s="63"/>
      <c r="D283" s="45"/>
    </row>
    <row r="284" spans="1:4" s="11" customFormat="1" ht="16.5" thickBot="1" x14ac:dyDescent="0.3">
      <c r="A284" s="22"/>
      <c r="B284" s="11">
        <f t="shared" si="4"/>
        <v>0</v>
      </c>
      <c r="C284" s="63"/>
      <c r="D284" s="45"/>
    </row>
    <row r="285" spans="1:4" s="11" customFormat="1" ht="16.5" thickBot="1" x14ac:dyDescent="0.3">
      <c r="A285" s="22"/>
      <c r="B285" s="11">
        <f t="shared" si="4"/>
        <v>0</v>
      </c>
      <c r="C285" s="63"/>
      <c r="D285" s="45"/>
    </row>
    <row r="286" spans="1:4" s="11" customFormat="1" ht="16.5" thickBot="1" x14ac:dyDescent="0.3">
      <c r="A286" s="22"/>
      <c r="B286" s="11">
        <f t="shared" si="4"/>
        <v>0</v>
      </c>
      <c r="C286" s="63"/>
      <c r="D286" s="45"/>
    </row>
    <row r="287" spans="1:4" s="11" customFormat="1" ht="16.5" thickBot="1" x14ac:dyDescent="0.3">
      <c r="A287" s="22"/>
      <c r="B287" s="11">
        <f t="shared" si="4"/>
        <v>0</v>
      </c>
      <c r="C287" s="63"/>
      <c r="D287" s="45"/>
    </row>
    <row r="288" spans="1:4" s="11" customFormat="1" ht="16.5" thickBot="1" x14ac:dyDescent="0.3">
      <c r="A288" s="22"/>
      <c r="B288" s="11">
        <f t="shared" si="4"/>
        <v>0</v>
      </c>
      <c r="C288" s="63"/>
      <c r="D288" s="45"/>
    </row>
    <row r="289" spans="1:4" s="11" customFormat="1" ht="16.5" thickBot="1" x14ac:dyDescent="0.3">
      <c r="A289" s="22"/>
      <c r="B289" s="11">
        <f t="shared" si="4"/>
        <v>0</v>
      </c>
      <c r="C289" s="63"/>
      <c r="D289" s="45"/>
    </row>
    <row r="290" spans="1:4" s="11" customFormat="1" ht="16.5" thickBot="1" x14ac:dyDescent="0.3">
      <c r="A290" s="22"/>
      <c r="B290" s="11">
        <f t="shared" si="4"/>
        <v>0</v>
      </c>
      <c r="C290" s="63"/>
      <c r="D290" s="45"/>
    </row>
    <row r="291" spans="1:4" s="11" customFormat="1" ht="16.5" thickBot="1" x14ac:dyDescent="0.3">
      <c r="A291" s="22"/>
      <c r="B291" s="11">
        <f t="shared" si="4"/>
        <v>0</v>
      </c>
      <c r="C291" s="63"/>
      <c r="D291" s="45"/>
    </row>
    <row r="292" spans="1:4" s="11" customFormat="1" ht="16.5" thickBot="1" x14ac:dyDescent="0.3">
      <c r="A292" s="22"/>
      <c r="B292" s="11">
        <f t="shared" si="4"/>
        <v>0</v>
      </c>
      <c r="C292" s="63"/>
      <c r="D292" s="45"/>
    </row>
    <row r="293" spans="1:4" s="11" customFormat="1" ht="16.5" thickBot="1" x14ac:dyDescent="0.3">
      <c r="A293" s="22"/>
      <c r="B293" s="11">
        <f t="shared" si="4"/>
        <v>0</v>
      </c>
      <c r="C293" s="63"/>
      <c r="D293" s="45"/>
    </row>
    <row r="294" spans="1:4" s="11" customFormat="1" ht="16.5" thickBot="1" x14ac:dyDescent="0.3">
      <c r="A294" s="22"/>
      <c r="B294" s="11">
        <f t="shared" si="4"/>
        <v>0</v>
      </c>
      <c r="C294" s="63"/>
      <c r="D294" s="45"/>
    </row>
    <row r="295" spans="1:4" s="11" customFormat="1" ht="16.5" thickBot="1" x14ac:dyDescent="0.3">
      <c r="A295" s="22"/>
      <c r="B295" s="11">
        <f t="shared" si="4"/>
        <v>0</v>
      </c>
      <c r="C295" s="63"/>
      <c r="D295" s="45"/>
    </row>
    <row r="296" spans="1:4" s="11" customFormat="1" ht="16.5" thickBot="1" x14ac:dyDescent="0.3">
      <c r="A296" s="22"/>
      <c r="B296" s="11">
        <f t="shared" si="4"/>
        <v>0</v>
      </c>
      <c r="C296" s="63"/>
      <c r="D296" s="45"/>
    </row>
    <row r="297" spans="1:4" s="11" customFormat="1" ht="16.5" thickBot="1" x14ac:dyDescent="0.3">
      <c r="A297" s="22"/>
      <c r="B297" s="11">
        <f t="shared" si="4"/>
        <v>0</v>
      </c>
      <c r="C297" s="63"/>
      <c r="D297" s="45"/>
    </row>
    <row r="298" spans="1:4" s="11" customFormat="1" ht="16.5" thickBot="1" x14ac:dyDescent="0.3">
      <c r="A298" s="22"/>
      <c r="B298" s="11">
        <f t="shared" si="4"/>
        <v>0</v>
      </c>
      <c r="C298" s="63"/>
      <c r="D298" s="45"/>
    </row>
    <row r="299" spans="1:4" s="11" customFormat="1" ht="16.5" thickBot="1" x14ac:dyDescent="0.3">
      <c r="A299" s="22"/>
      <c r="B299" s="11">
        <f t="shared" si="4"/>
        <v>0</v>
      </c>
      <c r="C299" s="63"/>
      <c r="D299" s="45"/>
    </row>
    <row r="300" spans="1:4" s="11" customFormat="1" ht="16.5" thickBot="1" x14ac:dyDescent="0.3">
      <c r="A300" s="22"/>
      <c r="B300" s="11">
        <f t="shared" si="4"/>
        <v>0</v>
      </c>
      <c r="C300" s="63"/>
      <c r="D300" s="45"/>
    </row>
  </sheetData>
  <mergeCells count="1">
    <mergeCell ref="A1:C3"/>
  </mergeCells>
  <conditionalFormatting sqref="ADW4:XEE4">
    <cfRule type="expression" dxfId="11" priority="5">
      <formula>ADW$4=$B$2</formula>
    </cfRule>
  </conditionalFormatting>
  <conditionalFormatting sqref="ADW3:XEE3">
    <cfRule type="expression" dxfId="10" priority="4">
      <formula>ADW$4=$B$2</formula>
    </cfRule>
  </conditionalFormatting>
  <conditionalFormatting sqref="A5:A200">
    <cfRule type="cellIs" dxfId="9" priority="3" operator="greaterThan">
      <formula>0</formula>
    </cfRule>
  </conditionalFormatting>
  <conditionalFormatting sqref="A201:A250">
    <cfRule type="cellIs" dxfId="8" priority="2" operator="greaterThan">
      <formula>0</formula>
    </cfRule>
  </conditionalFormatting>
  <conditionalFormatting sqref="A251:A300">
    <cfRule type="cellIs" dxfId="7" priority="1" operator="greaterThan">
      <formula>0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U300"/>
  <sheetViews>
    <sheetView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H11" sqref="H11"/>
    </sheetView>
  </sheetViews>
  <sheetFormatPr defaultRowHeight="15" x14ac:dyDescent="0.25"/>
  <cols>
    <col min="1" max="1" width="11.7109375" style="4" customWidth="1"/>
    <col min="2" max="2" width="14.7109375" style="4" customWidth="1"/>
    <col min="3" max="3" width="10" style="4" customWidth="1"/>
    <col min="4" max="4" width="16.140625" style="4" customWidth="1"/>
    <col min="5" max="5" width="51.5703125" style="4" customWidth="1"/>
    <col min="6" max="6" width="12.42578125" style="4" customWidth="1"/>
    <col min="7" max="801" width="11.140625" style="4" customWidth="1"/>
    <col min="802" max="16384" width="9.140625" style="4"/>
  </cols>
  <sheetData>
    <row r="1" spans="1:801" ht="24" customHeight="1" x14ac:dyDescent="0.25">
      <c r="A1" s="79" t="s">
        <v>37</v>
      </c>
      <c r="B1" s="81" t="s">
        <v>45</v>
      </c>
      <c r="C1" s="82"/>
      <c r="D1" s="83"/>
      <c r="E1" s="37" t="s">
        <v>33</v>
      </c>
    </row>
    <row r="2" spans="1:801" s="24" customFormat="1" ht="19.5" customHeight="1" x14ac:dyDescent="0.25">
      <c r="A2" s="79"/>
      <c r="B2" s="84"/>
      <c r="C2" s="85"/>
      <c r="D2" s="86"/>
      <c r="E2" s="27" t="s">
        <v>44</v>
      </c>
    </row>
    <row r="3" spans="1:801" s="5" customFormat="1" ht="22.5" customHeight="1" thickBot="1" x14ac:dyDescent="0.3">
      <c r="A3" s="80"/>
      <c r="B3" s="87"/>
      <c r="C3" s="88"/>
      <c r="D3" s="89"/>
      <c r="E3" s="36" t="s">
        <v>39</v>
      </c>
    </row>
    <row r="4" spans="1:801" s="21" customFormat="1" ht="27.75" customHeight="1" x14ac:dyDescent="0.25">
      <c r="A4" s="28" t="s">
        <v>35</v>
      </c>
      <c r="B4" s="33" t="s">
        <v>53</v>
      </c>
      <c r="C4" s="34" t="s">
        <v>52</v>
      </c>
      <c r="D4" s="35" t="s">
        <v>0</v>
      </c>
      <c r="E4" s="32" t="s">
        <v>41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</row>
    <row r="5" spans="1:801" s="11" customFormat="1" ht="15.75" x14ac:dyDescent="0.25">
      <c r="A5" s="11">
        <f>SUM(B5,-C5)</f>
        <v>0</v>
      </c>
      <c r="B5" s="11">
        <f>SUM(request!C5,0)</f>
        <v>0</v>
      </c>
      <c r="C5" s="11">
        <f>SUM(F5:XEE5,0)</f>
        <v>0</v>
      </c>
      <c r="D5" s="46"/>
      <c r="E5" s="7" t="s">
        <v>60</v>
      </c>
    </row>
    <row r="6" spans="1:801" s="11" customFormat="1" ht="15.75" x14ac:dyDescent="0.25">
      <c r="A6" s="11">
        <f t="shared" ref="A6:A69" si="0">SUM(B6,-C6)</f>
        <v>0</v>
      </c>
      <c r="B6" s="11">
        <f>SUM(request!C6,0)</f>
        <v>0</v>
      </c>
      <c r="C6" s="11">
        <f t="shared" ref="C6:C69" si="1">SUM(F6:XEE6,0)</f>
        <v>0</v>
      </c>
      <c r="D6" s="46"/>
      <c r="E6" s="7" t="s">
        <v>57</v>
      </c>
    </row>
    <row r="7" spans="1:801" s="11" customFormat="1" ht="15.75" x14ac:dyDescent="0.25">
      <c r="A7" s="11">
        <f t="shared" si="0"/>
        <v>0</v>
      </c>
      <c r="B7" s="11">
        <f>SUM(request!C7,0)</f>
        <v>0</v>
      </c>
      <c r="C7" s="11">
        <f t="shared" si="1"/>
        <v>0</v>
      </c>
      <c r="D7" s="46"/>
      <c r="E7" s="7" t="s">
        <v>58</v>
      </c>
    </row>
    <row r="8" spans="1:801" s="11" customFormat="1" ht="15.75" x14ac:dyDescent="0.25">
      <c r="A8" s="11">
        <f t="shared" si="0"/>
        <v>0</v>
      </c>
      <c r="B8" s="11">
        <f>SUM(request!C8,0)</f>
        <v>0</v>
      </c>
      <c r="C8" s="11">
        <f t="shared" si="1"/>
        <v>0</v>
      </c>
      <c r="D8" s="46"/>
      <c r="E8" s="7" t="s">
        <v>59</v>
      </c>
    </row>
    <row r="9" spans="1:801" s="11" customFormat="1" ht="15.75" x14ac:dyDescent="0.25">
      <c r="A9" s="11">
        <f t="shared" si="0"/>
        <v>0</v>
      </c>
      <c r="B9" s="11">
        <f>SUM(request!C9,0)</f>
        <v>0</v>
      </c>
      <c r="C9" s="11">
        <f t="shared" si="1"/>
        <v>0</v>
      </c>
      <c r="D9" s="46"/>
      <c r="E9" s="7" t="s">
        <v>61</v>
      </c>
    </row>
    <row r="10" spans="1:801" s="11" customFormat="1" ht="15.75" x14ac:dyDescent="0.25">
      <c r="A10" s="11">
        <f t="shared" si="0"/>
        <v>0</v>
      </c>
      <c r="B10" s="11">
        <f>SUM(request!C10,0)</f>
        <v>0</v>
      </c>
      <c r="C10" s="11">
        <f t="shared" si="1"/>
        <v>0</v>
      </c>
      <c r="D10" s="46"/>
      <c r="E10" s="7" t="s">
        <v>14</v>
      </c>
    </row>
    <row r="11" spans="1:801" s="11" customFormat="1" ht="15.75" x14ac:dyDescent="0.25">
      <c r="A11" s="11">
        <f t="shared" si="0"/>
        <v>0</v>
      </c>
      <c r="B11" s="11">
        <f>SUM(request!C11,0)</f>
        <v>0</v>
      </c>
      <c r="C11" s="11">
        <f t="shared" si="1"/>
        <v>0</v>
      </c>
      <c r="D11" s="46"/>
      <c r="E11" s="7" t="s">
        <v>13</v>
      </c>
    </row>
    <row r="12" spans="1:801" s="11" customFormat="1" ht="15.75" x14ac:dyDescent="0.25">
      <c r="A12" s="11">
        <f t="shared" si="0"/>
        <v>0</v>
      </c>
      <c r="B12" s="11">
        <f>SUM(request!C12,0)</f>
        <v>0</v>
      </c>
      <c r="C12" s="11">
        <f t="shared" si="1"/>
        <v>0</v>
      </c>
      <c r="D12" s="46"/>
      <c r="E12" s="7" t="s">
        <v>62</v>
      </c>
    </row>
    <row r="13" spans="1:801" s="11" customFormat="1" ht="15.75" x14ac:dyDescent="0.25">
      <c r="A13" s="11">
        <f t="shared" si="0"/>
        <v>0</v>
      </c>
      <c r="B13" s="11">
        <f>SUM(request!C13,0)</f>
        <v>0</v>
      </c>
      <c r="C13" s="11">
        <f t="shared" si="1"/>
        <v>0</v>
      </c>
      <c r="D13" s="46"/>
      <c r="E13" s="7" t="s">
        <v>31</v>
      </c>
    </row>
    <row r="14" spans="1:801" s="11" customFormat="1" ht="15.75" x14ac:dyDescent="0.25">
      <c r="A14" s="11">
        <f t="shared" si="0"/>
        <v>0</v>
      </c>
      <c r="B14" s="11">
        <f>SUM(request!C14,0)</f>
        <v>0</v>
      </c>
      <c r="C14" s="11">
        <f t="shared" si="1"/>
        <v>0</v>
      </c>
      <c r="D14" s="46"/>
      <c r="E14" s="7"/>
    </row>
    <row r="15" spans="1:801" s="11" customFormat="1" ht="15.75" x14ac:dyDescent="0.25">
      <c r="A15" s="11">
        <f t="shared" si="0"/>
        <v>0</v>
      </c>
      <c r="B15" s="11">
        <f>SUM(request!C15,0)</f>
        <v>0</v>
      </c>
      <c r="C15" s="11">
        <f t="shared" si="1"/>
        <v>0</v>
      </c>
      <c r="D15" s="46"/>
      <c r="E15" s="7"/>
    </row>
    <row r="16" spans="1:801" s="11" customFormat="1" ht="15.75" x14ac:dyDescent="0.25">
      <c r="A16" s="11">
        <f t="shared" si="0"/>
        <v>0</v>
      </c>
      <c r="B16" s="11">
        <f>SUM(request!C16,0)</f>
        <v>0</v>
      </c>
      <c r="C16" s="11">
        <f t="shared" si="1"/>
        <v>0</v>
      </c>
      <c r="D16" s="46"/>
      <c r="E16" s="7" t="s">
        <v>1</v>
      </c>
    </row>
    <row r="17" spans="1:5" s="11" customFormat="1" ht="15.75" x14ac:dyDescent="0.25">
      <c r="A17" s="11">
        <f t="shared" si="0"/>
        <v>0</v>
      </c>
      <c r="B17" s="11">
        <f>SUM(request!C17,0)</f>
        <v>0</v>
      </c>
      <c r="C17" s="11">
        <f t="shared" si="1"/>
        <v>0</v>
      </c>
      <c r="D17" s="46"/>
      <c r="E17" s="7" t="s">
        <v>2</v>
      </c>
    </row>
    <row r="18" spans="1:5" s="11" customFormat="1" ht="15.75" x14ac:dyDescent="0.25">
      <c r="A18" s="11">
        <f t="shared" si="0"/>
        <v>0</v>
      </c>
      <c r="B18" s="11">
        <f>SUM(request!C18,0)</f>
        <v>0</v>
      </c>
      <c r="C18" s="11">
        <f t="shared" si="1"/>
        <v>0</v>
      </c>
      <c r="D18" s="46"/>
      <c r="E18" s="7" t="s">
        <v>3</v>
      </c>
    </row>
    <row r="19" spans="1:5" s="11" customFormat="1" ht="15.75" x14ac:dyDescent="0.25">
      <c r="A19" s="11">
        <f t="shared" si="0"/>
        <v>0</v>
      </c>
      <c r="B19" s="11">
        <f>SUM(request!C19,0)</f>
        <v>0</v>
      </c>
      <c r="C19" s="11">
        <f t="shared" si="1"/>
        <v>0</v>
      </c>
      <c r="D19" s="46"/>
      <c r="E19" s="7" t="s">
        <v>64</v>
      </c>
    </row>
    <row r="20" spans="1:5" s="11" customFormat="1" ht="15.75" x14ac:dyDescent="0.25">
      <c r="A20" s="11">
        <f t="shared" si="0"/>
        <v>0</v>
      </c>
      <c r="B20" s="11">
        <f>SUM(request!C20,0)</f>
        <v>0</v>
      </c>
      <c r="C20" s="11">
        <f t="shared" si="1"/>
        <v>0</v>
      </c>
      <c r="D20" s="46"/>
      <c r="E20" s="7" t="s">
        <v>65</v>
      </c>
    </row>
    <row r="21" spans="1:5" s="11" customFormat="1" ht="15.75" x14ac:dyDescent="0.25">
      <c r="A21" s="11">
        <f t="shared" si="0"/>
        <v>0</v>
      </c>
      <c r="B21" s="11">
        <f>SUM(request!C21,0)</f>
        <v>0</v>
      </c>
      <c r="C21" s="11">
        <f t="shared" si="1"/>
        <v>0</v>
      </c>
      <c r="D21" s="46"/>
      <c r="E21" s="7"/>
    </row>
    <row r="22" spans="1:5" s="11" customFormat="1" ht="15.75" x14ac:dyDescent="0.25">
      <c r="A22" s="11">
        <f t="shared" si="0"/>
        <v>0</v>
      </c>
      <c r="B22" s="11">
        <f>SUM(request!C22,0)</f>
        <v>0</v>
      </c>
      <c r="C22" s="11">
        <f t="shared" si="1"/>
        <v>0</v>
      </c>
      <c r="D22" s="46"/>
      <c r="E22" s="7"/>
    </row>
    <row r="23" spans="1:5" s="11" customFormat="1" ht="15.75" x14ac:dyDescent="0.25">
      <c r="A23" s="11">
        <f t="shared" si="0"/>
        <v>0</v>
      </c>
      <c r="B23" s="11">
        <f>SUM(request!C23,0)</f>
        <v>0</v>
      </c>
      <c r="C23" s="11">
        <f t="shared" si="1"/>
        <v>0</v>
      </c>
      <c r="D23" s="46"/>
      <c r="E23" s="7" t="s">
        <v>63</v>
      </c>
    </row>
    <row r="24" spans="1:5" s="11" customFormat="1" ht="15.75" x14ac:dyDescent="0.25">
      <c r="A24" s="11">
        <f t="shared" si="0"/>
        <v>0</v>
      </c>
      <c r="B24" s="11">
        <f>SUM(request!C24,0)</f>
        <v>0</v>
      </c>
      <c r="C24" s="11">
        <f t="shared" si="1"/>
        <v>0</v>
      </c>
      <c r="D24" s="46"/>
      <c r="E24" s="7" t="s">
        <v>66</v>
      </c>
    </row>
    <row r="25" spans="1:5" s="11" customFormat="1" ht="15.75" x14ac:dyDescent="0.25">
      <c r="A25" s="11">
        <f t="shared" si="0"/>
        <v>0</v>
      </c>
      <c r="B25" s="11">
        <f>SUM(request!C25,0)</f>
        <v>0</v>
      </c>
      <c r="C25" s="11">
        <f t="shared" si="1"/>
        <v>0</v>
      </c>
      <c r="D25" s="46"/>
      <c r="E25" s="7" t="s">
        <v>67</v>
      </c>
    </row>
    <row r="26" spans="1:5" s="11" customFormat="1" ht="15.75" x14ac:dyDescent="0.25">
      <c r="A26" s="11">
        <f t="shared" si="0"/>
        <v>0</v>
      </c>
      <c r="B26" s="11">
        <f>SUM(request!C26,0)</f>
        <v>0</v>
      </c>
      <c r="C26" s="11">
        <f t="shared" si="1"/>
        <v>0</v>
      </c>
      <c r="D26" s="46"/>
      <c r="E26" s="7" t="s">
        <v>68</v>
      </c>
    </row>
    <row r="27" spans="1:5" s="11" customFormat="1" ht="15.75" x14ac:dyDescent="0.25">
      <c r="A27" s="11">
        <f t="shared" si="0"/>
        <v>0</v>
      </c>
      <c r="B27" s="11">
        <f>SUM(request!C27,0)</f>
        <v>0</v>
      </c>
      <c r="C27" s="11">
        <f t="shared" si="1"/>
        <v>0</v>
      </c>
      <c r="D27" s="46"/>
      <c r="E27" s="7" t="s">
        <v>6</v>
      </c>
    </row>
    <row r="28" spans="1:5" s="11" customFormat="1" ht="15.75" x14ac:dyDescent="0.25">
      <c r="A28" s="11">
        <f t="shared" si="0"/>
        <v>0</v>
      </c>
      <c r="B28" s="11">
        <f>SUM(request!C28,0)</f>
        <v>0</v>
      </c>
      <c r="C28" s="11">
        <f t="shared" si="1"/>
        <v>0</v>
      </c>
      <c r="D28" s="46"/>
      <c r="E28" s="7" t="s">
        <v>5</v>
      </c>
    </row>
    <row r="29" spans="1:5" s="11" customFormat="1" ht="15.75" x14ac:dyDescent="0.25">
      <c r="A29" s="11">
        <f t="shared" si="0"/>
        <v>0</v>
      </c>
      <c r="B29" s="11">
        <f>SUM(request!C29,0)</f>
        <v>0</v>
      </c>
      <c r="C29" s="11">
        <f t="shared" si="1"/>
        <v>0</v>
      </c>
      <c r="D29" s="46"/>
      <c r="E29" s="7" t="s">
        <v>8</v>
      </c>
    </row>
    <row r="30" spans="1:5" s="11" customFormat="1" ht="15.75" x14ac:dyDescent="0.25">
      <c r="A30" s="11">
        <f t="shared" si="0"/>
        <v>0</v>
      </c>
      <c r="B30" s="11">
        <f>SUM(request!C30,0)</f>
        <v>0</v>
      </c>
      <c r="C30" s="11">
        <f t="shared" si="1"/>
        <v>0</v>
      </c>
      <c r="D30" s="46"/>
      <c r="E30" s="7" t="s">
        <v>7</v>
      </c>
    </row>
    <row r="31" spans="1:5" s="11" customFormat="1" ht="15.75" x14ac:dyDescent="0.25">
      <c r="A31" s="11">
        <f t="shared" si="0"/>
        <v>0</v>
      </c>
      <c r="B31" s="11">
        <f>SUM(request!C31,0)</f>
        <v>0</v>
      </c>
      <c r="C31" s="11">
        <f t="shared" si="1"/>
        <v>0</v>
      </c>
      <c r="D31" s="46"/>
      <c r="E31" s="7" t="s">
        <v>4</v>
      </c>
    </row>
    <row r="32" spans="1:5" s="11" customFormat="1" ht="15.75" x14ac:dyDescent="0.25">
      <c r="A32" s="11">
        <f t="shared" si="0"/>
        <v>0</v>
      </c>
      <c r="B32" s="11">
        <f>SUM(request!C32,0)</f>
        <v>0</v>
      </c>
      <c r="C32" s="11">
        <f t="shared" si="1"/>
        <v>0</v>
      </c>
      <c r="D32" s="46"/>
      <c r="E32" s="7" t="s">
        <v>81</v>
      </c>
    </row>
    <row r="33" spans="1:5" s="11" customFormat="1" ht="15.75" x14ac:dyDescent="0.25">
      <c r="A33" s="11">
        <f t="shared" si="0"/>
        <v>0</v>
      </c>
      <c r="B33" s="11">
        <f>SUM(request!C33,0)</f>
        <v>0</v>
      </c>
      <c r="C33" s="11">
        <f t="shared" si="1"/>
        <v>0</v>
      </c>
      <c r="D33" s="46"/>
      <c r="E33" s="7" t="s">
        <v>70</v>
      </c>
    </row>
    <row r="34" spans="1:5" s="11" customFormat="1" ht="15.75" x14ac:dyDescent="0.25">
      <c r="A34" s="11">
        <f t="shared" si="0"/>
        <v>0</v>
      </c>
      <c r="B34" s="11">
        <f>SUM(request!C34,0)</f>
        <v>0</v>
      </c>
      <c r="C34" s="11">
        <f t="shared" si="1"/>
        <v>0</v>
      </c>
      <c r="D34" s="46"/>
      <c r="E34" s="7" t="s">
        <v>69</v>
      </c>
    </row>
    <row r="35" spans="1:5" s="11" customFormat="1" ht="15.75" x14ac:dyDescent="0.25">
      <c r="A35" s="11">
        <f t="shared" si="0"/>
        <v>0</v>
      </c>
      <c r="B35" s="11">
        <f>SUM(request!C35,0)</f>
        <v>0</v>
      </c>
      <c r="C35" s="11">
        <f t="shared" si="1"/>
        <v>0</v>
      </c>
      <c r="D35" s="46"/>
      <c r="E35" s="7" t="s">
        <v>23</v>
      </c>
    </row>
    <row r="36" spans="1:5" s="11" customFormat="1" ht="15.75" x14ac:dyDescent="0.25">
      <c r="A36" s="11">
        <f t="shared" si="0"/>
        <v>0</v>
      </c>
      <c r="B36" s="11">
        <f>SUM(request!C36,0)</f>
        <v>0</v>
      </c>
      <c r="C36" s="11">
        <f t="shared" si="1"/>
        <v>0</v>
      </c>
      <c r="D36" s="46"/>
      <c r="E36" s="7"/>
    </row>
    <row r="37" spans="1:5" s="11" customFormat="1" ht="15.75" x14ac:dyDescent="0.25">
      <c r="A37" s="11">
        <f t="shared" si="0"/>
        <v>0</v>
      </c>
      <c r="B37" s="11">
        <f>SUM(request!C37,0)</f>
        <v>0</v>
      </c>
      <c r="C37" s="11">
        <f t="shared" si="1"/>
        <v>0</v>
      </c>
      <c r="D37" s="46"/>
      <c r="E37" s="7" t="s">
        <v>9</v>
      </c>
    </row>
    <row r="38" spans="1:5" s="11" customFormat="1" ht="15.75" x14ac:dyDescent="0.25">
      <c r="A38" s="11">
        <f t="shared" si="0"/>
        <v>0</v>
      </c>
      <c r="B38" s="11">
        <f>SUM(request!C38,0)</f>
        <v>0</v>
      </c>
      <c r="C38" s="11">
        <f t="shared" si="1"/>
        <v>0</v>
      </c>
      <c r="D38" s="46"/>
      <c r="E38" s="7" t="s">
        <v>10</v>
      </c>
    </row>
    <row r="39" spans="1:5" s="11" customFormat="1" ht="15.75" x14ac:dyDescent="0.25">
      <c r="A39" s="11">
        <f t="shared" si="0"/>
        <v>0</v>
      </c>
      <c r="B39" s="11">
        <f>SUM(request!C39,0)</f>
        <v>0</v>
      </c>
      <c r="C39" s="11">
        <f t="shared" si="1"/>
        <v>0</v>
      </c>
      <c r="D39" s="46"/>
      <c r="E39" s="7" t="s">
        <v>11</v>
      </c>
    </row>
    <row r="40" spans="1:5" s="11" customFormat="1" ht="15.75" x14ac:dyDescent="0.25">
      <c r="A40" s="11">
        <f t="shared" si="0"/>
        <v>0</v>
      </c>
      <c r="B40" s="11">
        <f>SUM(request!C40,0)</f>
        <v>0</v>
      </c>
      <c r="C40" s="11">
        <f t="shared" si="1"/>
        <v>0</v>
      </c>
      <c r="D40" s="46"/>
      <c r="E40" s="7" t="s">
        <v>12</v>
      </c>
    </row>
    <row r="41" spans="1:5" s="11" customFormat="1" ht="15.75" x14ac:dyDescent="0.25">
      <c r="A41" s="11">
        <f t="shared" si="0"/>
        <v>0</v>
      </c>
      <c r="B41" s="11">
        <f>SUM(request!C41,0)</f>
        <v>0</v>
      </c>
      <c r="C41" s="11">
        <f t="shared" si="1"/>
        <v>0</v>
      </c>
      <c r="D41" s="46"/>
      <c r="E41" s="7"/>
    </row>
    <row r="42" spans="1:5" s="11" customFormat="1" ht="15.75" x14ac:dyDescent="0.25">
      <c r="A42" s="11">
        <f t="shared" si="0"/>
        <v>0</v>
      </c>
      <c r="B42" s="11">
        <f>SUM(request!C42,0)</f>
        <v>0</v>
      </c>
      <c r="C42" s="11">
        <f t="shared" si="1"/>
        <v>0</v>
      </c>
      <c r="D42" s="46"/>
      <c r="E42" s="7"/>
    </row>
    <row r="43" spans="1:5" s="11" customFormat="1" ht="15.75" x14ac:dyDescent="0.25">
      <c r="A43" s="11">
        <f t="shared" si="0"/>
        <v>0</v>
      </c>
      <c r="B43" s="11">
        <f>SUM(request!C43,0)</f>
        <v>0</v>
      </c>
      <c r="C43" s="11">
        <f t="shared" si="1"/>
        <v>0</v>
      </c>
      <c r="D43" s="46"/>
      <c r="E43" s="7" t="s">
        <v>71</v>
      </c>
    </row>
    <row r="44" spans="1:5" s="11" customFormat="1" ht="15.75" x14ac:dyDescent="0.25">
      <c r="A44" s="11">
        <f t="shared" si="0"/>
        <v>0</v>
      </c>
      <c r="B44" s="11">
        <f>SUM(request!C44,0)</f>
        <v>0</v>
      </c>
      <c r="C44" s="11">
        <f t="shared" si="1"/>
        <v>0</v>
      </c>
      <c r="D44" s="46"/>
      <c r="E44" s="7" t="s">
        <v>72</v>
      </c>
    </row>
    <row r="45" spans="1:5" s="11" customFormat="1" ht="15.75" x14ac:dyDescent="0.25">
      <c r="A45" s="11">
        <f t="shared" si="0"/>
        <v>0</v>
      </c>
      <c r="B45" s="11">
        <f>SUM(request!C45,0)</f>
        <v>0</v>
      </c>
      <c r="C45" s="11">
        <f t="shared" si="1"/>
        <v>0</v>
      </c>
      <c r="D45" s="46"/>
      <c r="E45" s="7" t="s">
        <v>73</v>
      </c>
    </row>
    <row r="46" spans="1:5" s="11" customFormat="1" ht="15.75" x14ac:dyDescent="0.25">
      <c r="A46" s="11">
        <f t="shared" si="0"/>
        <v>0</v>
      </c>
      <c r="B46" s="11">
        <f>SUM(request!C46,0)</f>
        <v>0</v>
      </c>
      <c r="C46" s="11">
        <f t="shared" si="1"/>
        <v>0</v>
      </c>
      <c r="D46" s="46"/>
      <c r="E46" s="7" t="s">
        <v>101</v>
      </c>
    </row>
    <row r="47" spans="1:5" s="11" customFormat="1" ht="15.75" x14ac:dyDescent="0.25">
      <c r="A47" s="11">
        <f t="shared" si="0"/>
        <v>0</v>
      </c>
      <c r="B47" s="11">
        <f>SUM(request!C47,0)</f>
        <v>0</v>
      </c>
      <c r="C47" s="11">
        <f t="shared" si="1"/>
        <v>0</v>
      </c>
      <c r="D47" s="46"/>
      <c r="E47" s="7"/>
    </row>
    <row r="48" spans="1:5" s="11" customFormat="1" ht="15.75" x14ac:dyDescent="0.25">
      <c r="A48" s="11">
        <f t="shared" si="0"/>
        <v>0</v>
      </c>
      <c r="B48" s="11">
        <f>SUM(request!C48,0)</f>
        <v>0</v>
      </c>
      <c r="C48" s="11">
        <f t="shared" si="1"/>
        <v>0</v>
      </c>
      <c r="D48" s="46"/>
      <c r="E48" s="7"/>
    </row>
    <row r="49" spans="1:5" s="11" customFormat="1" ht="15.75" x14ac:dyDescent="0.25">
      <c r="A49" s="11">
        <f t="shared" si="0"/>
        <v>0</v>
      </c>
      <c r="B49" s="11">
        <f>SUM(request!C49,0)</f>
        <v>0</v>
      </c>
      <c r="C49" s="11">
        <f t="shared" si="1"/>
        <v>0</v>
      </c>
      <c r="D49" s="46"/>
      <c r="E49" s="7" t="s">
        <v>15</v>
      </c>
    </row>
    <row r="50" spans="1:5" s="11" customFormat="1" ht="15.75" x14ac:dyDescent="0.25">
      <c r="A50" s="11">
        <f t="shared" si="0"/>
        <v>0</v>
      </c>
      <c r="B50" s="11">
        <f>SUM(request!C50,0)</f>
        <v>0</v>
      </c>
      <c r="C50" s="11">
        <f t="shared" si="1"/>
        <v>0</v>
      </c>
      <c r="D50" s="46"/>
      <c r="E50" s="7" t="s">
        <v>16</v>
      </c>
    </row>
    <row r="51" spans="1:5" s="11" customFormat="1" ht="15.75" x14ac:dyDescent="0.25">
      <c r="A51" s="11">
        <f t="shared" si="0"/>
        <v>0</v>
      </c>
      <c r="B51" s="11">
        <f>SUM(request!C51,0)</f>
        <v>0</v>
      </c>
      <c r="C51" s="11">
        <f t="shared" si="1"/>
        <v>0</v>
      </c>
      <c r="D51" s="46"/>
      <c r="E51" s="7" t="s">
        <v>17</v>
      </c>
    </row>
    <row r="52" spans="1:5" s="11" customFormat="1" ht="15.75" x14ac:dyDescent="0.25">
      <c r="A52" s="11">
        <f t="shared" si="0"/>
        <v>0</v>
      </c>
      <c r="B52" s="11">
        <f>SUM(request!C52,0)</f>
        <v>0</v>
      </c>
      <c r="C52" s="11">
        <f t="shared" si="1"/>
        <v>0</v>
      </c>
      <c r="D52" s="46"/>
      <c r="E52" s="7" t="s">
        <v>18</v>
      </c>
    </row>
    <row r="53" spans="1:5" s="11" customFormat="1" ht="15.75" x14ac:dyDescent="0.25">
      <c r="A53" s="11">
        <f t="shared" si="0"/>
        <v>0</v>
      </c>
      <c r="B53" s="11">
        <f>SUM(request!C53,0)</f>
        <v>0</v>
      </c>
      <c r="C53" s="11">
        <f t="shared" si="1"/>
        <v>0</v>
      </c>
      <c r="D53" s="46"/>
      <c r="E53" s="47" t="s">
        <v>22</v>
      </c>
    </row>
    <row r="54" spans="1:5" s="11" customFormat="1" ht="15.75" x14ac:dyDescent="0.25">
      <c r="A54" s="11">
        <f t="shared" si="0"/>
        <v>0</v>
      </c>
      <c r="B54" s="11">
        <f>SUM(request!C54,0)</f>
        <v>0</v>
      </c>
      <c r="C54" s="11">
        <f t="shared" si="1"/>
        <v>0</v>
      </c>
      <c r="D54" s="46"/>
      <c r="E54" s="7" t="s">
        <v>19</v>
      </c>
    </row>
    <row r="55" spans="1:5" s="11" customFormat="1" ht="15.75" x14ac:dyDescent="0.25">
      <c r="A55" s="11">
        <f t="shared" si="0"/>
        <v>0</v>
      </c>
      <c r="B55" s="11">
        <f>SUM(request!C55,0)</f>
        <v>0</v>
      </c>
      <c r="C55" s="11">
        <f t="shared" si="1"/>
        <v>0</v>
      </c>
      <c r="D55" s="46"/>
      <c r="E55" s="7" t="s">
        <v>20</v>
      </c>
    </row>
    <row r="56" spans="1:5" s="11" customFormat="1" ht="15.75" x14ac:dyDescent="0.25">
      <c r="A56" s="11">
        <f t="shared" si="0"/>
        <v>0</v>
      </c>
      <c r="B56" s="11">
        <f>SUM(request!C56,0)</f>
        <v>0</v>
      </c>
      <c r="C56" s="11">
        <f t="shared" si="1"/>
        <v>0</v>
      </c>
      <c r="D56" s="46"/>
      <c r="E56" s="7"/>
    </row>
    <row r="57" spans="1:5" s="11" customFormat="1" ht="15.75" x14ac:dyDescent="0.25">
      <c r="A57" s="11">
        <f t="shared" si="0"/>
        <v>0</v>
      </c>
      <c r="B57" s="11">
        <f>SUM(request!C57,0)</f>
        <v>0</v>
      </c>
      <c r="C57" s="11">
        <f t="shared" si="1"/>
        <v>0</v>
      </c>
      <c r="D57" s="46"/>
      <c r="E57" s="7"/>
    </row>
    <row r="58" spans="1:5" s="11" customFormat="1" ht="15.75" x14ac:dyDescent="0.25">
      <c r="A58" s="11">
        <f t="shared" si="0"/>
        <v>0</v>
      </c>
      <c r="B58" s="11">
        <f>SUM(request!C58,0)</f>
        <v>0</v>
      </c>
      <c r="C58" s="11">
        <f t="shared" si="1"/>
        <v>0</v>
      </c>
      <c r="D58" s="46"/>
      <c r="E58" s="7" t="s">
        <v>74</v>
      </c>
    </row>
    <row r="59" spans="1:5" s="11" customFormat="1" ht="15.75" x14ac:dyDescent="0.25">
      <c r="A59" s="11">
        <f t="shared" si="0"/>
        <v>0</v>
      </c>
      <c r="B59" s="11">
        <f>SUM(request!C59,0)</f>
        <v>0</v>
      </c>
      <c r="C59" s="11">
        <f t="shared" si="1"/>
        <v>0</v>
      </c>
      <c r="D59" s="46"/>
      <c r="E59" s="7" t="s">
        <v>76</v>
      </c>
    </row>
    <row r="60" spans="1:5" s="11" customFormat="1" ht="15.75" x14ac:dyDescent="0.25">
      <c r="A60" s="11">
        <f t="shared" si="0"/>
        <v>0</v>
      </c>
      <c r="B60" s="11">
        <f>SUM(request!C60,0)</f>
        <v>0</v>
      </c>
      <c r="C60" s="11">
        <f t="shared" si="1"/>
        <v>0</v>
      </c>
      <c r="D60" s="46"/>
      <c r="E60" s="7" t="s">
        <v>77</v>
      </c>
    </row>
    <row r="61" spans="1:5" s="11" customFormat="1" ht="15.75" x14ac:dyDescent="0.25">
      <c r="A61" s="11">
        <f t="shared" si="0"/>
        <v>0</v>
      </c>
      <c r="B61" s="11">
        <f>SUM(request!C61,0)</f>
        <v>0</v>
      </c>
      <c r="C61" s="11">
        <f t="shared" si="1"/>
        <v>0</v>
      </c>
      <c r="D61" s="46"/>
      <c r="E61" s="7" t="s">
        <v>24</v>
      </c>
    </row>
    <row r="62" spans="1:5" s="11" customFormat="1" ht="15.75" x14ac:dyDescent="0.25">
      <c r="A62" s="11">
        <f t="shared" si="0"/>
        <v>0</v>
      </c>
      <c r="B62" s="11">
        <f>SUM(request!C62,0)</f>
        <v>0</v>
      </c>
      <c r="C62" s="11">
        <f t="shared" si="1"/>
        <v>0</v>
      </c>
      <c r="D62" s="46"/>
      <c r="E62" s="7" t="s">
        <v>75</v>
      </c>
    </row>
    <row r="63" spans="1:5" s="11" customFormat="1" ht="15.75" x14ac:dyDescent="0.25">
      <c r="A63" s="11">
        <f t="shared" si="0"/>
        <v>0</v>
      </c>
      <c r="B63" s="11">
        <f>SUM(request!C63,0)</f>
        <v>0</v>
      </c>
      <c r="C63" s="11">
        <f t="shared" si="1"/>
        <v>0</v>
      </c>
      <c r="D63" s="46"/>
      <c r="E63" s="7" t="s">
        <v>25</v>
      </c>
    </row>
    <row r="64" spans="1:5" s="11" customFormat="1" ht="15.75" x14ac:dyDescent="0.25">
      <c r="A64" s="11">
        <f t="shared" si="0"/>
        <v>0</v>
      </c>
      <c r="B64" s="11">
        <f>SUM(request!C64,0)</f>
        <v>0</v>
      </c>
      <c r="C64" s="11">
        <f t="shared" si="1"/>
        <v>0</v>
      </c>
      <c r="D64" s="46"/>
      <c r="E64" s="7" t="s">
        <v>26</v>
      </c>
    </row>
    <row r="65" spans="1:5" s="11" customFormat="1" ht="15.75" x14ac:dyDescent="0.25">
      <c r="A65" s="11">
        <f t="shared" si="0"/>
        <v>0</v>
      </c>
      <c r="B65" s="11">
        <f>SUM(request!C65,0)</f>
        <v>0</v>
      </c>
      <c r="C65" s="11">
        <f t="shared" si="1"/>
        <v>0</v>
      </c>
      <c r="D65" s="46"/>
      <c r="E65" s="7" t="s">
        <v>78</v>
      </c>
    </row>
    <row r="66" spans="1:5" s="11" customFormat="1" ht="15.75" x14ac:dyDescent="0.25">
      <c r="A66" s="11">
        <f t="shared" si="0"/>
        <v>0</v>
      </c>
      <c r="B66" s="11">
        <f>SUM(request!C66,0)</f>
        <v>0</v>
      </c>
      <c r="C66" s="11">
        <f t="shared" si="1"/>
        <v>0</v>
      </c>
      <c r="D66" s="46"/>
      <c r="E66" s="7" t="s">
        <v>1099</v>
      </c>
    </row>
    <row r="67" spans="1:5" s="11" customFormat="1" ht="15.75" x14ac:dyDescent="0.25">
      <c r="A67" s="11">
        <f t="shared" si="0"/>
        <v>0</v>
      </c>
      <c r="B67" s="11">
        <f>SUM(request!C67,0)</f>
        <v>0</v>
      </c>
      <c r="C67" s="11">
        <f t="shared" si="1"/>
        <v>0</v>
      </c>
      <c r="D67" s="46"/>
      <c r="E67" s="7" t="s">
        <v>30</v>
      </c>
    </row>
    <row r="68" spans="1:5" s="11" customFormat="1" ht="15.75" x14ac:dyDescent="0.25">
      <c r="A68" s="11">
        <f t="shared" si="0"/>
        <v>0</v>
      </c>
      <c r="B68" s="11">
        <f>SUM(request!C68,0)</f>
        <v>0</v>
      </c>
      <c r="C68" s="11">
        <f t="shared" si="1"/>
        <v>0</v>
      </c>
      <c r="D68" s="46"/>
      <c r="E68" s="7" t="s">
        <v>82</v>
      </c>
    </row>
    <row r="69" spans="1:5" s="11" customFormat="1" ht="15.75" x14ac:dyDescent="0.25">
      <c r="A69" s="11">
        <f t="shared" si="0"/>
        <v>0</v>
      </c>
      <c r="B69" s="11">
        <f>SUM(request!C69,0)</f>
        <v>0</v>
      </c>
      <c r="C69" s="11">
        <f t="shared" si="1"/>
        <v>0</v>
      </c>
      <c r="D69" s="46"/>
      <c r="E69" s="7" t="s">
        <v>79</v>
      </c>
    </row>
    <row r="70" spans="1:5" s="11" customFormat="1" ht="15.75" x14ac:dyDescent="0.25">
      <c r="A70" s="11">
        <f t="shared" ref="A70:A133" si="2">SUM(B70,-C70)</f>
        <v>0</v>
      </c>
      <c r="B70" s="11">
        <f>SUM(request!C70,0)</f>
        <v>0</v>
      </c>
      <c r="C70" s="11">
        <f t="shared" ref="C70:C133" si="3">SUM(F70:XEE70,0)</f>
        <v>0</v>
      </c>
      <c r="D70" s="46"/>
      <c r="E70" s="7" t="s">
        <v>80</v>
      </c>
    </row>
    <row r="71" spans="1:5" s="11" customFormat="1" ht="15.75" x14ac:dyDescent="0.25">
      <c r="A71" s="11">
        <f t="shared" si="2"/>
        <v>0</v>
      </c>
      <c r="B71" s="11">
        <f>SUM(request!C71,0)</f>
        <v>0</v>
      </c>
      <c r="C71" s="11">
        <f t="shared" si="3"/>
        <v>0</v>
      </c>
      <c r="D71" s="46"/>
      <c r="E71" s="7"/>
    </row>
    <row r="72" spans="1:5" s="11" customFormat="1" ht="15.75" x14ac:dyDescent="0.25">
      <c r="A72" s="11">
        <f t="shared" si="2"/>
        <v>0</v>
      </c>
      <c r="B72" s="11">
        <f>SUM(request!C72,0)</f>
        <v>0</v>
      </c>
      <c r="C72" s="11">
        <f t="shared" si="3"/>
        <v>0</v>
      </c>
      <c r="D72" s="46"/>
      <c r="E72" s="7" t="s">
        <v>28</v>
      </c>
    </row>
    <row r="73" spans="1:5" s="11" customFormat="1" ht="15.75" x14ac:dyDescent="0.25">
      <c r="A73" s="11">
        <f t="shared" si="2"/>
        <v>0</v>
      </c>
      <c r="B73" s="11">
        <f>SUM(request!C73,0)</f>
        <v>0</v>
      </c>
      <c r="C73" s="11">
        <f t="shared" si="3"/>
        <v>0</v>
      </c>
      <c r="D73" s="46"/>
      <c r="E73" s="7" t="s">
        <v>27</v>
      </c>
    </row>
    <row r="74" spans="1:5" s="11" customFormat="1" ht="15.75" x14ac:dyDescent="0.25">
      <c r="A74" s="11">
        <f t="shared" si="2"/>
        <v>0</v>
      </c>
      <c r="B74" s="11">
        <f>SUM(request!C74,0)</f>
        <v>0</v>
      </c>
      <c r="C74" s="11">
        <f t="shared" si="3"/>
        <v>0</v>
      </c>
      <c r="D74" s="46"/>
      <c r="E74" s="7" t="s">
        <v>29</v>
      </c>
    </row>
    <row r="75" spans="1:5" s="11" customFormat="1" x14ac:dyDescent="0.25">
      <c r="A75" s="11">
        <f t="shared" si="2"/>
        <v>0</v>
      </c>
      <c r="B75" s="11">
        <f>SUM(request!C75,0)</f>
        <v>0</v>
      </c>
      <c r="C75" s="11">
        <f t="shared" si="3"/>
        <v>0</v>
      </c>
      <c r="D75" s="63" t="s">
        <v>1169</v>
      </c>
      <c r="E75" s="45" t="s">
        <v>1170</v>
      </c>
    </row>
    <row r="76" spans="1:5" s="11" customFormat="1" x14ac:dyDescent="0.25">
      <c r="A76" s="11">
        <f t="shared" si="2"/>
        <v>0</v>
      </c>
      <c r="B76" s="11">
        <f>SUM(request!C76,0)</f>
        <v>0</v>
      </c>
      <c r="C76" s="11">
        <f t="shared" si="3"/>
        <v>0</v>
      </c>
      <c r="D76" s="63" t="s">
        <v>1171</v>
      </c>
      <c r="E76" s="45" t="s">
        <v>1172</v>
      </c>
    </row>
    <row r="77" spans="1:5" s="11" customFormat="1" x14ac:dyDescent="0.25">
      <c r="A77" s="11">
        <f t="shared" si="2"/>
        <v>0</v>
      </c>
      <c r="B77" s="11">
        <f>SUM(request!C77,0)</f>
        <v>0</v>
      </c>
      <c r="C77" s="11">
        <f t="shared" si="3"/>
        <v>0</v>
      </c>
      <c r="D77" s="63" t="s">
        <v>1173</v>
      </c>
      <c r="E77" s="45" t="s">
        <v>1174</v>
      </c>
    </row>
    <row r="78" spans="1:5" s="11" customFormat="1" x14ac:dyDescent="0.25">
      <c r="A78" s="11">
        <f t="shared" si="2"/>
        <v>0</v>
      </c>
      <c r="B78" s="11">
        <f>SUM(request!C78,0)</f>
        <v>0</v>
      </c>
      <c r="C78" s="11">
        <f t="shared" si="3"/>
        <v>0</v>
      </c>
      <c r="D78" s="63" t="s">
        <v>1100</v>
      </c>
      <c r="E78" s="45" t="s">
        <v>1175</v>
      </c>
    </row>
    <row r="79" spans="1:5" s="11" customFormat="1" x14ac:dyDescent="0.25">
      <c r="A79" s="11">
        <f t="shared" si="2"/>
        <v>0</v>
      </c>
      <c r="B79" s="11">
        <f>SUM(request!C79,0)</f>
        <v>0</v>
      </c>
      <c r="C79" s="11">
        <f t="shared" si="3"/>
        <v>0</v>
      </c>
      <c r="D79" s="63" t="s">
        <v>1176</v>
      </c>
      <c r="E79" s="45" t="s">
        <v>1177</v>
      </c>
    </row>
    <row r="80" spans="1:5" s="11" customFormat="1" x14ac:dyDescent="0.25">
      <c r="A80" s="11">
        <f t="shared" si="2"/>
        <v>0</v>
      </c>
      <c r="B80" s="11">
        <f>SUM(request!C80,0)</f>
        <v>0</v>
      </c>
      <c r="C80" s="11">
        <f t="shared" si="3"/>
        <v>0</v>
      </c>
      <c r="D80" s="63" t="s">
        <v>227</v>
      </c>
      <c r="E80" s="45" t="s">
        <v>1178</v>
      </c>
    </row>
    <row r="81" spans="1:5" s="11" customFormat="1" x14ac:dyDescent="0.25">
      <c r="A81" s="11">
        <f t="shared" si="2"/>
        <v>0</v>
      </c>
      <c r="B81" s="11">
        <f>SUM(request!C81,0)</f>
        <v>0</v>
      </c>
      <c r="C81" s="11">
        <f t="shared" si="3"/>
        <v>0</v>
      </c>
      <c r="D81" s="63" t="s">
        <v>1179</v>
      </c>
      <c r="E81" s="45" t="s">
        <v>1180</v>
      </c>
    </row>
    <row r="82" spans="1:5" s="11" customFormat="1" x14ac:dyDescent="0.25">
      <c r="A82" s="11">
        <f t="shared" si="2"/>
        <v>0</v>
      </c>
      <c r="B82" s="11">
        <f>SUM(request!C82,0)</f>
        <v>0</v>
      </c>
      <c r="C82" s="11">
        <f t="shared" si="3"/>
        <v>0</v>
      </c>
      <c r="D82" s="63" t="s">
        <v>1181</v>
      </c>
      <c r="E82" s="45" t="s">
        <v>1182</v>
      </c>
    </row>
    <row r="83" spans="1:5" s="11" customFormat="1" x14ac:dyDescent="0.25">
      <c r="A83" s="11">
        <f t="shared" si="2"/>
        <v>0</v>
      </c>
      <c r="B83" s="11">
        <f>SUM(request!C83,0)</f>
        <v>0</v>
      </c>
      <c r="C83" s="11">
        <f t="shared" si="3"/>
        <v>0</v>
      </c>
      <c r="D83" s="63" t="s">
        <v>1183</v>
      </c>
      <c r="E83" s="45" t="s">
        <v>1184</v>
      </c>
    </row>
    <row r="84" spans="1:5" s="11" customFormat="1" x14ac:dyDescent="0.25">
      <c r="A84" s="11">
        <f t="shared" si="2"/>
        <v>0</v>
      </c>
      <c r="B84" s="11">
        <f>SUM(request!C84,0)</f>
        <v>0</v>
      </c>
      <c r="C84" s="11">
        <f t="shared" si="3"/>
        <v>0</v>
      </c>
      <c r="D84" s="63" t="s">
        <v>1185</v>
      </c>
      <c r="E84" s="45" t="s">
        <v>1186</v>
      </c>
    </row>
    <row r="85" spans="1:5" s="11" customFormat="1" x14ac:dyDescent="0.25">
      <c r="A85" s="11">
        <f t="shared" si="2"/>
        <v>0</v>
      </c>
      <c r="B85" s="11">
        <f>SUM(request!C85,0)</f>
        <v>0</v>
      </c>
      <c r="C85" s="11">
        <f t="shared" si="3"/>
        <v>0</v>
      </c>
      <c r="D85" s="63" t="s">
        <v>1187</v>
      </c>
      <c r="E85" s="45" t="s">
        <v>1188</v>
      </c>
    </row>
    <row r="86" spans="1:5" s="11" customFormat="1" x14ac:dyDescent="0.25">
      <c r="A86" s="11">
        <f t="shared" si="2"/>
        <v>0</v>
      </c>
      <c r="B86" s="11">
        <f>SUM(request!C86,0)</f>
        <v>0</v>
      </c>
      <c r="C86" s="11">
        <f t="shared" si="3"/>
        <v>0</v>
      </c>
      <c r="D86" s="63" t="s">
        <v>1189</v>
      </c>
      <c r="E86" s="45" t="s">
        <v>1190</v>
      </c>
    </row>
    <row r="87" spans="1:5" s="11" customFormat="1" x14ac:dyDescent="0.25">
      <c r="A87" s="11">
        <f t="shared" si="2"/>
        <v>0</v>
      </c>
      <c r="B87" s="11">
        <f>SUM(request!C87,0)</f>
        <v>0</v>
      </c>
      <c r="C87" s="11">
        <f t="shared" si="3"/>
        <v>0</v>
      </c>
      <c r="D87" s="63" t="s">
        <v>1191</v>
      </c>
      <c r="E87" s="45" t="s">
        <v>1192</v>
      </c>
    </row>
    <row r="88" spans="1:5" s="11" customFormat="1" x14ac:dyDescent="0.25">
      <c r="A88" s="11">
        <f t="shared" si="2"/>
        <v>0</v>
      </c>
      <c r="B88" s="11">
        <f>SUM(request!C88,0)</f>
        <v>0</v>
      </c>
      <c r="C88" s="11">
        <f t="shared" si="3"/>
        <v>0</v>
      </c>
      <c r="D88" s="63" t="s">
        <v>1101</v>
      </c>
      <c r="E88" s="45" t="s">
        <v>1193</v>
      </c>
    </row>
    <row r="89" spans="1:5" s="11" customFormat="1" x14ac:dyDescent="0.25">
      <c r="A89" s="11">
        <f t="shared" si="2"/>
        <v>0</v>
      </c>
      <c r="B89" s="11">
        <f>SUM(request!C89,0)</f>
        <v>0</v>
      </c>
      <c r="C89" s="11">
        <f t="shared" si="3"/>
        <v>0</v>
      </c>
      <c r="D89" s="63" t="s">
        <v>1102</v>
      </c>
      <c r="E89" s="45" t="s">
        <v>1194</v>
      </c>
    </row>
    <row r="90" spans="1:5" s="11" customFormat="1" x14ac:dyDescent="0.25">
      <c r="A90" s="11">
        <f t="shared" si="2"/>
        <v>0</v>
      </c>
      <c r="B90" s="11">
        <f>SUM(request!C90,0)</f>
        <v>0</v>
      </c>
      <c r="C90" s="11">
        <f t="shared" si="3"/>
        <v>0</v>
      </c>
      <c r="D90" s="63" t="s">
        <v>232</v>
      </c>
      <c r="E90" s="45" t="s">
        <v>1195</v>
      </c>
    </row>
    <row r="91" spans="1:5" s="11" customFormat="1" x14ac:dyDescent="0.25">
      <c r="A91" s="11">
        <f t="shared" si="2"/>
        <v>0</v>
      </c>
      <c r="B91" s="11">
        <f>SUM(request!C91,0)</f>
        <v>0</v>
      </c>
      <c r="C91" s="11">
        <f t="shared" si="3"/>
        <v>0</v>
      </c>
      <c r="D91" s="63" t="s">
        <v>222</v>
      </c>
      <c r="E91" s="45" t="s">
        <v>1196</v>
      </c>
    </row>
    <row r="92" spans="1:5" s="11" customFormat="1" x14ac:dyDescent="0.25">
      <c r="A92" s="11">
        <f t="shared" si="2"/>
        <v>0</v>
      </c>
      <c r="B92" s="11">
        <f>SUM(request!C92,0)</f>
        <v>0</v>
      </c>
      <c r="C92" s="11">
        <f t="shared" si="3"/>
        <v>0</v>
      </c>
      <c r="D92" s="63" t="s">
        <v>212</v>
      </c>
      <c r="E92" s="45" t="s">
        <v>1197</v>
      </c>
    </row>
    <row r="93" spans="1:5" s="11" customFormat="1" x14ac:dyDescent="0.25">
      <c r="A93" s="11">
        <f t="shared" si="2"/>
        <v>0</v>
      </c>
      <c r="B93" s="11">
        <f>SUM(request!C93,0)</f>
        <v>0</v>
      </c>
      <c r="C93" s="11">
        <f t="shared" si="3"/>
        <v>0</v>
      </c>
      <c r="D93" s="63" t="s">
        <v>1104</v>
      </c>
      <c r="E93" s="45" t="s">
        <v>1105</v>
      </c>
    </row>
    <row r="94" spans="1:5" s="11" customFormat="1" x14ac:dyDescent="0.25">
      <c r="A94" s="11">
        <f t="shared" si="2"/>
        <v>0</v>
      </c>
      <c r="B94" s="11">
        <f>SUM(request!C94,0)</f>
        <v>0</v>
      </c>
      <c r="C94" s="11">
        <f t="shared" si="3"/>
        <v>0</v>
      </c>
      <c r="D94" s="63" t="s">
        <v>1103</v>
      </c>
      <c r="E94" s="45" t="s">
        <v>1198</v>
      </c>
    </row>
    <row r="95" spans="1:5" s="11" customFormat="1" x14ac:dyDescent="0.25">
      <c r="A95" s="11">
        <f t="shared" si="2"/>
        <v>0</v>
      </c>
      <c r="B95" s="11">
        <f>SUM(request!C95,0)</f>
        <v>0</v>
      </c>
      <c r="C95" s="11">
        <f t="shared" si="3"/>
        <v>0</v>
      </c>
      <c r="D95" s="63" t="s">
        <v>217</v>
      </c>
      <c r="E95" s="45" t="s">
        <v>1199</v>
      </c>
    </row>
    <row r="96" spans="1:5" s="11" customFormat="1" x14ac:dyDescent="0.25">
      <c r="A96" s="11">
        <f t="shared" si="2"/>
        <v>0</v>
      </c>
      <c r="B96" s="11">
        <f>SUM(request!C96,0)</f>
        <v>0</v>
      </c>
      <c r="C96" s="11">
        <f t="shared" si="3"/>
        <v>0</v>
      </c>
      <c r="D96" s="63" t="s">
        <v>1200</v>
      </c>
      <c r="E96" s="45" t="s">
        <v>1201</v>
      </c>
    </row>
    <row r="97" spans="1:5" s="11" customFormat="1" x14ac:dyDescent="0.25">
      <c r="A97" s="11">
        <f t="shared" si="2"/>
        <v>0</v>
      </c>
      <c r="B97" s="11">
        <f>SUM(request!C97,0)</f>
        <v>0</v>
      </c>
      <c r="C97" s="11">
        <f t="shared" si="3"/>
        <v>0</v>
      </c>
      <c r="D97" s="63" t="s">
        <v>1202</v>
      </c>
      <c r="E97" s="45" t="s">
        <v>1203</v>
      </c>
    </row>
    <row r="98" spans="1:5" s="11" customFormat="1" x14ac:dyDescent="0.25">
      <c r="A98" s="11">
        <f t="shared" si="2"/>
        <v>0</v>
      </c>
      <c r="B98" s="11">
        <f>SUM(request!C98,0)</f>
        <v>0</v>
      </c>
      <c r="C98" s="11">
        <f t="shared" si="3"/>
        <v>0</v>
      </c>
      <c r="D98" s="63" t="s">
        <v>1204</v>
      </c>
      <c r="E98" s="45" t="s">
        <v>1205</v>
      </c>
    </row>
    <row r="99" spans="1:5" s="11" customFormat="1" x14ac:dyDescent="0.25">
      <c r="A99" s="11">
        <f t="shared" si="2"/>
        <v>0</v>
      </c>
      <c r="B99" s="11">
        <f>SUM(request!C99,0)</f>
        <v>0</v>
      </c>
      <c r="C99" s="11">
        <f t="shared" si="3"/>
        <v>0</v>
      </c>
      <c r="D99" s="63" t="s">
        <v>247</v>
      </c>
      <c r="E99" s="45" t="s">
        <v>1206</v>
      </c>
    </row>
    <row r="100" spans="1:5" s="11" customFormat="1" x14ac:dyDescent="0.25">
      <c r="A100" s="11">
        <f t="shared" si="2"/>
        <v>0</v>
      </c>
      <c r="B100" s="11">
        <f>SUM(request!C100,0)</f>
        <v>0</v>
      </c>
      <c r="C100" s="11">
        <f t="shared" si="3"/>
        <v>0</v>
      </c>
      <c r="D100" s="63" t="s">
        <v>237</v>
      </c>
      <c r="E100" s="45" t="s">
        <v>1207</v>
      </c>
    </row>
    <row r="101" spans="1:5" s="11" customFormat="1" x14ac:dyDescent="0.25">
      <c r="A101" s="11">
        <f t="shared" si="2"/>
        <v>0</v>
      </c>
      <c r="B101" s="11">
        <f>SUM(request!C101,0)</f>
        <v>0</v>
      </c>
      <c r="C101" s="11">
        <f t="shared" si="3"/>
        <v>0</v>
      </c>
      <c r="D101" s="63" t="s">
        <v>242</v>
      </c>
      <c r="E101" s="45" t="s">
        <v>1208</v>
      </c>
    </row>
    <row r="102" spans="1:5" s="11" customFormat="1" x14ac:dyDescent="0.25">
      <c r="A102" s="11">
        <f t="shared" si="2"/>
        <v>0</v>
      </c>
      <c r="B102" s="11">
        <f>SUM(request!C102,0)</f>
        <v>0</v>
      </c>
      <c r="C102" s="11">
        <f t="shared" si="3"/>
        <v>0</v>
      </c>
      <c r="D102" s="63" t="s">
        <v>1209</v>
      </c>
      <c r="E102" s="45" t="s">
        <v>1210</v>
      </c>
    </row>
    <row r="103" spans="1:5" s="11" customFormat="1" x14ac:dyDescent="0.25">
      <c r="A103" s="11">
        <f t="shared" si="2"/>
        <v>0</v>
      </c>
      <c r="B103" s="11">
        <f>SUM(request!C103,0)</f>
        <v>0</v>
      </c>
      <c r="C103" s="11">
        <f t="shared" si="3"/>
        <v>0</v>
      </c>
      <c r="D103" s="63" t="s">
        <v>1211</v>
      </c>
      <c r="E103" s="45" t="s">
        <v>1212</v>
      </c>
    </row>
    <row r="104" spans="1:5" s="11" customFormat="1" x14ac:dyDescent="0.25">
      <c r="A104" s="11">
        <f t="shared" si="2"/>
        <v>0</v>
      </c>
      <c r="B104" s="11">
        <f>SUM(request!C104,0)</f>
        <v>0</v>
      </c>
      <c r="C104" s="11">
        <f t="shared" si="3"/>
        <v>0</v>
      </c>
      <c r="D104" s="63" t="s">
        <v>1213</v>
      </c>
      <c r="E104" s="45" t="s">
        <v>1214</v>
      </c>
    </row>
    <row r="105" spans="1:5" s="11" customFormat="1" x14ac:dyDescent="0.25">
      <c r="A105" s="11">
        <f t="shared" si="2"/>
        <v>0</v>
      </c>
      <c r="B105" s="11">
        <f>SUM(request!C105,0)</f>
        <v>0</v>
      </c>
      <c r="C105" s="11">
        <f t="shared" si="3"/>
        <v>0</v>
      </c>
      <c r="D105" s="63" t="s">
        <v>1215</v>
      </c>
      <c r="E105" s="45" t="s">
        <v>1216</v>
      </c>
    </row>
    <row r="106" spans="1:5" s="11" customFormat="1" x14ac:dyDescent="0.25">
      <c r="A106" s="11">
        <f t="shared" si="2"/>
        <v>0</v>
      </c>
      <c r="B106" s="11">
        <f>SUM(request!C106,0)</f>
        <v>0</v>
      </c>
      <c r="C106" s="11">
        <f t="shared" si="3"/>
        <v>0</v>
      </c>
      <c r="D106" s="63" t="s">
        <v>1217</v>
      </c>
      <c r="E106" s="45" t="s">
        <v>1218</v>
      </c>
    </row>
    <row r="107" spans="1:5" s="11" customFormat="1" x14ac:dyDescent="0.25">
      <c r="A107" s="11">
        <f t="shared" si="2"/>
        <v>0</v>
      </c>
      <c r="B107" s="11">
        <f>SUM(request!C107,0)</f>
        <v>0</v>
      </c>
      <c r="C107" s="11">
        <f t="shared" si="3"/>
        <v>0</v>
      </c>
      <c r="D107" s="63"/>
      <c r="E107" s="45"/>
    </row>
    <row r="108" spans="1:5" s="11" customFormat="1" x14ac:dyDescent="0.25">
      <c r="A108" s="11">
        <f t="shared" si="2"/>
        <v>0</v>
      </c>
      <c r="B108" s="11">
        <f>SUM(request!C108,0)</f>
        <v>0</v>
      </c>
      <c r="C108" s="11">
        <f t="shared" si="3"/>
        <v>0</v>
      </c>
      <c r="D108" s="63" t="s">
        <v>99</v>
      </c>
      <c r="E108" s="45" t="s">
        <v>100</v>
      </c>
    </row>
    <row r="109" spans="1:5" s="11" customFormat="1" x14ac:dyDescent="0.25">
      <c r="A109" s="11">
        <f t="shared" si="2"/>
        <v>0</v>
      </c>
      <c r="B109" s="11">
        <f>SUM(request!C109,0)</f>
        <v>0</v>
      </c>
      <c r="C109" s="11">
        <f t="shared" si="3"/>
        <v>0</v>
      </c>
      <c r="D109" s="63" t="s">
        <v>602</v>
      </c>
      <c r="E109" s="45" t="s">
        <v>1268</v>
      </c>
    </row>
    <row r="110" spans="1:5" s="11" customFormat="1" x14ac:dyDescent="0.25">
      <c r="A110" s="11">
        <f t="shared" si="2"/>
        <v>0</v>
      </c>
      <c r="B110" s="11">
        <f>SUM(request!C110,0)</f>
        <v>0</v>
      </c>
      <c r="C110" s="11">
        <f t="shared" si="3"/>
        <v>0</v>
      </c>
      <c r="D110" s="63" t="s">
        <v>1269</v>
      </c>
      <c r="E110" s="45" t="s">
        <v>1270</v>
      </c>
    </row>
    <row r="111" spans="1:5" s="11" customFormat="1" x14ac:dyDescent="0.25">
      <c r="A111" s="11">
        <f t="shared" si="2"/>
        <v>0</v>
      </c>
      <c r="B111" s="11">
        <f>SUM(request!C111,0)</f>
        <v>0</v>
      </c>
      <c r="C111" s="11">
        <f t="shared" si="3"/>
        <v>0</v>
      </c>
      <c r="D111" s="63" t="s">
        <v>1271</v>
      </c>
      <c r="E111" s="45" t="s">
        <v>1272</v>
      </c>
    </row>
    <row r="112" spans="1:5" s="11" customFormat="1" x14ac:dyDescent="0.25">
      <c r="A112" s="11">
        <f t="shared" si="2"/>
        <v>0</v>
      </c>
      <c r="B112" s="11">
        <f>SUM(request!C112,0)</f>
        <v>0</v>
      </c>
      <c r="C112" s="11">
        <f t="shared" si="3"/>
        <v>0</v>
      </c>
      <c r="D112" s="63" t="s">
        <v>593</v>
      </c>
      <c r="E112" s="45" t="s">
        <v>1273</v>
      </c>
    </row>
    <row r="113" spans="1:5" s="11" customFormat="1" x14ac:dyDescent="0.25">
      <c r="A113" s="11">
        <f t="shared" si="2"/>
        <v>0</v>
      </c>
      <c r="B113" s="11">
        <f>SUM(request!C113,0)</f>
        <v>0</v>
      </c>
      <c r="C113" s="11">
        <f t="shared" si="3"/>
        <v>0</v>
      </c>
      <c r="D113" s="63" t="s">
        <v>598</v>
      </c>
      <c r="E113" s="45" t="s">
        <v>1276</v>
      </c>
    </row>
    <row r="114" spans="1:5" s="11" customFormat="1" ht="15.75" x14ac:dyDescent="0.25">
      <c r="A114" s="11">
        <f t="shared" si="2"/>
        <v>0</v>
      </c>
      <c r="B114" s="11">
        <f>SUM(request!C114,0)</f>
        <v>0</v>
      </c>
      <c r="C114" s="11">
        <f t="shared" si="3"/>
        <v>0</v>
      </c>
      <c r="D114" s="46"/>
      <c r="E114" s="7"/>
    </row>
    <row r="115" spans="1:5" s="11" customFormat="1" x14ac:dyDescent="0.25">
      <c r="A115" s="11">
        <f t="shared" si="2"/>
        <v>0</v>
      </c>
      <c r="B115" s="11">
        <f>SUM(request!C115,0)</f>
        <v>0</v>
      </c>
      <c r="C115" s="11">
        <f t="shared" si="3"/>
        <v>0</v>
      </c>
      <c r="D115" s="63" t="s">
        <v>1318</v>
      </c>
      <c r="E115" s="45" t="s">
        <v>1319</v>
      </c>
    </row>
    <row r="116" spans="1:5" s="11" customFormat="1" x14ac:dyDescent="0.25">
      <c r="A116" s="11">
        <f t="shared" si="2"/>
        <v>0</v>
      </c>
      <c r="B116" s="11">
        <f>SUM(request!C116,0)</f>
        <v>0</v>
      </c>
      <c r="C116" s="11">
        <f t="shared" si="3"/>
        <v>0</v>
      </c>
      <c r="D116" s="63" t="s">
        <v>1320</v>
      </c>
      <c r="E116" s="45" t="s">
        <v>1321</v>
      </c>
    </row>
    <row r="117" spans="1:5" s="11" customFormat="1" x14ac:dyDescent="0.25">
      <c r="A117" s="11">
        <f t="shared" si="2"/>
        <v>0</v>
      </c>
      <c r="B117" s="11">
        <f>SUM(request!C117,0)</f>
        <v>0</v>
      </c>
      <c r="C117" s="11">
        <f t="shared" si="3"/>
        <v>0</v>
      </c>
      <c r="D117" s="63" t="s">
        <v>568</v>
      </c>
      <c r="E117" s="45" t="s">
        <v>1322</v>
      </c>
    </row>
    <row r="118" spans="1:5" s="11" customFormat="1" x14ac:dyDescent="0.25">
      <c r="A118" s="11">
        <f t="shared" si="2"/>
        <v>0</v>
      </c>
      <c r="B118" s="11">
        <f>SUM(request!C118,0)</f>
        <v>0</v>
      </c>
      <c r="C118" s="11">
        <f t="shared" si="3"/>
        <v>0</v>
      </c>
      <c r="D118" s="63" t="s">
        <v>1323</v>
      </c>
      <c r="E118" s="45" t="s">
        <v>1324</v>
      </c>
    </row>
    <row r="119" spans="1:5" s="11" customFormat="1" x14ac:dyDescent="0.25">
      <c r="A119" s="11">
        <f t="shared" si="2"/>
        <v>0</v>
      </c>
      <c r="B119" s="11">
        <f>SUM(request!C119,0)</f>
        <v>0</v>
      </c>
      <c r="C119" s="11">
        <f t="shared" si="3"/>
        <v>0</v>
      </c>
      <c r="D119" s="63" t="s">
        <v>1325</v>
      </c>
      <c r="E119" s="45" t="s">
        <v>1326</v>
      </c>
    </row>
    <row r="120" spans="1:5" s="11" customFormat="1" x14ac:dyDescent="0.25">
      <c r="A120" s="11">
        <f t="shared" si="2"/>
        <v>0</v>
      </c>
      <c r="B120" s="11">
        <f>SUM(request!C120,0)</f>
        <v>0</v>
      </c>
      <c r="C120" s="11">
        <f t="shared" si="3"/>
        <v>0</v>
      </c>
      <c r="D120" s="63" t="s">
        <v>558</v>
      </c>
      <c r="E120" s="45" t="s">
        <v>1327</v>
      </c>
    </row>
    <row r="121" spans="1:5" s="11" customFormat="1" x14ac:dyDescent="0.25">
      <c r="A121" s="11">
        <f t="shared" si="2"/>
        <v>0</v>
      </c>
      <c r="B121" s="11">
        <f>SUM(request!C121,0)</f>
        <v>0</v>
      </c>
      <c r="C121" s="11">
        <f t="shared" si="3"/>
        <v>0</v>
      </c>
      <c r="D121" s="63" t="s">
        <v>1328</v>
      </c>
      <c r="E121" s="45" t="s">
        <v>1329</v>
      </c>
    </row>
    <row r="122" spans="1:5" s="11" customFormat="1" x14ac:dyDescent="0.25">
      <c r="A122" s="11">
        <f t="shared" si="2"/>
        <v>0</v>
      </c>
      <c r="B122" s="11">
        <f>SUM(request!C122,0)</f>
        <v>0</v>
      </c>
      <c r="C122" s="11">
        <f t="shared" si="3"/>
        <v>0</v>
      </c>
      <c r="D122" s="63" t="s">
        <v>1330</v>
      </c>
      <c r="E122" s="45" t="s">
        <v>1331</v>
      </c>
    </row>
    <row r="123" spans="1:5" s="11" customFormat="1" x14ac:dyDescent="0.25">
      <c r="A123" s="11">
        <f t="shared" si="2"/>
        <v>0</v>
      </c>
      <c r="B123" s="11">
        <f>SUM(request!C123,0)</f>
        <v>0</v>
      </c>
      <c r="C123" s="11">
        <f t="shared" si="3"/>
        <v>0</v>
      </c>
      <c r="D123" s="63" t="s">
        <v>563</v>
      </c>
      <c r="E123" s="45" t="s">
        <v>1332</v>
      </c>
    </row>
    <row r="124" spans="1:5" s="11" customFormat="1" x14ac:dyDescent="0.25">
      <c r="A124" s="11">
        <f t="shared" si="2"/>
        <v>0</v>
      </c>
      <c r="B124" s="11">
        <f>SUM(request!C124,0)</f>
        <v>0</v>
      </c>
      <c r="C124" s="11">
        <f t="shared" si="3"/>
        <v>0</v>
      </c>
      <c r="D124" s="63" t="s">
        <v>712</v>
      </c>
      <c r="E124" s="45" t="s">
        <v>1333</v>
      </c>
    </row>
    <row r="125" spans="1:5" s="11" customFormat="1" x14ac:dyDescent="0.25">
      <c r="A125" s="11">
        <f t="shared" si="2"/>
        <v>0</v>
      </c>
      <c r="B125" s="11">
        <f>SUM(request!C125,0)</f>
        <v>0</v>
      </c>
      <c r="C125" s="11">
        <f t="shared" si="3"/>
        <v>0</v>
      </c>
      <c r="D125" s="63" t="s">
        <v>1139</v>
      </c>
      <c r="E125" s="45" t="s">
        <v>1140</v>
      </c>
    </row>
    <row r="126" spans="1:5" s="11" customFormat="1" x14ac:dyDescent="0.25">
      <c r="A126" s="11">
        <f t="shared" si="2"/>
        <v>0</v>
      </c>
      <c r="B126" s="11">
        <f>SUM(request!C126,0)</f>
        <v>0</v>
      </c>
      <c r="C126" s="11">
        <f t="shared" si="3"/>
        <v>0</v>
      </c>
      <c r="D126" s="63" t="s">
        <v>1141</v>
      </c>
      <c r="E126" s="45" t="s">
        <v>1142</v>
      </c>
    </row>
    <row r="127" spans="1:5" s="11" customFormat="1" x14ac:dyDescent="0.25">
      <c r="A127" s="11">
        <f t="shared" si="2"/>
        <v>0</v>
      </c>
      <c r="B127" s="11">
        <f>SUM(request!C127,0)</f>
        <v>0</v>
      </c>
      <c r="C127" s="11">
        <f t="shared" si="3"/>
        <v>0</v>
      </c>
      <c r="D127" s="63" t="s">
        <v>1143</v>
      </c>
      <c r="E127" s="45" t="s">
        <v>1144</v>
      </c>
    </row>
    <row r="128" spans="1:5" s="11" customFormat="1" x14ac:dyDescent="0.25">
      <c r="A128" s="11">
        <f t="shared" si="2"/>
        <v>0</v>
      </c>
      <c r="B128" s="11">
        <f>SUM(request!C128,0)</f>
        <v>0</v>
      </c>
      <c r="C128" s="11">
        <f t="shared" si="3"/>
        <v>0</v>
      </c>
      <c r="D128" s="63" t="s">
        <v>1145</v>
      </c>
      <c r="E128" s="45" t="s">
        <v>1146</v>
      </c>
    </row>
    <row r="129" spans="1:5" s="11" customFormat="1" x14ac:dyDescent="0.25">
      <c r="A129" s="11">
        <f t="shared" si="2"/>
        <v>0</v>
      </c>
      <c r="B129" s="11">
        <f>SUM(request!C129,0)</f>
        <v>0</v>
      </c>
      <c r="C129" s="11">
        <f t="shared" si="3"/>
        <v>0</v>
      </c>
      <c r="D129" s="63" t="s">
        <v>588</v>
      </c>
      <c r="E129" s="45" t="s">
        <v>1147</v>
      </c>
    </row>
    <row r="130" spans="1:5" s="11" customFormat="1" x14ac:dyDescent="0.25">
      <c r="A130" s="11">
        <f t="shared" si="2"/>
        <v>0</v>
      </c>
      <c r="B130" s="11">
        <f>SUM(request!C130,0)</f>
        <v>0</v>
      </c>
      <c r="C130" s="11">
        <f t="shared" si="3"/>
        <v>0</v>
      </c>
      <c r="D130" s="63" t="s">
        <v>1148</v>
      </c>
      <c r="E130" s="45" t="s">
        <v>1149</v>
      </c>
    </row>
    <row r="131" spans="1:5" s="11" customFormat="1" x14ac:dyDescent="0.25">
      <c r="A131" s="11">
        <f t="shared" si="2"/>
        <v>0</v>
      </c>
      <c r="B131" s="11">
        <f>SUM(request!C131,0)</f>
        <v>0</v>
      </c>
      <c r="C131" s="11">
        <f t="shared" si="3"/>
        <v>0</v>
      </c>
      <c r="D131" s="63" t="s">
        <v>690</v>
      </c>
      <c r="E131" s="45" t="s">
        <v>1150</v>
      </c>
    </row>
    <row r="132" spans="1:5" s="11" customFormat="1" x14ac:dyDescent="0.25">
      <c r="A132" s="11">
        <f t="shared" si="2"/>
        <v>0</v>
      </c>
      <c r="B132" s="11">
        <f>SUM(request!C132,0)</f>
        <v>0</v>
      </c>
      <c r="C132" s="11">
        <f t="shared" si="3"/>
        <v>0</v>
      </c>
      <c r="D132" s="63" t="s">
        <v>615</v>
      </c>
      <c r="E132" s="45" t="s">
        <v>96</v>
      </c>
    </row>
    <row r="133" spans="1:5" s="11" customFormat="1" x14ac:dyDescent="0.25">
      <c r="A133" s="11">
        <f t="shared" si="2"/>
        <v>0</v>
      </c>
      <c r="B133" s="11">
        <f>SUM(request!C133,0)</f>
        <v>0</v>
      </c>
      <c r="C133" s="11">
        <f t="shared" si="3"/>
        <v>0</v>
      </c>
      <c r="D133" s="63" t="s">
        <v>97</v>
      </c>
      <c r="E133" s="45" t="s">
        <v>98</v>
      </c>
    </row>
    <row r="134" spans="1:5" s="11" customFormat="1" x14ac:dyDescent="0.25">
      <c r="A134" s="11">
        <f t="shared" ref="A134:A197" si="4">SUM(B134,-C134)</f>
        <v>0</v>
      </c>
      <c r="B134" s="11">
        <f>SUM(request!C134,0)</f>
        <v>0</v>
      </c>
      <c r="C134" s="11">
        <f t="shared" ref="C134:C197" si="5">SUM(F134:XEE134,0)</f>
        <v>0</v>
      </c>
      <c r="D134" s="63" t="s">
        <v>611</v>
      </c>
      <c r="E134" s="45" t="s">
        <v>608</v>
      </c>
    </row>
    <row r="135" spans="1:5" s="11" customFormat="1" x14ac:dyDescent="0.25">
      <c r="A135" s="11">
        <f t="shared" si="4"/>
        <v>0</v>
      </c>
      <c r="B135" s="11">
        <f>SUM(request!C135,0)</f>
        <v>0</v>
      </c>
      <c r="C135" s="11">
        <f t="shared" si="5"/>
        <v>0</v>
      </c>
      <c r="D135" s="63" t="s">
        <v>1151</v>
      </c>
      <c r="E135" s="45" t="s">
        <v>1152</v>
      </c>
    </row>
    <row r="136" spans="1:5" s="11" customFormat="1" x14ac:dyDescent="0.25">
      <c r="A136" s="11">
        <f t="shared" si="4"/>
        <v>0</v>
      </c>
      <c r="B136" s="11">
        <f>SUM(request!C136,0)</f>
        <v>0</v>
      </c>
      <c r="C136" s="11">
        <f t="shared" si="5"/>
        <v>0</v>
      </c>
      <c r="D136" s="63" t="s">
        <v>551</v>
      </c>
      <c r="E136" s="45" t="s">
        <v>1153</v>
      </c>
    </row>
    <row r="137" spans="1:5" s="11" customFormat="1" x14ac:dyDescent="0.25">
      <c r="A137" s="11">
        <f t="shared" si="4"/>
        <v>0</v>
      </c>
      <c r="B137" s="11">
        <f>SUM(request!C137,0)</f>
        <v>0</v>
      </c>
      <c r="C137" s="11">
        <f t="shared" si="5"/>
        <v>0</v>
      </c>
      <c r="D137" s="63" t="s">
        <v>660</v>
      </c>
      <c r="E137" s="45" t="s">
        <v>1154</v>
      </c>
    </row>
    <row r="138" spans="1:5" s="11" customFormat="1" x14ac:dyDescent="0.25">
      <c r="A138" s="11">
        <f t="shared" si="4"/>
        <v>0</v>
      </c>
      <c r="B138" s="11">
        <f>SUM(request!C138,0)</f>
        <v>0</v>
      </c>
      <c r="C138" s="11">
        <f t="shared" si="5"/>
        <v>0</v>
      </c>
      <c r="D138" s="63" t="s">
        <v>665</v>
      </c>
      <c r="E138" s="45" t="s">
        <v>1155</v>
      </c>
    </row>
    <row r="139" spans="1:5" s="11" customFormat="1" x14ac:dyDescent="0.25">
      <c r="A139" s="11">
        <f t="shared" si="4"/>
        <v>0</v>
      </c>
      <c r="B139" s="11">
        <f>SUM(request!C139,0)</f>
        <v>0</v>
      </c>
      <c r="C139" s="11">
        <f t="shared" si="5"/>
        <v>0</v>
      </c>
      <c r="D139" s="63" t="s">
        <v>1156</v>
      </c>
      <c r="E139" s="45" t="s">
        <v>1157</v>
      </c>
    </row>
    <row r="140" spans="1:5" s="11" customFormat="1" x14ac:dyDescent="0.25">
      <c r="A140" s="11">
        <f t="shared" si="4"/>
        <v>0</v>
      </c>
      <c r="B140" s="11">
        <f>SUM(request!C140,0)</f>
        <v>0</v>
      </c>
      <c r="C140" s="11">
        <f t="shared" si="5"/>
        <v>0</v>
      </c>
      <c r="D140" s="63" t="s">
        <v>546</v>
      </c>
      <c r="E140" s="45" t="s">
        <v>1158</v>
      </c>
    </row>
    <row r="141" spans="1:5" s="11" customFormat="1" x14ac:dyDescent="0.25">
      <c r="A141" s="11">
        <f t="shared" si="4"/>
        <v>0</v>
      </c>
      <c r="B141" s="11">
        <f>SUM(request!C141,0)</f>
        <v>0</v>
      </c>
      <c r="C141" s="11">
        <f t="shared" si="5"/>
        <v>0</v>
      </c>
      <c r="D141" s="63" t="s">
        <v>635</v>
      </c>
      <c r="E141" s="45" t="s">
        <v>1159</v>
      </c>
    </row>
    <row r="142" spans="1:5" s="11" customFormat="1" x14ac:dyDescent="0.25">
      <c r="A142" s="11">
        <f t="shared" si="4"/>
        <v>0</v>
      </c>
      <c r="B142" s="11">
        <f>SUM(request!C142,0)</f>
        <v>0</v>
      </c>
      <c r="C142" s="11">
        <f t="shared" si="5"/>
        <v>0</v>
      </c>
      <c r="D142" s="63" t="s">
        <v>625</v>
      </c>
      <c r="E142" s="45" t="s">
        <v>1160</v>
      </c>
    </row>
    <row r="143" spans="1:5" s="11" customFormat="1" x14ac:dyDescent="0.25">
      <c r="A143" s="11">
        <f t="shared" si="4"/>
        <v>0</v>
      </c>
      <c r="B143" s="11">
        <f>SUM(request!C143,0)</f>
        <v>0</v>
      </c>
      <c r="C143" s="11">
        <f t="shared" si="5"/>
        <v>0</v>
      </c>
      <c r="D143" s="63" t="s">
        <v>630</v>
      </c>
      <c r="E143" s="45" t="s">
        <v>1161</v>
      </c>
    </row>
    <row r="144" spans="1:5" s="11" customFormat="1" x14ac:dyDescent="0.25">
      <c r="A144" s="11">
        <f t="shared" si="4"/>
        <v>0</v>
      </c>
      <c r="B144" s="11">
        <f>SUM(request!C144,0)</f>
        <v>0</v>
      </c>
      <c r="C144" s="11">
        <f t="shared" si="5"/>
        <v>0</v>
      </c>
      <c r="D144" s="63" t="s">
        <v>1162</v>
      </c>
      <c r="E144" s="45" t="s">
        <v>1163</v>
      </c>
    </row>
    <row r="145" spans="1:5" s="11" customFormat="1" x14ac:dyDescent="0.25">
      <c r="A145" s="11">
        <f t="shared" si="4"/>
        <v>0</v>
      </c>
      <c r="B145" s="11">
        <f>SUM(request!C145,0)</f>
        <v>0</v>
      </c>
      <c r="C145" s="11">
        <f t="shared" si="5"/>
        <v>0</v>
      </c>
      <c r="D145" s="63" t="s">
        <v>655</v>
      </c>
      <c r="E145" s="45" t="s">
        <v>1164</v>
      </c>
    </row>
    <row r="146" spans="1:5" s="11" customFormat="1" x14ac:dyDescent="0.25">
      <c r="A146" s="11">
        <f t="shared" si="4"/>
        <v>0</v>
      </c>
      <c r="B146" s="11">
        <f>SUM(request!C146,0)</f>
        <v>0</v>
      </c>
      <c r="C146" s="11">
        <f t="shared" si="5"/>
        <v>0</v>
      </c>
      <c r="D146" s="63" t="s">
        <v>645</v>
      </c>
      <c r="E146" s="45" t="s">
        <v>1165</v>
      </c>
    </row>
    <row r="147" spans="1:5" s="11" customFormat="1" x14ac:dyDescent="0.25">
      <c r="A147" s="11">
        <f t="shared" si="4"/>
        <v>0</v>
      </c>
      <c r="B147" s="11">
        <f>SUM(request!C147,0)</f>
        <v>0</v>
      </c>
      <c r="C147" s="11">
        <f t="shared" si="5"/>
        <v>0</v>
      </c>
      <c r="D147" s="63" t="s">
        <v>650</v>
      </c>
      <c r="E147" s="45" t="s">
        <v>1166</v>
      </c>
    </row>
    <row r="148" spans="1:5" s="11" customFormat="1" x14ac:dyDescent="0.25">
      <c r="A148" s="11">
        <f t="shared" si="4"/>
        <v>0</v>
      </c>
      <c r="B148" s="11">
        <f>SUM(request!C148,0)</f>
        <v>0</v>
      </c>
      <c r="C148" s="11">
        <f t="shared" si="5"/>
        <v>0</v>
      </c>
      <c r="D148" s="63" t="s">
        <v>1167</v>
      </c>
      <c r="E148" s="45" t="s">
        <v>1168</v>
      </c>
    </row>
    <row r="149" spans="1:5" s="11" customFormat="1" x14ac:dyDescent="0.25">
      <c r="A149" s="11">
        <f t="shared" si="4"/>
        <v>0</v>
      </c>
      <c r="B149" s="11">
        <f>SUM(request!C149,0)</f>
        <v>0</v>
      </c>
      <c r="C149" s="11">
        <f t="shared" si="5"/>
        <v>0</v>
      </c>
      <c r="D149" s="63" t="s">
        <v>1274</v>
      </c>
      <c r="E149" s="45" t="s">
        <v>1275</v>
      </c>
    </row>
    <row r="150" spans="1:5" s="11" customFormat="1" x14ac:dyDescent="0.25">
      <c r="A150" s="11">
        <f t="shared" si="4"/>
        <v>0</v>
      </c>
      <c r="B150" s="11">
        <f>SUM(request!C150,0)</f>
        <v>0</v>
      </c>
      <c r="C150" s="11">
        <f t="shared" si="5"/>
        <v>0</v>
      </c>
      <c r="D150" s="63" t="s">
        <v>771</v>
      </c>
      <c r="E150" s="45" t="s">
        <v>1277</v>
      </c>
    </row>
    <row r="151" spans="1:5" s="11" customFormat="1" x14ac:dyDescent="0.25">
      <c r="A151" s="11">
        <f t="shared" si="4"/>
        <v>0</v>
      </c>
      <c r="B151" s="11">
        <f>SUM(request!C151,0)</f>
        <v>0</v>
      </c>
      <c r="C151" s="11">
        <f t="shared" si="5"/>
        <v>0</v>
      </c>
      <c r="D151" s="63" t="s">
        <v>756</v>
      </c>
      <c r="E151" s="45" t="s">
        <v>1286</v>
      </c>
    </row>
    <row r="152" spans="1:5" s="11" customFormat="1" x14ac:dyDescent="0.25">
      <c r="A152" s="11">
        <f t="shared" si="4"/>
        <v>0</v>
      </c>
      <c r="B152" s="11">
        <f>SUM(request!C152,0)</f>
        <v>0</v>
      </c>
      <c r="C152" s="11">
        <f t="shared" si="5"/>
        <v>0</v>
      </c>
      <c r="D152" s="63" t="s">
        <v>761</v>
      </c>
      <c r="E152" s="45" t="s">
        <v>1287</v>
      </c>
    </row>
    <row r="153" spans="1:5" s="11" customFormat="1" x14ac:dyDescent="0.25">
      <c r="A153" s="11">
        <f t="shared" si="4"/>
        <v>0</v>
      </c>
      <c r="B153" s="11">
        <f>SUM(request!C153,0)</f>
        <v>0</v>
      </c>
      <c r="C153" s="11">
        <f t="shared" si="5"/>
        <v>0</v>
      </c>
      <c r="D153" s="63" t="s">
        <v>766</v>
      </c>
      <c r="E153" s="45" t="s">
        <v>1288</v>
      </c>
    </row>
    <row r="154" spans="1:5" s="11" customFormat="1" x14ac:dyDescent="0.25">
      <c r="A154" s="11">
        <f t="shared" si="4"/>
        <v>0</v>
      </c>
      <c r="B154" s="11">
        <f>SUM(request!C154,0)</f>
        <v>0</v>
      </c>
      <c r="C154" s="11">
        <f t="shared" si="5"/>
        <v>0</v>
      </c>
      <c r="D154" s="63" t="s">
        <v>1278</v>
      </c>
      <c r="E154" s="45" t="s">
        <v>1279</v>
      </c>
    </row>
    <row r="155" spans="1:5" s="11" customFormat="1" x14ac:dyDescent="0.25">
      <c r="A155" s="11">
        <f t="shared" si="4"/>
        <v>0</v>
      </c>
      <c r="B155" s="11">
        <f>SUM(request!C155,0)</f>
        <v>0</v>
      </c>
      <c r="C155" s="11">
        <f t="shared" si="5"/>
        <v>0</v>
      </c>
      <c r="D155" s="63" t="s">
        <v>800</v>
      </c>
      <c r="E155" s="45" t="s">
        <v>1280</v>
      </c>
    </row>
    <row r="156" spans="1:5" s="11" customFormat="1" x14ac:dyDescent="0.25">
      <c r="A156" s="11">
        <f t="shared" si="4"/>
        <v>0</v>
      </c>
      <c r="B156" s="11">
        <f>SUM(request!C156,0)</f>
        <v>0</v>
      </c>
      <c r="C156" s="11">
        <f t="shared" si="5"/>
        <v>0</v>
      </c>
      <c r="D156" s="63" t="s">
        <v>1281</v>
      </c>
      <c r="E156" s="45" t="s">
        <v>1282</v>
      </c>
    </row>
    <row r="157" spans="1:5" s="11" customFormat="1" x14ac:dyDescent="0.25">
      <c r="A157" s="11">
        <f t="shared" si="4"/>
        <v>0</v>
      </c>
      <c r="B157" s="11">
        <f>SUM(request!C157,0)</f>
        <v>0</v>
      </c>
      <c r="C157" s="11">
        <f t="shared" si="5"/>
        <v>0</v>
      </c>
      <c r="D157" s="63" t="s">
        <v>1283</v>
      </c>
      <c r="E157" s="45" t="s">
        <v>1284</v>
      </c>
    </row>
    <row r="158" spans="1:5" s="11" customFormat="1" x14ac:dyDescent="0.25">
      <c r="A158" s="11">
        <f t="shared" si="4"/>
        <v>0</v>
      </c>
      <c r="B158" s="11">
        <f>SUM(request!C158,0)</f>
        <v>0</v>
      </c>
      <c r="C158" s="11">
        <f t="shared" si="5"/>
        <v>0</v>
      </c>
      <c r="D158" s="63" t="s">
        <v>573</v>
      </c>
      <c r="E158" s="45" t="s">
        <v>1285</v>
      </c>
    </row>
    <row r="159" spans="1:5" s="11" customFormat="1" x14ac:dyDescent="0.25">
      <c r="A159" s="11">
        <f t="shared" si="4"/>
        <v>0</v>
      </c>
      <c r="B159" s="11">
        <f>SUM(request!C159,0)</f>
        <v>0</v>
      </c>
      <c r="C159" s="11">
        <f t="shared" si="5"/>
        <v>0</v>
      </c>
      <c r="D159" s="63" t="s">
        <v>795</v>
      </c>
      <c r="E159" s="45" t="s">
        <v>792</v>
      </c>
    </row>
    <row r="160" spans="1:5" s="11" customFormat="1" x14ac:dyDescent="0.25">
      <c r="A160" s="11">
        <f t="shared" si="4"/>
        <v>0</v>
      </c>
      <c r="B160" s="11">
        <f>SUM(request!C160,0)</f>
        <v>0</v>
      </c>
      <c r="C160" s="11">
        <f t="shared" si="5"/>
        <v>0</v>
      </c>
      <c r="D160" s="63" t="s">
        <v>541</v>
      </c>
      <c r="E160" s="45" t="s">
        <v>538</v>
      </c>
    </row>
    <row r="161" spans="1:5" s="11" customFormat="1" x14ac:dyDescent="0.25">
      <c r="A161" s="11">
        <f t="shared" si="4"/>
        <v>0</v>
      </c>
      <c r="B161" s="11">
        <f>SUM(request!C161,0)</f>
        <v>0</v>
      </c>
      <c r="C161" s="11">
        <f t="shared" si="5"/>
        <v>0</v>
      </c>
      <c r="D161" s="63" t="s">
        <v>1289</v>
      </c>
      <c r="E161" s="45" t="s">
        <v>1290</v>
      </c>
    </row>
    <row r="162" spans="1:5" s="11" customFormat="1" x14ac:dyDescent="0.25">
      <c r="A162" s="11">
        <f t="shared" si="4"/>
        <v>0</v>
      </c>
      <c r="B162" s="11">
        <f>SUM(request!C162,0)</f>
        <v>0</v>
      </c>
      <c r="C162" s="11">
        <f t="shared" si="5"/>
        <v>0</v>
      </c>
      <c r="D162" s="63" t="s">
        <v>1291</v>
      </c>
      <c r="E162" s="45" t="s">
        <v>1292</v>
      </c>
    </row>
    <row r="163" spans="1:5" s="11" customFormat="1" x14ac:dyDescent="0.25">
      <c r="A163" s="11">
        <f t="shared" si="4"/>
        <v>0</v>
      </c>
      <c r="B163" s="11">
        <f>SUM(request!C163,0)</f>
        <v>0</v>
      </c>
      <c r="C163" s="11">
        <f t="shared" si="5"/>
        <v>0</v>
      </c>
      <c r="D163" s="63" t="s">
        <v>1293</v>
      </c>
      <c r="E163" s="45" t="s">
        <v>1294</v>
      </c>
    </row>
    <row r="164" spans="1:5" s="11" customFormat="1" x14ac:dyDescent="0.25">
      <c r="A164" s="11">
        <f t="shared" si="4"/>
        <v>0</v>
      </c>
      <c r="B164" s="11">
        <f>SUM(request!C164,0)</f>
        <v>0</v>
      </c>
      <c r="C164" s="11">
        <f t="shared" si="5"/>
        <v>0</v>
      </c>
      <c r="D164" s="63" t="s">
        <v>578</v>
      </c>
      <c r="E164" s="45" t="s">
        <v>1295</v>
      </c>
    </row>
    <row r="165" spans="1:5" s="11" customFormat="1" x14ac:dyDescent="0.25">
      <c r="A165" s="11">
        <f t="shared" si="4"/>
        <v>0</v>
      </c>
      <c r="B165" s="11">
        <f>SUM(request!C165,0)</f>
        <v>0</v>
      </c>
      <c r="C165" s="11">
        <f t="shared" si="5"/>
        <v>0</v>
      </c>
      <c r="D165" s="63" t="s">
        <v>741</v>
      </c>
      <c r="E165" s="45" t="s">
        <v>1296</v>
      </c>
    </row>
    <row r="166" spans="1:5" s="11" customFormat="1" x14ac:dyDescent="0.25">
      <c r="A166" s="11">
        <f t="shared" si="4"/>
        <v>0</v>
      </c>
      <c r="B166" s="11">
        <f>SUM(request!C166,0)</f>
        <v>0</v>
      </c>
      <c r="C166" s="11">
        <f t="shared" si="5"/>
        <v>0</v>
      </c>
      <c r="D166" s="63"/>
      <c r="E166" s="45"/>
    </row>
    <row r="167" spans="1:5" s="11" customFormat="1" ht="15.75" x14ac:dyDescent="0.25">
      <c r="A167" s="11">
        <f t="shared" si="4"/>
        <v>0</v>
      </c>
      <c r="B167" s="11">
        <f>SUM(request!C167,0)</f>
        <v>0</v>
      </c>
      <c r="C167" s="11">
        <f t="shared" si="5"/>
        <v>0</v>
      </c>
      <c r="D167" s="46"/>
      <c r="E167" s="7"/>
    </row>
    <row r="168" spans="1:5" s="11" customFormat="1" x14ac:dyDescent="0.25">
      <c r="A168" s="11">
        <f t="shared" si="4"/>
        <v>0</v>
      </c>
      <c r="B168" s="11">
        <f>SUM(request!C168,0)</f>
        <v>0</v>
      </c>
      <c r="C168" s="11">
        <f t="shared" si="5"/>
        <v>0</v>
      </c>
      <c r="D168" s="63" t="s">
        <v>977</v>
      </c>
      <c r="E168" s="45" t="s">
        <v>974</v>
      </c>
    </row>
    <row r="169" spans="1:5" s="11" customFormat="1" x14ac:dyDescent="0.25">
      <c r="A169" s="11">
        <f t="shared" si="4"/>
        <v>0</v>
      </c>
      <c r="B169" s="11">
        <f>SUM(request!C169,0)</f>
        <v>0</v>
      </c>
      <c r="C169" s="11">
        <f t="shared" si="5"/>
        <v>0</v>
      </c>
      <c r="D169" s="63" t="s">
        <v>987</v>
      </c>
      <c r="E169" s="45" t="s">
        <v>1106</v>
      </c>
    </row>
    <row r="170" spans="1:5" s="11" customFormat="1" x14ac:dyDescent="0.25">
      <c r="A170" s="11">
        <f t="shared" si="4"/>
        <v>0</v>
      </c>
      <c r="B170" s="11">
        <f>SUM(request!C170,0)</f>
        <v>0</v>
      </c>
      <c r="C170" s="11">
        <f t="shared" si="5"/>
        <v>0</v>
      </c>
      <c r="D170" s="63" t="s">
        <v>992</v>
      </c>
      <c r="E170" s="45" t="s">
        <v>1107</v>
      </c>
    </row>
    <row r="171" spans="1:5" s="11" customFormat="1" x14ac:dyDescent="0.25">
      <c r="A171" s="11">
        <f t="shared" si="4"/>
        <v>0</v>
      </c>
      <c r="B171" s="11">
        <f>SUM(request!C171,0)</f>
        <v>0</v>
      </c>
      <c r="C171" s="11">
        <f t="shared" si="5"/>
        <v>0</v>
      </c>
      <c r="D171" s="63" t="s">
        <v>1108</v>
      </c>
      <c r="E171" s="45" t="s">
        <v>1109</v>
      </c>
    </row>
    <row r="172" spans="1:5" s="11" customFormat="1" x14ac:dyDescent="0.25">
      <c r="A172" s="11">
        <f t="shared" si="4"/>
        <v>0</v>
      </c>
      <c r="B172" s="11">
        <f>SUM(request!C172,0)</f>
        <v>0</v>
      </c>
      <c r="C172" s="11">
        <f t="shared" si="5"/>
        <v>0</v>
      </c>
      <c r="D172" s="63" t="s">
        <v>88</v>
      </c>
      <c r="E172" s="45" t="s">
        <v>89</v>
      </c>
    </row>
    <row r="173" spans="1:5" s="11" customFormat="1" x14ac:dyDescent="0.25">
      <c r="A173" s="11">
        <f t="shared" si="4"/>
        <v>0</v>
      </c>
      <c r="B173" s="11">
        <f>SUM(request!C173,0)</f>
        <v>0</v>
      </c>
      <c r="C173" s="11">
        <f t="shared" si="5"/>
        <v>0</v>
      </c>
      <c r="D173" s="63" t="s">
        <v>90</v>
      </c>
      <c r="E173" s="45" t="s">
        <v>91</v>
      </c>
    </row>
    <row r="174" spans="1:5" s="11" customFormat="1" x14ac:dyDescent="0.25">
      <c r="A174" s="11">
        <f t="shared" si="4"/>
        <v>0</v>
      </c>
      <c r="B174" s="11">
        <f>SUM(request!C174,0)</f>
        <v>0</v>
      </c>
      <c r="C174" s="11">
        <f t="shared" si="5"/>
        <v>0</v>
      </c>
      <c r="D174" s="63" t="s">
        <v>92</v>
      </c>
      <c r="E174" s="45" t="s">
        <v>93</v>
      </c>
    </row>
    <row r="175" spans="1:5" s="11" customFormat="1" x14ac:dyDescent="0.25">
      <c r="A175" s="11">
        <f t="shared" si="4"/>
        <v>0</v>
      </c>
      <c r="B175" s="11">
        <f>SUM(request!C175,0)</f>
        <v>0</v>
      </c>
      <c r="C175" s="11">
        <f t="shared" si="5"/>
        <v>0</v>
      </c>
      <c r="D175" s="63"/>
      <c r="E175" s="45"/>
    </row>
    <row r="176" spans="1:5" s="11" customFormat="1" x14ac:dyDescent="0.25">
      <c r="A176" s="11">
        <f t="shared" si="4"/>
        <v>0</v>
      </c>
      <c r="B176" s="11">
        <f>SUM(request!C176,0)</f>
        <v>0</v>
      </c>
      <c r="C176" s="11">
        <f t="shared" si="5"/>
        <v>0</v>
      </c>
      <c r="D176" s="63" t="s">
        <v>1110</v>
      </c>
      <c r="E176" s="45" t="s">
        <v>1111</v>
      </c>
    </row>
    <row r="177" spans="1:5" s="11" customFormat="1" x14ac:dyDescent="0.25">
      <c r="A177" s="11">
        <f t="shared" si="4"/>
        <v>0</v>
      </c>
      <c r="B177" s="11">
        <f>SUM(request!C177,0)</f>
        <v>0</v>
      </c>
      <c r="C177" s="11">
        <f t="shared" si="5"/>
        <v>0</v>
      </c>
      <c r="D177" s="63" t="s">
        <v>1112</v>
      </c>
      <c r="E177" s="45" t="s">
        <v>1113</v>
      </c>
    </row>
    <row r="178" spans="1:5" s="11" customFormat="1" x14ac:dyDescent="0.25">
      <c r="A178" s="11">
        <f t="shared" si="4"/>
        <v>0</v>
      </c>
      <c r="B178" s="11">
        <f>SUM(request!C178,0)</f>
        <v>0</v>
      </c>
      <c r="C178" s="11">
        <f t="shared" si="5"/>
        <v>0</v>
      </c>
      <c r="D178" s="63" t="s">
        <v>774</v>
      </c>
      <c r="E178" s="45" t="s">
        <v>1114</v>
      </c>
    </row>
    <row r="179" spans="1:5" s="11" customFormat="1" x14ac:dyDescent="0.25">
      <c r="A179" s="11">
        <f t="shared" si="4"/>
        <v>0</v>
      </c>
      <c r="B179" s="11">
        <f>SUM(request!C179,0)</f>
        <v>0</v>
      </c>
      <c r="C179" s="11">
        <f t="shared" si="5"/>
        <v>0</v>
      </c>
      <c r="D179" s="63" t="s">
        <v>1006</v>
      </c>
      <c r="E179" s="45"/>
    </row>
    <row r="180" spans="1:5" s="11" customFormat="1" x14ac:dyDescent="0.25">
      <c r="A180" s="11">
        <f t="shared" si="4"/>
        <v>0</v>
      </c>
      <c r="B180" s="11">
        <f>SUM(request!C180,0)</f>
        <v>0</v>
      </c>
      <c r="C180" s="11">
        <f t="shared" si="5"/>
        <v>0</v>
      </c>
      <c r="D180" s="63" t="s">
        <v>1115</v>
      </c>
      <c r="E180" s="45" t="s">
        <v>1116</v>
      </c>
    </row>
    <row r="181" spans="1:5" s="11" customFormat="1" x14ac:dyDescent="0.25">
      <c r="A181" s="11">
        <f t="shared" si="4"/>
        <v>0</v>
      </c>
      <c r="B181" s="11">
        <f>SUM(request!C181,0)</f>
        <v>0</v>
      </c>
      <c r="C181" s="11">
        <f t="shared" si="5"/>
        <v>0</v>
      </c>
      <c r="D181" s="63" t="s">
        <v>859</v>
      </c>
      <c r="E181" s="45" t="s">
        <v>1117</v>
      </c>
    </row>
    <row r="182" spans="1:5" s="11" customFormat="1" x14ac:dyDescent="0.25">
      <c r="A182" s="11">
        <f t="shared" si="4"/>
        <v>0</v>
      </c>
      <c r="B182" s="11">
        <f>SUM(request!C182,0)</f>
        <v>0</v>
      </c>
      <c r="C182" s="11">
        <f t="shared" si="5"/>
        <v>0</v>
      </c>
      <c r="D182" s="63" t="s">
        <v>1118</v>
      </c>
      <c r="E182" s="45" t="s">
        <v>1119</v>
      </c>
    </row>
    <row r="183" spans="1:5" s="11" customFormat="1" x14ac:dyDescent="0.25">
      <c r="A183" s="11">
        <f t="shared" si="4"/>
        <v>0</v>
      </c>
      <c r="B183" s="11">
        <f>SUM(request!C183,0)</f>
        <v>0</v>
      </c>
      <c r="C183" s="11">
        <f t="shared" si="5"/>
        <v>0</v>
      </c>
      <c r="D183" s="63" t="s">
        <v>1011</v>
      </c>
      <c r="E183" s="45" t="s">
        <v>1120</v>
      </c>
    </row>
    <row r="184" spans="1:5" s="11" customFormat="1" x14ac:dyDescent="0.25">
      <c r="A184" s="11">
        <f t="shared" si="4"/>
        <v>0</v>
      </c>
      <c r="B184" s="11">
        <f>SUM(request!C184,0)</f>
        <v>0</v>
      </c>
      <c r="C184" s="11">
        <f t="shared" si="5"/>
        <v>0</v>
      </c>
      <c r="D184" s="63" t="s">
        <v>1016</v>
      </c>
      <c r="E184" s="45" t="s">
        <v>1121</v>
      </c>
    </row>
    <row r="185" spans="1:5" s="11" customFormat="1" x14ac:dyDescent="0.25">
      <c r="A185" s="11">
        <f t="shared" si="4"/>
        <v>0</v>
      </c>
      <c r="B185" s="11">
        <f>SUM(request!C185,0)</f>
        <v>0</v>
      </c>
      <c r="C185" s="11">
        <f t="shared" si="5"/>
        <v>0</v>
      </c>
      <c r="D185" s="63" t="s">
        <v>1021</v>
      </c>
      <c r="E185" s="45" t="s">
        <v>1122</v>
      </c>
    </row>
    <row r="186" spans="1:5" s="11" customFormat="1" x14ac:dyDescent="0.25">
      <c r="A186" s="11">
        <f t="shared" si="4"/>
        <v>0</v>
      </c>
      <c r="B186" s="11">
        <f>SUM(request!C186,0)</f>
        <v>0</v>
      </c>
      <c r="C186" s="11">
        <f t="shared" si="5"/>
        <v>0</v>
      </c>
      <c r="D186" s="63" t="s">
        <v>1026</v>
      </c>
      <c r="E186" s="45" t="s">
        <v>1123</v>
      </c>
    </row>
    <row r="187" spans="1:5" s="11" customFormat="1" x14ac:dyDescent="0.25">
      <c r="A187" s="11">
        <f t="shared" si="4"/>
        <v>0</v>
      </c>
      <c r="B187" s="11">
        <f>SUM(request!C187,0)</f>
        <v>0</v>
      </c>
      <c r="C187" s="11">
        <f t="shared" si="5"/>
        <v>0</v>
      </c>
      <c r="D187" s="63" t="s">
        <v>864</v>
      </c>
      <c r="E187" s="45" t="s">
        <v>1124</v>
      </c>
    </row>
    <row r="188" spans="1:5" s="11" customFormat="1" x14ac:dyDescent="0.25">
      <c r="A188" s="11">
        <f t="shared" si="4"/>
        <v>0</v>
      </c>
      <c r="B188" s="11">
        <f>SUM(request!C188,0)</f>
        <v>0</v>
      </c>
      <c r="C188" s="11">
        <f t="shared" si="5"/>
        <v>0</v>
      </c>
      <c r="D188" s="63" t="s">
        <v>1125</v>
      </c>
      <c r="E188" s="45" t="s">
        <v>1126</v>
      </c>
    </row>
    <row r="189" spans="1:5" s="11" customFormat="1" x14ac:dyDescent="0.25">
      <c r="A189" s="11">
        <f t="shared" si="4"/>
        <v>0</v>
      </c>
      <c r="B189" s="11">
        <f>SUM(request!C189,0)</f>
        <v>0</v>
      </c>
      <c r="C189" s="11">
        <f t="shared" si="5"/>
        <v>0</v>
      </c>
      <c r="D189" s="63" t="s">
        <v>1034</v>
      </c>
      <c r="E189" s="45" t="s">
        <v>1127</v>
      </c>
    </row>
    <row r="190" spans="1:5" s="11" customFormat="1" x14ac:dyDescent="0.25">
      <c r="A190" s="11">
        <f t="shared" si="4"/>
        <v>0</v>
      </c>
      <c r="B190" s="11">
        <f>SUM(request!C190,0)</f>
        <v>0</v>
      </c>
      <c r="C190" s="11">
        <f t="shared" si="5"/>
        <v>0</v>
      </c>
      <c r="D190" s="63" t="s">
        <v>869</v>
      </c>
      <c r="E190" s="45" t="s">
        <v>1128</v>
      </c>
    </row>
    <row r="191" spans="1:5" s="11" customFormat="1" x14ac:dyDescent="0.25">
      <c r="A191" s="11">
        <f t="shared" si="4"/>
        <v>0</v>
      </c>
      <c r="B191" s="11">
        <f>SUM(request!C191,0)</f>
        <v>0</v>
      </c>
      <c r="C191" s="11">
        <f t="shared" si="5"/>
        <v>0</v>
      </c>
      <c r="D191" s="63" t="s">
        <v>1129</v>
      </c>
      <c r="E191" s="45" t="s">
        <v>1130</v>
      </c>
    </row>
    <row r="192" spans="1:5" s="11" customFormat="1" x14ac:dyDescent="0.25">
      <c r="A192" s="11">
        <f t="shared" si="4"/>
        <v>0</v>
      </c>
      <c r="B192" s="11">
        <f>SUM(request!C192,0)</f>
        <v>0</v>
      </c>
      <c r="C192" s="11">
        <f t="shared" si="5"/>
        <v>0</v>
      </c>
      <c r="D192" s="63" t="s">
        <v>1038</v>
      </c>
      <c r="E192" s="45" t="s">
        <v>1131</v>
      </c>
    </row>
    <row r="193" spans="1:5" s="11" customFormat="1" x14ac:dyDescent="0.25">
      <c r="A193" s="11">
        <f t="shared" si="4"/>
        <v>0</v>
      </c>
      <c r="B193" s="11">
        <f>SUM(request!C193,0)</f>
        <v>0</v>
      </c>
      <c r="C193" s="11">
        <f t="shared" si="5"/>
        <v>0</v>
      </c>
      <c r="D193" s="63" t="s">
        <v>1043</v>
      </c>
      <c r="E193" s="45" t="s">
        <v>1132</v>
      </c>
    </row>
    <row r="194" spans="1:5" s="11" customFormat="1" x14ac:dyDescent="0.25">
      <c r="A194" s="11">
        <f t="shared" si="4"/>
        <v>0</v>
      </c>
      <c r="B194" s="11">
        <f>SUM(request!C194,0)</f>
        <v>0</v>
      </c>
      <c r="C194" s="11">
        <f t="shared" si="5"/>
        <v>0</v>
      </c>
      <c r="D194" s="63" t="s">
        <v>1048</v>
      </c>
      <c r="E194" s="45" t="s">
        <v>1133</v>
      </c>
    </row>
    <row r="195" spans="1:5" s="11" customFormat="1" x14ac:dyDescent="0.25">
      <c r="A195" s="11">
        <f t="shared" si="4"/>
        <v>0</v>
      </c>
      <c r="B195" s="11">
        <f>SUM(request!C195,0)</f>
        <v>0</v>
      </c>
      <c r="C195" s="11">
        <f t="shared" si="5"/>
        <v>0</v>
      </c>
      <c r="D195" s="63"/>
      <c r="E195" s="45"/>
    </row>
    <row r="196" spans="1:5" s="11" customFormat="1" x14ac:dyDescent="0.25">
      <c r="A196" s="11">
        <f t="shared" si="4"/>
        <v>0</v>
      </c>
      <c r="B196" s="11">
        <f>SUM(request!C196,0)</f>
        <v>0</v>
      </c>
      <c r="C196" s="11">
        <f t="shared" si="5"/>
        <v>0</v>
      </c>
      <c r="D196" s="63" t="s">
        <v>746</v>
      </c>
      <c r="E196" s="45" t="s">
        <v>1134</v>
      </c>
    </row>
    <row r="197" spans="1:5" s="11" customFormat="1" x14ac:dyDescent="0.25">
      <c r="A197" s="11">
        <f t="shared" si="4"/>
        <v>0</v>
      </c>
      <c r="B197" s="11">
        <f>SUM(request!C197,0)</f>
        <v>0</v>
      </c>
      <c r="C197" s="11">
        <f t="shared" si="5"/>
        <v>0</v>
      </c>
      <c r="D197" s="63" t="s">
        <v>1135</v>
      </c>
      <c r="E197" s="45" t="s">
        <v>1136</v>
      </c>
    </row>
    <row r="198" spans="1:5" s="11" customFormat="1" x14ac:dyDescent="0.25">
      <c r="A198" s="11">
        <f t="shared" ref="A198:A200" si="6">SUM(B198,-C198)</f>
        <v>0</v>
      </c>
      <c r="B198" s="11">
        <f>SUM(request!C198,0)</f>
        <v>0</v>
      </c>
      <c r="C198" s="11">
        <f t="shared" ref="C198:C200" si="7">SUM(F198:XEE198,0)</f>
        <v>0</v>
      </c>
      <c r="D198" s="63"/>
      <c r="E198" s="45"/>
    </row>
    <row r="199" spans="1:5" s="11" customFormat="1" x14ac:dyDescent="0.25">
      <c r="A199" s="11">
        <f t="shared" si="6"/>
        <v>0</v>
      </c>
      <c r="B199" s="11">
        <f>SUM(request!C199,0)</f>
        <v>0</v>
      </c>
      <c r="C199" s="11">
        <f t="shared" si="7"/>
        <v>0</v>
      </c>
      <c r="D199" s="63" t="s">
        <v>94</v>
      </c>
      <c r="E199" s="45" t="s">
        <v>1137</v>
      </c>
    </row>
    <row r="200" spans="1:5" s="11" customFormat="1" x14ac:dyDescent="0.25">
      <c r="A200" s="11">
        <f t="shared" si="6"/>
        <v>0</v>
      </c>
      <c r="B200" s="11">
        <f>SUM(request!C200,0)</f>
        <v>0</v>
      </c>
      <c r="C200" s="11">
        <f t="shared" si="7"/>
        <v>0</v>
      </c>
      <c r="D200" s="63" t="s">
        <v>95</v>
      </c>
      <c r="E200" s="45" t="s">
        <v>1138</v>
      </c>
    </row>
    <row r="201" spans="1:5" s="11" customFormat="1" x14ac:dyDescent="0.25">
      <c r="A201" s="11">
        <f t="shared" ref="A201:A264" si="8">SUM(B201,-C201)</f>
        <v>0</v>
      </c>
      <c r="B201" s="11">
        <f>SUM(request!C201,0)</f>
        <v>0</v>
      </c>
      <c r="C201" s="11">
        <f t="shared" ref="C201:C264" si="9">SUM(F201:XEE201,0)</f>
        <v>0</v>
      </c>
      <c r="D201" s="63" t="s">
        <v>252</v>
      </c>
      <c r="E201" s="45" t="s">
        <v>1230</v>
      </c>
    </row>
    <row r="202" spans="1:5" s="11" customFormat="1" x14ac:dyDescent="0.25">
      <c r="A202" s="11">
        <f t="shared" si="8"/>
        <v>0</v>
      </c>
      <c r="B202" s="11">
        <f>SUM(request!C202,0)</f>
        <v>0</v>
      </c>
      <c r="C202" s="11">
        <f t="shared" si="9"/>
        <v>0</v>
      </c>
      <c r="D202" s="63" t="s">
        <v>327</v>
      </c>
      <c r="E202" s="45" t="s">
        <v>1219</v>
      </c>
    </row>
    <row r="203" spans="1:5" s="11" customFormat="1" x14ac:dyDescent="0.25">
      <c r="A203" s="11">
        <f t="shared" si="8"/>
        <v>0</v>
      </c>
      <c r="B203" s="11">
        <f>SUM(request!C203,0)</f>
        <v>0</v>
      </c>
      <c r="C203" s="11">
        <f t="shared" si="9"/>
        <v>0</v>
      </c>
      <c r="D203" s="63" t="s">
        <v>439</v>
      </c>
      <c r="E203" s="45" t="s">
        <v>1220</v>
      </c>
    </row>
    <row r="204" spans="1:5" s="11" customFormat="1" x14ac:dyDescent="0.25">
      <c r="A204" s="11">
        <f t="shared" si="8"/>
        <v>0</v>
      </c>
      <c r="B204" s="11">
        <f>SUM(request!C204,0)</f>
        <v>0</v>
      </c>
      <c r="C204" s="11">
        <f t="shared" si="9"/>
        <v>0</v>
      </c>
      <c r="D204" s="63" t="s">
        <v>442</v>
      </c>
      <c r="E204" s="45" t="s">
        <v>1221</v>
      </c>
    </row>
    <row r="205" spans="1:5" s="11" customFormat="1" x14ac:dyDescent="0.25">
      <c r="A205" s="11">
        <f t="shared" si="8"/>
        <v>0</v>
      </c>
      <c r="B205" s="11">
        <f>SUM(request!C205,0)</f>
        <v>0</v>
      </c>
      <c r="C205" s="11">
        <f t="shared" si="9"/>
        <v>0</v>
      </c>
      <c r="D205" s="63" t="s">
        <v>307</v>
      </c>
      <c r="E205" s="45" t="s">
        <v>1222</v>
      </c>
    </row>
    <row r="206" spans="1:5" s="11" customFormat="1" x14ac:dyDescent="0.25">
      <c r="A206" s="11">
        <f t="shared" si="8"/>
        <v>0</v>
      </c>
      <c r="B206" s="11">
        <f>SUM(request!C206,0)</f>
        <v>0</v>
      </c>
      <c r="C206" s="11">
        <f t="shared" si="9"/>
        <v>0</v>
      </c>
      <c r="D206" s="63" t="s">
        <v>317</v>
      </c>
      <c r="E206" s="45" t="s">
        <v>1223</v>
      </c>
    </row>
    <row r="207" spans="1:5" s="11" customFormat="1" x14ac:dyDescent="0.25">
      <c r="A207" s="11">
        <f t="shared" si="8"/>
        <v>0</v>
      </c>
      <c r="B207" s="11">
        <f>SUM(request!C207,0)</f>
        <v>0</v>
      </c>
      <c r="C207" s="11">
        <f t="shared" si="9"/>
        <v>0</v>
      </c>
      <c r="D207" s="63" t="s">
        <v>427</v>
      </c>
      <c r="E207" s="45" t="s">
        <v>1224</v>
      </c>
    </row>
    <row r="208" spans="1:5" s="11" customFormat="1" x14ac:dyDescent="0.25">
      <c r="A208" s="11">
        <f t="shared" si="8"/>
        <v>0</v>
      </c>
      <c r="B208" s="11">
        <f>SUM(request!C208,0)</f>
        <v>0</v>
      </c>
      <c r="C208" s="11">
        <f t="shared" si="9"/>
        <v>0</v>
      </c>
      <c r="D208" s="63" t="s">
        <v>433</v>
      </c>
      <c r="E208" s="45" t="s">
        <v>1225</v>
      </c>
    </row>
    <row r="209" spans="1:5" s="11" customFormat="1" x14ac:dyDescent="0.25">
      <c r="A209" s="11">
        <f t="shared" si="8"/>
        <v>0</v>
      </c>
      <c r="B209" s="11">
        <f>SUM(request!C209,0)</f>
        <v>0</v>
      </c>
      <c r="C209" s="11">
        <f t="shared" si="9"/>
        <v>0</v>
      </c>
      <c r="D209" s="63" t="s">
        <v>436</v>
      </c>
      <c r="E209" s="45" t="s">
        <v>1226</v>
      </c>
    </row>
    <row r="210" spans="1:5" s="11" customFormat="1" x14ac:dyDescent="0.25">
      <c r="A210" s="11">
        <f t="shared" si="8"/>
        <v>0</v>
      </c>
      <c r="B210" s="11">
        <f>SUM(request!C210,0)</f>
        <v>0</v>
      </c>
      <c r="C210" s="11">
        <f t="shared" si="9"/>
        <v>0</v>
      </c>
      <c r="D210" s="63" t="s">
        <v>430</v>
      </c>
      <c r="E210" s="45" t="s">
        <v>1227</v>
      </c>
    </row>
    <row r="211" spans="1:5" s="11" customFormat="1" x14ac:dyDescent="0.25">
      <c r="A211" s="11">
        <f t="shared" si="8"/>
        <v>0</v>
      </c>
      <c r="B211" s="11">
        <f>SUM(request!C211,0)</f>
        <v>0</v>
      </c>
      <c r="C211" s="11">
        <f t="shared" si="9"/>
        <v>0</v>
      </c>
      <c r="D211" s="63" t="s">
        <v>370</v>
      </c>
      <c r="E211" s="45" t="s">
        <v>1231</v>
      </c>
    </row>
    <row r="212" spans="1:5" s="11" customFormat="1" x14ac:dyDescent="0.25">
      <c r="A212" s="11">
        <f t="shared" si="8"/>
        <v>0</v>
      </c>
      <c r="B212" s="11">
        <f>SUM(request!C212,0)</f>
        <v>0</v>
      </c>
      <c r="C212" s="11">
        <f t="shared" si="9"/>
        <v>0</v>
      </c>
      <c r="D212" s="63" t="s">
        <v>385</v>
      </c>
      <c r="E212" s="45" t="s">
        <v>1232</v>
      </c>
    </row>
    <row r="213" spans="1:5" s="11" customFormat="1" x14ac:dyDescent="0.25">
      <c r="A213" s="11">
        <f t="shared" si="8"/>
        <v>0</v>
      </c>
      <c r="B213" s="11">
        <f>SUM(request!C213,0)</f>
        <v>0</v>
      </c>
      <c r="C213" s="11">
        <f t="shared" si="9"/>
        <v>0</v>
      </c>
      <c r="D213" s="63" t="s">
        <v>258</v>
      </c>
      <c r="E213" s="45" t="s">
        <v>1233</v>
      </c>
    </row>
    <row r="214" spans="1:5" s="11" customFormat="1" x14ac:dyDescent="0.25">
      <c r="A214" s="11">
        <f t="shared" si="8"/>
        <v>0</v>
      </c>
      <c r="B214" s="11">
        <f>SUM(request!C214,0)</f>
        <v>0</v>
      </c>
      <c r="C214" s="11">
        <f t="shared" si="9"/>
        <v>0</v>
      </c>
      <c r="D214" s="63" t="s">
        <v>264</v>
      </c>
      <c r="E214" s="45" t="s">
        <v>1234</v>
      </c>
    </row>
    <row r="215" spans="1:5" s="11" customFormat="1" x14ac:dyDescent="0.25">
      <c r="A215" s="11">
        <f t="shared" si="8"/>
        <v>0</v>
      </c>
      <c r="B215" s="11">
        <f>SUM(request!C215,0)</f>
        <v>0</v>
      </c>
      <c r="C215" s="11">
        <f t="shared" si="9"/>
        <v>0</v>
      </c>
      <c r="D215" s="63" t="s">
        <v>255</v>
      </c>
      <c r="E215" s="45" t="s">
        <v>1235</v>
      </c>
    </row>
    <row r="216" spans="1:5" s="11" customFormat="1" x14ac:dyDescent="0.25">
      <c r="A216" s="11">
        <f t="shared" si="8"/>
        <v>0</v>
      </c>
      <c r="B216" s="11">
        <f>SUM(request!C216,0)</f>
        <v>0</v>
      </c>
      <c r="C216" s="11">
        <f t="shared" si="9"/>
        <v>0</v>
      </c>
      <c r="D216" s="63" t="s">
        <v>261</v>
      </c>
      <c r="E216" s="45" t="s">
        <v>1236</v>
      </c>
    </row>
    <row r="217" spans="1:5" s="11" customFormat="1" x14ac:dyDescent="0.25">
      <c r="A217" s="11">
        <f t="shared" si="8"/>
        <v>0</v>
      </c>
      <c r="B217" s="11">
        <f>SUM(request!C217,0)</f>
        <v>0</v>
      </c>
      <c r="C217" s="11">
        <f t="shared" si="9"/>
        <v>0</v>
      </c>
      <c r="D217" s="63" t="s">
        <v>379</v>
      </c>
      <c r="E217" s="45" t="s">
        <v>1237</v>
      </c>
    </row>
    <row r="218" spans="1:5" s="11" customFormat="1" x14ac:dyDescent="0.25">
      <c r="A218" s="11">
        <f t="shared" si="8"/>
        <v>0</v>
      </c>
      <c r="B218" s="11">
        <f>SUM(request!C218,0)</f>
        <v>0</v>
      </c>
      <c r="C218" s="11">
        <f t="shared" si="9"/>
        <v>0</v>
      </c>
      <c r="D218" s="63" t="s">
        <v>382</v>
      </c>
      <c r="E218" s="45" t="s">
        <v>1238</v>
      </c>
    </row>
    <row r="219" spans="1:5" s="11" customFormat="1" x14ac:dyDescent="0.25">
      <c r="A219" s="11">
        <f t="shared" si="8"/>
        <v>0</v>
      </c>
      <c r="B219" s="11">
        <f>SUM(request!C219,0)</f>
        <v>0</v>
      </c>
      <c r="C219" s="11">
        <f t="shared" si="9"/>
        <v>0</v>
      </c>
      <c r="D219" s="63" t="s">
        <v>373</v>
      </c>
      <c r="E219" s="45" t="s">
        <v>1239</v>
      </c>
    </row>
    <row r="220" spans="1:5" s="11" customFormat="1" x14ac:dyDescent="0.25">
      <c r="A220" s="11">
        <f t="shared" si="8"/>
        <v>0</v>
      </c>
      <c r="B220" s="11">
        <f>SUM(request!C220,0)</f>
        <v>0</v>
      </c>
      <c r="C220" s="11">
        <f t="shared" si="9"/>
        <v>0</v>
      </c>
      <c r="D220" s="63" t="s">
        <v>376</v>
      </c>
      <c r="E220" s="45" t="s">
        <v>1240</v>
      </c>
    </row>
    <row r="221" spans="1:5" s="11" customFormat="1" x14ac:dyDescent="0.25">
      <c r="A221" s="11">
        <f t="shared" si="8"/>
        <v>0</v>
      </c>
      <c r="B221" s="11">
        <f>SUM(request!C221,0)</f>
        <v>0</v>
      </c>
      <c r="C221" s="11">
        <f t="shared" si="9"/>
        <v>0</v>
      </c>
      <c r="D221" s="63" t="s">
        <v>279</v>
      </c>
      <c r="E221" s="45" t="s">
        <v>1241</v>
      </c>
    </row>
    <row r="222" spans="1:5" s="11" customFormat="1" x14ac:dyDescent="0.25">
      <c r="A222" s="11">
        <f t="shared" si="8"/>
        <v>0</v>
      </c>
      <c r="B222" s="11">
        <f>SUM(request!C222,0)</f>
        <v>0</v>
      </c>
      <c r="C222" s="11">
        <f t="shared" si="9"/>
        <v>0</v>
      </c>
      <c r="D222" s="63" t="s">
        <v>270</v>
      </c>
      <c r="E222" s="45" t="s">
        <v>1242</v>
      </c>
    </row>
    <row r="223" spans="1:5" s="11" customFormat="1" x14ac:dyDescent="0.25">
      <c r="A223" s="11">
        <f t="shared" si="8"/>
        <v>0</v>
      </c>
      <c r="B223" s="11">
        <f>SUM(request!C223,0)</f>
        <v>0</v>
      </c>
      <c r="C223" s="11">
        <f t="shared" si="9"/>
        <v>0</v>
      </c>
      <c r="D223" s="63" t="s">
        <v>276</v>
      </c>
      <c r="E223" s="45" t="s">
        <v>1243</v>
      </c>
    </row>
    <row r="224" spans="1:5" s="11" customFormat="1" x14ac:dyDescent="0.25">
      <c r="A224" s="11">
        <f t="shared" si="8"/>
        <v>0</v>
      </c>
      <c r="B224" s="11">
        <f>SUM(request!C224,0)</f>
        <v>0</v>
      </c>
      <c r="C224" s="11">
        <f t="shared" si="9"/>
        <v>0</v>
      </c>
      <c r="D224" s="63" t="s">
        <v>391</v>
      </c>
      <c r="E224" s="45" t="s">
        <v>1244</v>
      </c>
    </row>
    <row r="225" spans="1:5" s="11" customFormat="1" x14ac:dyDescent="0.25">
      <c r="A225" s="11">
        <f t="shared" si="8"/>
        <v>0</v>
      </c>
      <c r="B225" s="11">
        <f>SUM(request!C225,0)</f>
        <v>0</v>
      </c>
      <c r="C225" s="11">
        <f t="shared" si="9"/>
        <v>0</v>
      </c>
      <c r="D225" s="63" t="s">
        <v>394</v>
      </c>
      <c r="E225" s="45" t="s">
        <v>1245</v>
      </c>
    </row>
    <row r="226" spans="1:5" s="11" customFormat="1" x14ac:dyDescent="0.25">
      <c r="A226" s="11">
        <f t="shared" si="8"/>
        <v>0</v>
      </c>
      <c r="B226" s="11">
        <f>SUM(request!C226,0)</f>
        <v>0</v>
      </c>
      <c r="C226" s="11">
        <f t="shared" si="9"/>
        <v>0</v>
      </c>
      <c r="D226" s="63" t="s">
        <v>397</v>
      </c>
      <c r="E226" s="45" t="s">
        <v>1246</v>
      </c>
    </row>
    <row r="227" spans="1:5" s="11" customFormat="1" x14ac:dyDescent="0.25">
      <c r="A227" s="11">
        <f t="shared" si="8"/>
        <v>0</v>
      </c>
      <c r="B227" s="11">
        <f>SUM(request!C227,0)</f>
        <v>0</v>
      </c>
      <c r="C227" s="11">
        <f t="shared" si="9"/>
        <v>0</v>
      </c>
      <c r="D227" s="63" t="s">
        <v>388</v>
      </c>
      <c r="E227" s="45" t="s">
        <v>1247</v>
      </c>
    </row>
    <row r="228" spans="1:5" s="11" customFormat="1" x14ac:dyDescent="0.25">
      <c r="A228" s="11">
        <f t="shared" si="8"/>
        <v>0</v>
      </c>
      <c r="B228" s="11">
        <f>SUM(request!C228,0)</f>
        <v>0</v>
      </c>
      <c r="C228" s="11">
        <f t="shared" si="9"/>
        <v>0</v>
      </c>
      <c r="D228" s="63" t="s">
        <v>282</v>
      </c>
      <c r="E228" s="45" t="s">
        <v>1248</v>
      </c>
    </row>
    <row r="229" spans="1:5" s="11" customFormat="1" x14ac:dyDescent="0.25">
      <c r="A229" s="11">
        <f t="shared" si="8"/>
        <v>0</v>
      </c>
      <c r="B229" s="11">
        <f>SUM(request!C229,0)</f>
        <v>0</v>
      </c>
      <c r="C229" s="11">
        <f t="shared" si="9"/>
        <v>0</v>
      </c>
      <c r="D229" s="63" t="s">
        <v>400</v>
      </c>
      <c r="E229" s="45" t="s">
        <v>1249</v>
      </c>
    </row>
    <row r="230" spans="1:5" s="11" customFormat="1" x14ac:dyDescent="0.25">
      <c r="A230" s="11">
        <f t="shared" si="8"/>
        <v>0</v>
      </c>
      <c r="B230" s="11">
        <f>SUM(request!C230,0)</f>
        <v>0</v>
      </c>
      <c r="C230" s="11">
        <f t="shared" si="9"/>
        <v>0</v>
      </c>
      <c r="D230" s="63" t="s">
        <v>403</v>
      </c>
      <c r="E230" s="45" t="s">
        <v>1250</v>
      </c>
    </row>
    <row r="231" spans="1:5" s="11" customFormat="1" x14ac:dyDescent="0.25">
      <c r="A231" s="11">
        <f t="shared" si="8"/>
        <v>0</v>
      </c>
      <c r="B231" s="11">
        <f>SUM(request!C231,0)</f>
        <v>0</v>
      </c>
      <c r="C231" s="11">
        <f t="shared" si="9"/>
        <v>0</v>
      </c>
      <c r="D231" s="63" t="s">
        <v>406</v>
      </c>
      <c r="E231" s="45" t="s">
        <v>1251</v>
      </c>
    </row>
    <row r="232" spans="1:5" s="11" customFormat="1" x14ac:dyDescent="0.25">
      <c r="A232" s="11">
        <f t="shared" si="8"/>
        <v>0</v>
      </c>
      <c r="B232" s="11">
        <f>SUM(request!C232,0)</f>
        <v>0</v>
      </c>
      <c r="C232" s="11">
        <f t="shared" si="9"/>
        <v>0</v>
      </c>
      <c r="D232" s="63" t="s">
        <v>409</v>
      </c>
      <c r="E232" s="45" t="s">
        <v>1252</v>
      </c>
    </row>
    <row r="233" spans="1:5" s="11" customFormat="1" x14ac:dyDescent="0.25">
      <c r="A233" s="11">
        <f t="shared" si="8"/>
        <v>0</v>
      </c>
      <c r="B233" s="11">
        <f>SUM(request!C233,0)</f>
        <v>0</v>
      </c>
      <c r="C233" s="11">
        <f t="shared" si="9"/>
        <v>0</v>
      </c>
      <c r="D233" s="63" t="s">
        <v>412</v>
      </c>
      <c r="E233" s="45" t="s">
        <v>1253</v>
      </c>
    </row>
    <row r="234" spans="1:5" s="11" customFormat="1" x14ac:dyDescent="0.25">
      <c r="A234" s="11">
        <f t="shared" si="8"/>
        <v>0</v>
      </c>
      <c r="B234" s="11">
        <f>SUM(request!C234,0)</f>
        <v>0</v>
      </c>
      <c r="C234" s="11">
        <f t="shared" si="9"/>
        <v>0</v>
      </c>
      <c r="D234" s="63" t="s">
        <v>1254</v>
      </c>
      <c r="E234" s="45" t="s">
        <v>1255</v>
      </c>
    </row>
    <row r="235" spans="1:5" s="11" customFormat="1" x14ac:dyDescent="0.25">
      <c r="A235" s="11">
        <f t="shared" si="8"/>
        <v>0</v>
      </c>
      <c r="B235" s="11">
        <f>SUM(request!C235,0)</f>
        <v>0</v>
      </c>
      <c r="C235" s="11">
        <f t="shared" si="9"/>
        <v>0</v>
      </c>
      <c r="D235" s="63" t="s">
        <v>289</v>
      </c>
      <c r="E235" s="45" t="s">
        <v>1256</v>
      </c>
    </row>
    <row r="236" spans="1:5" s="11" customFormat="1" x14ac:dyDescent="0.25">
      <c r="A236" s="11">
        <f t="shared" si="8"/>
        <v>0</v>
      </c>
      <c r="B236" s="11">
        <f>SUM(request!C236,0)</f>
        <v>0</v>
      </c>
      <c r="C236" s="11">
        <f t="shared" si="9"/>
        <v>0</v>
      </c>
      <c r="D236" s="63" t="s">
        <v>295</v>
      </c>
      <c r="E236" s="45" t="s">
        <v>1257</v>
      </c>
    </row>
    <row r="237" spans="1:5" s="11" customFormat="1" x14ac:dyDescent="0.25">
      <c r="A237" s="11">
        <f t="shared" si="8"/>
        <v>0</v>
      </c>
      <c r="B237" s="11">
        <f>SUM(request!C237,0)</f>
        <v>0</v>
      </c>
      <c r="C237" s="11">
        <f t="shared" si="9"/>
        <v>0</v>
      </c>
      <c r="D237" s="63" t="s">
        <v>415</v>
      </c>
      <c r="E237" s="45" t="s">
        <v>1258</v>
      </c>
    </row>
    <row r="238" spans="1:5" s="11" customFormat="1" x14ac:dyDescent="0.25">
      <c r="A238" s="11">
        <f t="shared" si="8"/>
        <v>0</v>
      </c>
      <c r="B238" s="11">
        <f>SUM(request!C238,0)</f>
        <v>0</v>
      </c>
      <c r="C238" s="11">
        <f t="shared" si="9"/>
        <v>0</v>
      </c>
      <c r="D238" s="63" t="s">
        <v>421</v>
      </c>
      <c r="E238" s="45" t="s">
        <v>1259</v>
      </c>
    </row>
    <row r="239" spans="1:5" s="11" customFormat="1" x14ac:dyDescent="0.25">
      <c r="A239" s="11">
        <f t="shared" si="8"/>
        <v>0</v>
      </c>
      <c r="B239" s="11">
        <f>SUM(request!C239,0)</f>
        <v>0</v>
      </c>
      <c r="C239" s="11">
        <f t="shared" si="9"/>
        <v>0</v>
      </c>
      <c r="D239" s="63" t="s">
        <v>424</v>
      </c>
      <c r="E239" s="45" t="s">
        <v>1260</v>
      </c>
    </row>
    <row r="240" spans="1:5" s="11" customFormat="1" x14ac:dyDescent="0.25">
      <c r="A240" s="11">
        <f t="shared" si="8"/>
        <v>0</v>
      </c>
      <c r="B240" s="11">
        <f>SUM(request!C240,0)</f>
        <v>0</v>
      </c>
      <c r="C240" s="11">
        <f t="shared" si="9"/>
        <v>0</v>
      </c>
      <c r="D240" s="63" t="s">
        <v>418</v>
      </c>
      <c r="E240" s="45" t="s">
        <v>1261</v>
      </c>
    </row>
    <row r="241" spans="1:5" s="11" customFormat="1" x14ac:dyDescent="0.25">
      <c r="A241" s="11">
        <f t="shared" si="8"/>
        <v>0</v>
      </c>
      <c r="B241" s="11">
        <f>SUM(request!C241,0)</f>
        <v>0</v>
      </c>
      <c r="C241" s="11">
        <f t="shared" si="9"/>
        <v>0</v>
      </c>
      <c r="D241" s="63" t="s">
        <v>1083</v>
      </c>
      <c r="E241" s="45" t="s">
        <v>1263</v>
      </c>
    </row>
    <row r="242" spans="1:5" s="11" customFormat="1" x14ac:dyDescent="0.25">
      <c r="A242" s="11">
        <f t="shared" si="8"/>
        <v>0</v>
      </c>
      <c r="B242" s="11">
        <f>SUM(request!C242,0)</f>
        <v>0</v>
      </c>
      <c r="C242" s="11">
        <f t="shared" si="9"/>
        <v>0</v>
      </c>
      <c r="D242" s="63" t="s">
        <v>817</v>
      </c>
      <c r="E242" s="45" t="s">
        <v>1264</v>
      </c>
    </row>
    <row r="243" spans="1:5" s="11" customFormat="1" x14ac:dyDescent="0.25">
      <c r="A243" s="11">
        <f t="shared" si="8"/>
        <v>0</v>
      </c>
      <c r="B243" s="11">
        <f>SUM(request!C243,0)</f>
        <v>0</v>
      </c>
      <c r="C243" s="11">
        <f t="shared" si="9"/>
        <v>0</v>
      </c>
      <c r="D243" s="63" t="s">
        <v>822</v>
      </c>
      <c r="E243" s="45" t="s">
        <v>1265</v>
      </c>
    </row>
    <row r="244" spans="1:5" s="11" customFormat="1" x14ac:dyDescent="0.25">
      <c r="A244" s="11">
        <f t="shared" si="8"/>
        <v>0</v>
      </c>
      <c r="B244" s="11">
        <f>SUM(request!C244,0)</f>
        <v>0</v>
      </c>
      <c r="C244" s="11">
        <f t="shared" si="9"/>
        <v>0</v>
      </c>
      <c r="D244" s="63" t="s">
        <v>1266</v>
      </c>
      <c r="E244" s="45" t="s">
        <v>1267</v>
      </c>
    </row>
    <row r="245" spans="1:5" s="11" customFormat="1" x14ac:dyDescent="0.25">
      <c r="A245" s="11">
        <f t="shared" si="8"/>
        <v>0</v>
      </c>
      <c r="B245" s="11">
        <f>SUM(request!C245,0)</f>
        <v>0</v>
      </c>
      <c r="C245" s="11">
        <f t="shared" si="9"/>
        <v>0</v>
      </c>
      <c r="D245" s="63" t="s">
        <v>1068</v>
      </c>
      <c r="E245" s="45" t="s">
        <v>1262</v>
      </c>
    </row>
    <row r="246" spans="1:5" s="11" customFormat="1" x14ac:dyDescent="0.25">
      <c r="A246" s="11">
        <f t="shared" si="8"/>
        <v>0</v>
      </c>
      <c r="B246" s="11">
        <f>SUM(request!C246,0)</f>
        <v>0</v>
      </c>
      <c r="C246" s="11">
        <f t="shared" si="9"/>
        <v>0</v>
      </c>
      <c r="D246" s="63" t="s">
        <v>83</v>
      </c>
      <c r="E246" s="45" t="s">
        <v>1297</v>
      </c>
    </row>
    <row r="247" spans="1:5" s="11" customFormat="1" x14ac:dyDescent="0.25">
      <c r="A247" s="11">
        <f t="shared" si="8"/>
        <v>0</v>
      </c>
      <c r="B247" s="11">
        <f>SUM(request!C247,0)</f>
        <v>0</v>
      </c>
      <c r="C247" s="11">
        <f t="shared" si="9"/>
        <v>0</v>
      </c>
      <c r="D247" s="63" t="s">
        <v>1298</v>
      </c>
      <c r="E247" s="45" t="s">
        <v>1299</v>
      </c>
    </row>
    <row r="248" spans="1:5" s="11" customFormat="1" x14ac:dyDescent="0.25">
      <c r="A248" s="11">
        <f t="shared" si="8"/>
        <v>0</v>
      </c>
      <c r="B248" s="11">
        <f>SUM(request!C248,0)</f>
        <v>0</v>
      </c>
      <c r="C248" s="11">
        <f t="shared" si="9"/>
        <v>0</v>
      </c>
      <c r="D248" s="63" t="s">
        <v>1300</v>
      </c>
      <c r="E248" s="45" t="s">
        <v>1301</v>
      </c>
    </row>
    <row r="249" spans="1:5" s="11" customFormat="1" x14ac:dyDescent="0.25">
      <c r="A249" s="11">
        <f t="shared" si="8"/>
        <v>0</v>
      </c>
      <c r="B249" s="11">
        <f>SUM(request!C249,0)</f>
        <v>0</v>
      </c>
      <c r="C249" s="11">
        <f t="shared" si="9"/>
        <v>0</v>
      </c>
      <c r="D249" s="63" t="s">
        <v>84</v>
      </c>
      <c r="E249" s="45" t="s">
        <v>1302</v>
      </c>
    </row>
    <row r="250" spans="1:5" s="11" customFormat="1" x14ac:dyDescent="0.25">
      <c r="A250" s="11">
        <f t="shared" si="8"/>
        <v>0</v>
      </c>
      <c r="B250" s="11">
        <f>SUM(request!C250,0)</f>
        <v>0</v>
      </c>
      <c r="C250" s="11">
        <f t="shared" si="9"/>
        <v>0</v>
      </c>
      <c r="D250" s="63" t="s">
        <v>1303</v>
      </c>
      <c r="E250" s="45" t="s">
        <v>1304</v>
      </c>
    </row>
    <row r="251" spans="1:5" s="11" customFormat="1" x14ac:dyDescent="0.25">
      <c r="A251" s="11">
        <f t="shared" si="8"/>
        <v>0</v>
      </c>
      <c r="B251" s="11">
        <f>SUM(request!C251,0)</f>
        <v>0</v>
      </c>
      <c r="C251" s="11">
        <f t="shared" si="9"/>
        <v>0</v>
      </c>
      <c r="D251" s="63" t="s">
        <v>85</v>
      </c>
      <c r="E251" s="45" t="s">
        <v>1305</v>
      </c>
    </row>
    <row r="252" spans="1:5" s="11" customFormat="1" x14ac:dyDescent="0.25">
      <c r="A252" s="11">
        <f t="shared" si="8"/>
        <v>0</v>
      </c>
      <c r="B252" s="11">
        <f>SUM(request!C252,0)</f>
        <v>0</v>
      </c>
      <c r="C252" s="11">
        <f t="shared" si="9"/>
        <v>0</v>
      </c>
      <c r="D252" s="63" t="s">
        <v>86</v>
      </c>
      <c r="E252" s="45" t="s">
        <v>87</v>
      </c>
    </row>
    <row r="253" spans="1:5" s="11" customFormat="1" x14ac:dyDescent="0.25">
      <c r="A253" s="11">
        <f t="shared" si="8"/>
        <v>0</v>
      </c>
      <c r="B253" s="11">
        <f>SUM(request!C253,0)</f>
        <v>0</v>
      </c>
      <c r="C253" s="11">
        <f t="shared" si="9"/>
        <v>0</v>
      </c>
      <c r="D253" s="63" t="s">
        <v>1306</v>
      </c>
      <c r="E253" s="45" t="s">
        <v>1307</v>
      </c>
    </row>
    <row r="254" spans="1:5" s="11" customFormat="1" x14ac:dyDescent="0.25">
      <c r="A254" s="11">
        <f t="shared" si="8"/>
        <v>0</v>
      </c>
      <c r="B254" s="11">
        <f>SUM(request!C254,0)</f>
        <v>0</v>
      </c>
      <c r="C254" s="11">
        <f t="shared" si="9"/>
        <v>0</v>
      </c>
      <c r="D254" s="63" t="s">
        <v>1308</v>
      </c>
      <c r="E254" s="45" t="s">
        <v>1309</v>
      </c>
    </row>
    <row r="255" spans="1:5" s="11" customFormat="1" x14ac:dyDescent="0.25">
      <c r="A255" s="11">
        <f t="shared" si="8"/>
        <v>0</v>
      </c>
      <c r="B255" s="11">
        <f>SUM(request!C255,0)</f>
        <v>0</v>
      </c>
      <c r="C255" s="11">
        <f t="shared" si="9"/>
        <v>0</v>
      </c>
      <c r="D255" s="63" t="s">
        <v>732</v>
      </c>
      <c r="E255" s="45" t="s">
        <v>1310</v>
      </c>
    </row>
    <row r="256" spans="1:5" s="11" customFormat="1" x14ac:dyDescent="0.25">
      <c r="A256" s="11">
        <f t="shared" si="8"/>
        <v>0</v>
      </c>
      <c r="B256" s="11">
        <f>SUM(request!C256,0)</f>
        <v>0</v>
      </c>
      <c r="C256" s="11">
        <f t="shared" si="9"/>
        <v>0</v>
      </c>
      <c r="D256" s="63" t="s">
        <v>1311</v>
      </c>
      <c r="E256" s="45" t="s">
        <v>21</v>
      </c>
    </row>
    <row r="257" spans="1:5" s="11" customFormat="1" x14ac:dyDescent="0.25">
      <c r="A257" s="11">
        <f t="shared" si="8"/>
        <v>0</v>
      </c>
      <c r="B257" s="11">
        <f>SUM(request!C257,0)</f>
        <v>0</v>
      </c>
      <c r="C257" s="11">
        <f t="shared" si="9"/>
        <v>0</v>
      </c>
      <c r="D257" s="63" t="s">
        <v>1312</v>
      </c>
      <c r="E257" s="45" t="s">
        <v>1313</v>
      </c>
    </row>
    <row r="258" spans="1:5" s="11" customFormat="1" x14ac:dyDescent="0.25">
      <c r="A258" s="11">
        <f t="shared" si="8"/>
        <v>0</v>
      </c>
      <c r="B258" s="11">
        <f>SUM(request!C258,0)</f>
        <v>0</v>
      </c>
      <c r="C258" s="11">
        <f t="shared" si="9"/>
        <v>0</v>
      </c>
      <c r="D258" s="63" t="s">
        <v>1314</v>
      </c>
      <c r="E258" s="45" t="s">
        <v>1315</v>
      </c>
    </row>
    <row r="259" spans="1:5" s="11" customFormat="1" x14ac:dyDescent="0.25">
      <c r="A259" s="11">
        <f t="shared" si="8"/>
        <v>0</v>
      </c>
      <c r="B259" s="11">
        <f>SUM(request!C259,0)</f>
        <v>0</v>
      </c>
      <c r="C259" s="11">
        <f t="shared" si="9"/>
        <v>0</v>
      </c>
      <c r="D259" s="63" t="s">
        <v>1316</v>
      </c>
      <c r="E259" s="45" t="s">
        <v>1317</v>
      </c>
    </row>
    <row r="260" spans="1:5" s="11" customFormat="1" x14ac:dyDescent="0.25">
      <c r="A260" s="11">
        <f t="shared" si="8"/>
        <v>0</v>
      </c>
      <c r="B260" s="11">
        <f>SUM(request!C260,0)</f>
        <v>0</v>
      </c>
      <c r="C260" s="11">
        <f t="shared" si="9"/>
        <v>0</v>
      </c>
      <c r="D260" s="63" t="s">
        <v>352</v>
      </c>
      <c r="E260" s="45" t="s">
        <v>1228</v>
      </c>
    </row>
    <row r="261" spans="1:5" s="11" customFormat="1" x14ac:dyDescent="0.25">
      <c r="A261" s="11">
        <f t="shared" si="8"/>
        <v>0</v>
      </c>
      <c r="B261" s="11">
        <f>SUM(request!C261,0)</f>
        <v>0</v>
      </c>
      <c r="C261" s="11">
        <f t="shared" si="9"/>
        <v>0</v>
      </c>
      <c r="D261" s="63" t="s">
        <v>357</v>
      </c>
      <c r="E261" s="45" t="s">
        <v>1229</v>
      </c>
    </row>
    <row r="262" spans="1:5" s="11" customFormat="1" x14ac:dyDescent="0.25">
      <c r="A262" s="11">
        <f t="shared" si="8"/>
        <v>0</v>
      </c>
      <c r="B262" s="11">
        <f>SUM(request!C262,0)</f>
        <v>0</v>
      </c>
      <c r="C262" s="11">
        <f t="shared" si="9"/>
        <v>0</v>
      </c>
      <c r="D262" s="63"/>
      <c r="E262" s="45"/>
    </row>
    <row r="263" spans="1:5" s="11" customFormat="1" x14ac:dyDescent="0.25">
      <c r="A263" s="11">
        <f t="shared" si="8"/>
        <v>0</v>
      </c>
      <c r="B263" s="11">
        <f>SUM(request!C263,0)</f>
        <v>0</v>
      </c>
      <c r="C263" s="11">
        <f t="shared" si="9"/>
        <v>0</v>
      </c>
      <c r="D263" s="63"/>
      <c r="E263" s="45"/>
    </row>
    <row r="264" spans="1:5" s="11" customFormat="1" x14ac:dyDescent="0.25">
      <c r="A264" s="11">
        <f t="shared" si="8"/>
        <v>0</v>
      </c>
      <c r="B264" s="11">
        <f>SUM(request!C264,0)</f>
        <v>0</v>
      </c>
      <c r="C264" s="11">
        <f t="shared" si="9"/>
        <v>0</v>
      </c>
      <c r="D264" s="63"/>
      <c r="E264" s="45"/>
    </row>
    <row r="265" spans="1:5" s="11" customFormat="1" x14ac:dyDescent="0.25">
      <c r="A265" s="11">
        <f t="shared" ref="A265:A300" si="10">SUM(B265,-C265)</f>
        <v>0</v>
      </c>
      <c r="B265" s="11">
        <f>SUM(request!C265,0)</f>
        <v>0</v>
      </c>
      <c r="C265" s="11">
        <f t="shared" ref="C265:C300" si="11">SUM(F265:XEE265,0)</f>
        <v>0</v>
      </c>
      <c r="D265" s="63"/>
      <c r="E265" s="45"/>
    </row>
    <row r="266" spans="1:5" s="11" customFormat="1" x14ac:dyDescent="0.25">
      <c r="A266" s="11">
        <f t="shared" si="10"/>
        <v>0</v>
      </c>
      <c r="B266" s="11">
        <f>SUM(request!C266,0)</f>
        <v>0</v>
      </c>
      <c r="C266" s="11">
        <f t="shared" si="11"/>
        <v>0</v>
      </c>
      <c r="D266" s="63"/>
      <c r="E266" s="45"/>
    </row>
    <row r="267" spans="1:5" s="11" customFormat="1" x14ac:dyDescent="0.25">
      <c r="A267" s="11">
        <f t="shared" si="10"/>
        <v>0</v>
      </c>
      <c r="B267" s="11">
        <f>SUM(request!C267,0)</f>
        <v>0</v>
      </c>
      <c r="C267" s="11">
        <f t="shared" si="11"/>
        <v>0</v>
      </c>
      <c r="D267" s="63"/>
      <c r="E267" s="45"/>
    </row>
    <row r="268" spans="1:5" s="11" customFormat="1" x14ac:dyDescent="0.25">
      <c r="A268" s="11">
        <f t="shared" si="10"/>
        <v>0</v>
      </c>
      <c r="B268" s="11">
        <f>SUM(request!C268,0)</f>
        <v>0</v>
      </c>
      <c r="C268" s="11">
        <f t="shared" si="11"/>
        <v>0</v>
      </c>
      <c r="D268" s="63"/>
      <c r="E268" s="45"/>
    </row>
    <row r="269" spans="1:5" s="11" customFormat="1" x14ac:dyDescent="0.25">
      <c r="A269" s="11">
        <f t="shared" si="10"/>
        <v>0</v>
      </c>
      <c r="B269" s="11">
        <f>SUM(request!C269,0)</f>
        <v>0</v>
      </c>
      <c r="C269" s="11">
        <f t="shared" si="11"/>
        <v>0</v>
      </c>
      <c r="D269" s="63"/>
      <c r="E269" s="45"/>
    </row>
    <row r="270" spans="1:5" s="11" customFormat="1" x14ac:dyDescent="0.25">
      <c r="A270" s="11">
        <f t="shared" si="10"/>
        <v>0</v>
      </c>
      <c r="B270" s="11">
        <f>SUM(request!C270,0)</f>
        <v>0</v>
      </c>
      <c r="C270" s="11">
        <f t="shared" si="11"/>
        <v>0</v>
      </c>
      <c r="D270" s="63"/>
      <c r="E270" s="45"/>
    </row>
    <row r="271" spans="1:5" s="11" customFormat="1" x14ac:dyDescent="0.25">
      <c r="A271" s="11">
        <f t="shared" si="10"/>
        <v>0</v>
      </c>
      <c r="B271" s="11">
        <f>SUM(request!C271,0)</f>
        <v>0</v>
      </c>
      <c r="C271" s="11">
        <f t="shared" si="11"/>
        <v>0</v>
      </c>
      <c r="D271" s="63"/>
      <c r="E271" s="45"/>
    </row>
    <row r="272" spans="1:5" s="11" customFormat="1" x14ac:dyDescent="0.25">
      <c r="A272" s="11">
        <f t="shared" si="10"/>
        <v>0</v>
      </c>
      <c r="B272" s="11">
        <f>SUM(request!C272,0)</f>
        <v>0</v>
      </c>
      <c r="C272" s="11">
        <f t="shared" si="11"/>
        <v>0</v>
      </c>
      <c r="D272" s="63"/>
      <c r="E272" s="45"/>
    </row>
    <row r="273" spans="1:5" s="11" customFormat="1" x14ac:dyDescent="0.25">
      <c r="A273" s="11">
        <f t="shared" si="10"/>
        <v>0</v>
      </c>
      <c r="B273" s="11">
        <f>SUM(request!C273,0)</f>
        <v>0</v>
      </c>
      <c r="C273" s="11">
        <f t="shared" si="11"/>
        <v>0</v>
      </c>
      <c r="D273" s="63"/>
      <c r="E273" s="45"/>
    </row>
    <row r="274" spans="1:5" s="11" customFormat="1" x14ac:dyDescent="0.25">
      <c r="A274" s="11">
        <f t="shared" si="10"/>
        <v>0</v>
      </c>
      <c r="B274" s="11">
        <f>SUM(request!C274,0)</f>
        <v>0</v>
      </c>
      <c r="C274" s="11">
        <f t="shared" si="11"/>
        <v>0</v>
      </c>
      <c r="D274" s="63"/>
      <c r="E274" s="45"/>
    </row>
    <row r="275" spans="1:5" s="11" customFormat="1" x14ac:dyDescent="0.25">
      <c r="A275" s="11">
        <f t="shared" si="10"/>
        <v>0</v>
      </c>
      <c r="B275" s="11">
        <f>SUM(request!C275,0)</f>
        <v>0</v>
      </c>
      <c r="C275" s="11">
        <f t="shared" si="11"/>
        <v>0</v>
      </c>
      <c r="D275" s="63"/>
      <c r="E275" s="45"/>
    </row>
    <row r="276" spans="1:5" s="11" customFormat="1" x14ac:dyDescent="0.25">
      <c r="A276" s="11">
        <f t="shared" si="10"/>
        <v>0</v>
      </c>
      <c r="B276" s="11">
        <f>SUM(request!C276,0)</f>
        <v>0</v>
      </c>
      <c r="C276" s="11">
        <f t="shared" si="11"/>
        <v>0</v>
      </c>
      <c r="D276" s="63"/>
      <c r="E276" s="45"/>
    </row>
    <row r="277" spans="1:5" s="11" customFormat="1" x14ac:dyDescent="0.25">
      <c r="A277" s="11">
        <f t="shared" si="10"/>
        <v>0</v>
      </c>
      <c r="B277" s="11">
        <f>SUM(request!C277,0)</f>
        <v>0</v>
      </c>
      <c r="C277" s="11">
        <f t="shared" si="11"/>
        <v>0</v>
      </c>
      <c r="D277" s="63"/>
      <c r="E277" s="45"/>
    </row>
    <row r="278" spans="1:5" s="11" customFormat="1" x14ac:dyDescent="0.25">
      <c r="A278" s="11">
        <f t="shared" si="10"/>
        <v>0</v>
      </c>
      <c r="B278" s="11">
        <f>SUM(request!C278,0)</f>
        <v>0</v>
      </c>
      <c r="C278" s="11">
        <f t="shared" si="11"/>
        <v>0</v>
      </c>
      <c r="D278" s="63"/>
      <c r="E278" s="45"/>
    </row>
    <row r="279" spans="1:5" s="11" customFormat="1" x14ac:dyDescent="0.25">
      <c r="A279" s="11">
        <f t="shared" si="10"/>
        <v>0</v>
      </c>
      <c r="B279" s="11">
        <f>SUM(request!C279,0)</f>
        <v>0</v>
      </c>
      <c r="C279" s="11">
        <f t="shared" si="11"/>
        <v>0</v>
      </c>
      <c r="D279" s="63"/>
      <c r="E279" s="45"/>
    </row>
    <row r="280" spans="1:5" s="11" customFormat="1" x14ac:dyDescent="0.25">
      <c r="A280" s="11">
        <f t="shared" si="10"/>
        <v>0</v>
      </c>
      <c r="B280" s="11">
        <f>SUM(request!C280,0)</f>
        <v>0</v>
      </c>
      <c r="C280" s="11">
        <f t="shared" si="11"/>
        <v>0</v>
      </c>
      <c r="D280" s="63"/>
      <c r="E280" s="45"/>
    </row>
    <row r="281" spans="1:5" s="11" customFormat="1" x14ac:dyDescent="0.25">
      <c r="A281" s="11">
        <f t="shared" si="10"/>
        <v>0</v>
      </c>
      <c r="B281" s="11">
        <f>SUM(request!C281,0)</f>
        <v>0</v>
      </c>
      <c r="C281" s="11">
        <f t="shared" si="11"/>
        <v>0</v>
      </c>
      <c r="D281" s="63"/>
      <c r="E281" s="45"/>
    </row>
    <row r="282" spans="1:5" s="11" customFormat="1" x14ac:dyDescent="0.25">
      <c r="A282" s="11">
        <f t="shared" si="10"/>
        <v>0</v>
      </c>
      <c r="B282" s="11">
        <f>SUM(request!C282,0)</f>
        <v>0</v>
      </c>
      <c r="C282" s="11">
        <f t="shared" si="11"/>
        <v>0</v>
      </c>
      <c r="D282" s="63"/>
      <c r="E282" s="45"/>
    </row>
    <row r="283" spans="1:5" s="11" customFormat="1" x14ac:dyDescent="0.25">
      <c r="A283" s="11">
        <f t="shared" si="10"/>
        <v>0</v>
      </c>
      <c r="B283" s="11">
        <f>SUM(request!C283,0)</f>
        <v>0</v>
      </c>
      <c r="C283" s="11">
        <f t="shared" si="11"/>
        <v>0</v>
      </c>
      <c r="D283" s="63"/>
      <c r="E283" s="45"/>
    </row>
    <row r="284" spans="1:5" s="11" customFormat="1" x14ac:dyDescent="0.25">
      <c r="A284" s="11">
        <f t="shared" si="10"/>
        <v>0</v>
      </c>
      <c r="B284" s="11">
        <f>SUM(request!C284,0)</f>
        <v>0</v>
      </c>
      <c r="C284" s="11">
        <f t="shared" si="11"/>
        <v>0</v>
      </c>
      <c r="D284" s="63"/>
      <c r="E284" s="45"/>
    </row>
    <row r="285" spans="1:5" s="11" customFormat="1" x14ac:dyDescent="0.25">
      <c r="A285" s="11">
        <f t="shared" si="10"/>
        <v>0</v>
      </c>
      <c r="B285" s="11">
        <f>SUM(request!C285,0)</f>
        <v>0</v>
      </c>
      <c r="C285" s="11">
        <f t="shared" si="11"/>
        <v>0</v>
      </c>
      <c r="D285" s="63"/>
      <c r="E285" s="45"/>
    </row>
    <row r="286" spans="1:5" s="11" customFormat="1" x14ac:dyDescent="0.25">
      <c r="A286" s="11">
        <f t="shared" si="10"/>
        <v>0</v>
      </c>
      <c r="B286" s="11">
        <f>SUM(request!C286,0)</f>
        <v>0</v>
      </c>
      <c r="C286" s="11">
        <f t="shared" si="11"/>
        <v>0</v>
      </c>
      <c r="D286" s="63"/>
      <c r="E286" s="45"/>
    </row>
    <row r="287" spans="1:5" s="11" customFormat="1" x14ac:dyDescent="0.25">
      <c r="A287" s="11">
        <f t="shared" si="10"/>
        <v>0</v>
      </c>
      <c r="B287" s="11">
        <f>SUM(request!C287,0)</f>
        <v>0</v>
      </c>
      <c r="C287" s="11">
        <f t="shared" si="11"/>
        <v>0</v>
      </c>
      <c r="D287" s="63"/>
      <c r="E287" s="45"/>
    </row>
    <row r="288" spans="1:5" s="11" customFormat="1" x14ac:dyDescent="0.25">
      <c r="A288" s="11">
        <f t="shared" si="10"/>
        <v>0</v>
      </c>
      <c r="B288" s="11">
        <f>SUM(request!C288,0)</f>
        <v>0</v>
      </c>
      <c r="C288" s="11">
        <f t="shared" si="11"/>
        <v>0</v>
      </c>
      <c r="D288" s="63"/>
      <c r="E288" s="45"/>
    </row>
    <row r="289" spans="1:5" s="11" customFormat="1" x14ac:dyDescent="0.25">
      <c r="A289" s="11">
        <f t="shared" si="10"/>
        <v>0</v>
      </c>
      <c r="B289" s="11">
        <f>SUM(request!C289,0)</f>
        <v>0</v>
      </c>
      <c r="C289" s="11">
        <f t="shared" si="11"/>
        <v>0</v>
      </c>
      <c r="D289" s="63"/>
      <c r="E289" s="45"/>
    </row>
    <row r="290" spans="1:5" s="11" customFormat="1" x14ac:dyDescent="0.25">
      <c r="A290" s="11">
        <f t="shared" si="10"/>
        <v>0</v>
      </c>
      <c r="B290" s="11">
        <f>SUM(request!C290,0)</f>
        <v>0</v>
      </c>
      <c r="C290" s="11">
        <f t="shared" si="11"/>
        <v>0</v>
      </c>
      <c r="D290" s="63"/>
      <c r="E290" s="45"/>
    </row>
    <row r="291" spans="1:5" s="11" customFormat="1" x14ac:dyDescent="0.25">
      <c r="A291" s="11">
        <f t="shared" si="10"/>
        <v>0</v>
      </c>
      <c r="B291" s="11">
        <f>SUM(request!C291,0)</f>
        <v>0</v>
      </c>
      <c r="C291" s="11">
        <f t="shared" si="11"/>
        <v>0</v>
      </c>
      <c r="D291" s="63"/>
      <c r="E291" s="45"/>
    </row>
    <row r="292" spans="1:5" s="11" customFormat="1" x14ac:dyDescent="0.25">
      <c r="A292" s="11">
        <f t="shared" si="10"/>
        <v>0</v>
      </c>
      <c r="B292" s="11">
        <f>SUM(request!C292,0)</f>
        <v>0</v>
      </c>
      <c r="C292" s="11">
        <f t="shared" si="11"/>
        <v>0</v>
      </c>
      <c r="D292" s="63"/>
      <c r="E292" s="45"/>
    </row>
    <row r="293" spans="1:5" s="11" customFormat="1" x14ac:dyDescent="0.25">
      <c r="A293" s="11">
        <f t="shared" si="10"/>
        <v>0</v>
      </c>
      <c r="B293" s="11">
        <f>SUM(request!C293,0)</f>
        <v>0</v>
      </c>
      <c r="C293" s="11">
        <f t="shared" si="11"/>
        <v>0</v>
      </c>
      <c r="D293" s="63"/>
      <c r="E293" s="45"/>
    </row>
    <row r="294" spans="1:5" s="11" customFormat="1" x14ac:dyDescent="0.25">
      <c r="A294" s="11">
        <f t="shared" si="10"/>
        <v>0</v>
      </c>
      <c r="B294" s="11">
        <f>SUM(request!C294,0)</f>
        <v>0</v>
      </c>
      <c r="C294" s="11">
        <f t="shared" si="11"/>
        <v>0</v>
      </c>
      <c r="D294" s="63"/>
      <c r="E294" s="45"/>
    </row>
    <row r="295" spans="1:5" s="11" customFormat="1" x14ac:dyDescent="0.25">
      <c r="A295" s="11">
        <f t="shared" si="10"/>
        <v>0</v>
      </c>
      <c r="B295" s="11">
        <f>SUM(request!C295,0)</f>
        <v>0</v>
      </c>
      <c r="C295" s="11">
        <f t="shared" si="11"/>
        <v>0</v>
      </c>
      <c r="D295" s="63"/>
      <c r="E295" s="45"/>
    </row>
    <row r="296" spans="1:5" s="11" customFormat="1" x14ac:dyDescent="0.25">
      <c r="A296" s="11">
        <f t="shared" si="10"/>
        <v>0</v>
      </c>
      <c r="B296" s="11">
        <f>SUM(request!C296,0)</f>
        <v>0</v>
      </c>
      <c r="C296" s="11">
        <f t="shared" si="11"/>
        <v>0</v>
      </c>
      <c r="D296" s="63"/>
      <c r="E296" s="45"/>
    </row>
    <row r="297" spans="1:5" s="11" customFormat="1" x14ac:dyDescent="0.25">
      <c r="A297" s="11">
        <f t="shared" si="10"/>
        <v>0</v>
      </c>
      <c r="B297" s="11">
        <f>SUM(request!C297,0)</f>
        <v>0</v>
      </c>
      <c r="C297" s="11">
        <f t="shared" si="11"/>
        <v>0</v>
      </c>
      <c r="D297" s="63"/>
      <c r="E297" s="45"/>
    </row>
    <row r="298" spans="1:5" s="11" customFormat="1" x14ac:dyDescent="0.25">
      <c r="A298" s="11">
        <f t="shared" si="10"/>
        <v>0</v>
      </c>
      <c r="B298" s="11">
        <f>SUM(request!C298,0)</f>
        <v>0</v>
      </c>
      <c r="C298" s="11">
        <f t="shared" si="11"/>
        <v>0</v>
      </c>
      <c r="D298" s="63"/>
      <c r="E298" s="45"/>
    </row>
    <row r="299" spans="1:5" s="11" customFormat="1" x14ac:dyDescent="0.25">
      <c r="A299" s="11">
        <f t="shared" si="10"/>
        <v>0</v>
      </c>
      <c r="B299" s="11">
        <f>SUM(request!C299,0)</f>
        <v>0</v>
      </c>
      <c r="C299" s="11">
        <f t="shared" si="11"/>
        <v>0</v>
      </c>
      <c r="D299" s="63"/>
      <c r="E299" s="45"/>
    </row>
    <row r="300" spans="1:5" s="11" customFormat="1" x14ac:dyDescent="0.25">
      <c r="A300" s="11">
        <f t="shared" si="10"/>
        <v>0</v>
      </c>
      <c r="B300" s="11">
        <f>SUM(request!C300,0)</f>
        <v>0</v>
      </c>
      <c r="C300" s="11">
        <f t="shared" si="11"/>
        <v>0</v>
      </c>
      <c r="D300" s="63"/>
      <c r="E300" s="45"/>
    </row>
  </sheetData>
  <mergeCells count="2">
    <mergeCell ref="A1:A3"/>
    <mergeCell ref="B1:D3"/>
  </mergeCells>
  <conditionalFormatting sqref="A5:C300">
    <cfRule type="cellIs" dxfId="6" priority="2" operator="notEqual">
      <formula>0</formula>
    </cfRule>
  </conditionalFormatting>
  <conditionalFormatting sqref="F5:XEE300">
    <cfRule type="cellIs" dxfId="5" priority="1" operator="not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T300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1" sqref="E1:H1048576"/>
    </sheetView>
  </sheetViews>
  <sheetFormatPr defaultRowHeight="15" x14ac:dyDescent="0.25"/>
  <cols>
    <col min="1" max="1" width="12.7109375" style="16" customWidth="1"/>
    <col min="2" max="2" width="14.5703125" style="4" customWidth="1"/>
    <col min="3" max="3" width="18.5703125" style="4" customWidth="1"/>
    <col min="4" max="4" width="45.5703125" style="4" customWidth="1"/>
    <col min="5" max="800" width="11.140625" style="4" customWidth="1"/>
    <col min="801" max="821" width="9.140625" style="4"/>
    <col min="822" max="822" width="11.5703125" style="4" bestFit="1" customWidth="1"/>
    <col min="823" max="823" width="11" style="4" bestFit="1" customWidth="1"/>
    <col min="824" max="884" width="9.140625" style="4"/>
    <col min="885" max="885" width="11" style="4" bestFit="1" customWidth="1"/>
    <col min="886" max="16384" width="9.140625" style="4"/>
  </cols>
  <sheetData>
    <row r="1" spans="1:800" ht="24" customHeight="1" thickBot="1" x14ac:dyDescent="0.3">
      <c r="D1" s="66" t="s">
        <v>33</v>
      </c>
    </row>
    <row r="2" spans="1:800" s="24" customFormat="1" ht="24" customHeight="1" thickBot="1" x14ac:dyDescent="0.3">
      <c r="A2" s="26" t="s">
        <v>34</v>
      </c>
      <c r="B2" s="90">
        <v>1723000111</v>
      </c>
      <c r="C2" s="91"/>
      <c r="D2" s="27" t="s">
        <v>32</v>
      </c>
    </row>
    <row r="3" spans="1:800" s="5" customFormat="1" ht="22.5" customHeight="1" x14ac:dyDescent="0.25">
      <c r="A3" s="16"/>
      <c r="B3" s="4"/>
      <c r="C3" s="4"/>
      <c r="D3" s="2" t="s">
        <v>39</v>
      </c>
      <c r="E3" s="17"/>
      <c r="F3" s="17"/>
      <c r="G3" s="17"/>
      <c r="H3" s="17"/>
      <c r="I3" s="17"/>
      <c r="J3" s="17"/>
    </row>
    <row r="4" spans="1:800" s="21" customFormat="1" ht="21.75" customHeight="1" thickBot="1" x14ac:dyDescent="0.3">
      <c r="A4" s="18" t="s">
        <v>42</v>
      </c>
      <c r="B4" s="25" t="s">
        <v>54</v>
      </c>
      <c r="C4" s="19" t="s">
        <v>0</v>
      </c>
      <c r="D4" s="19" t="s">
        <v>40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</row>
    <row r="5" spans="1:800" s="11" customFormat="1" ht="16.5" thickBot="1" x14ac:dyDescent="0.3">
      <c r="A5" s="22">
        <f t="array" ref="A5">SUM(IF($E$4:$XEE$4=$B$2,$E5:$XEE5,0))</f>
        <v>0</v>
      </c>
      <c r="B5" s="11">
        <f>SUM(E5:XEE5,0)</f>
        <v>0</v>
      </c>
      <c r="C5" s="46"/>
      <c r="D5" s="7" t="s">
        <v>60</v>
      </c>
    </row>
    <row r="6" spans="1:800" s="11" customFormat="1" ht="16.5" thickBot="1" x14ac:dyDescent="0.3">
      <c r="A6" s="22">
        <f t="array" ref="A6">SUM(IF($E$4:$XEE$4=$B$2,$E6:$XEE6,0))</f>
        <v>0</v>
      </c>
      <c r="B6" s="11">
        <f t="shared" ref="B6:B69" si="0">SUM(E6:XEE6,0)</f>
        <v>0</v>
      </c>
      <c r="C6" s="46"/>
      <c r="D6" s="7" t="s">
        <v>57</v>
      </c>
    </row>
    <row r="7" spans="1:800" s="11" customFormat="1" ht="16.5" thickBot="1" x14ac:dyDescent="0.3">
      <c r="A7" s="22">
        <f t="array" ref="A7">SUM(IF($E$4:$XEE$4=$B$2,$E7:$XEE7,0))</f>
        <v>0</v>
      </c>
      <c r="B7" s="11">
        <f t="shared" si="0"/>
        <v>0</v>
      </c>
      <c r="C7" s="46"/>
      <c r="D7" s="7" t="s">
        <v>58</v>
      </c>
    </row>
    <row r="8" spans="1:800" s="11" customFormat="1" ht="16.5" thickBot="1" x14ac:dyDescent="0.3">
      <c r="A8" s="22">
        <f t="array" ref="A8">SUM(IF($E$4:$XEE$4=$B$2,$E8:$XEE8,0))</f>
        <v>0</v>
      </c>
      <c r="B8" s="11">
        <f t="shared" si="0"/>
        <v>0</v>
      </c>
      <c r="C8" s="46"/>
      <c r="D8" s="7" t="s">
        <v>59</v>
      </c>
    </row>
    <row r="9" spans="1:800" s="11" customFormat="1" ht="16.5" thickBot="1" x14ac:dyDescent="0.3">
      <c r="A9" s="22">
        <f t="array" ref="A9">SUM(IF($E$4:$XEE$4=$B$2,$E9:$XEE9,0))</f>
        <v>0</v>
      </c>
      <c r="B9" s="11">
        <f t="shared" si="0"/>
        <v>0</v>
      </c>
      <c r="C9" s="46"/>
      <c r="D9" s="7" t="s">
        <v>61</v>
      </c>
    </row>
    <row r="10" spans="1:800" s="11" customFormat="1" ht="16.5" thickBot="1" x14ac:dyDescent="0.3">
      <c r="A10" s="22">
        <f t="array" ref="A10">SUM(IF($E$4:$XEE$4=$B$2,$E10:$XEE10,0))</f>
        <v>0</v>
      </c>
      <c r="B10" s="11">
        <f t="shared" si="0"/>
        <v>0</v>
      </c>
      <c r="C10" s="46"/>
      <c r="D10" s="7" t="s">
        <v>14</v>
      </c>
    </row>
    <row r="11" spans="1:800" s="11" customFormat="1" ht="16.5" thickBot="1" x14ac:dyDescent="0.3">
      <c r="A11" s="22">
        <f t="array" ref="A11">SUM(IF($E$4:$XEE$4=$B$2,$E11:$XEE11,0))</f>
        <v>0</v>
      </c>
      <c r="B11" s="11">
        <f t="shared" si="0"/>
        <v>0</v>
      </c>
      <c r="C11" s="46"/>
      <c r="D11" s="7" t="s">
        <v>13</v>
      </c>
    </row>
    <row r="12" spans="1:800" s="11" customFormat="1" ht="16.5" thickBot="1" x14ac:dyDescent="0.3">
      <c r="A12" s="22">
        <f t="array" ref="A12">SUM(IF($E$4:$XEE$4=$B$2,$E12:$XEE12,0))</f>
        <v>0</v>
      </c>
      <c r="B12" s="11">
        <f t="shared" si="0"/>
        <v>0</v>
      </c>
      <c r="C12" s="46"/>
      <c r="D12" s="7" t="s">
        <v>62</v>
      </c>
    </row>
    <row r="13" spans="1:800" s="11" customFormat="1" ht="16.5" thickBot="1" x14ac:dyDescent="0.3">
      <c r="A13" s="22">
        <f t="array" ref="A13">SUM(IF($E$4:$XEE$4=$B$2,$E13:$XEE13,0))</f>
        <v>0</v>
      </c>
      <c r="B13" s="11">
        <f t="shared" si="0"/>
        <v>0</v>
      </c>
      <c r="C13" s="46"/>
      <c r="D13" s="7" t="s">
        <v>31</v>
      </c>
    </row>
    <row r="14" spans="1:800" s="11" customFormat="1" ht="16.5" thickBot="1" x14ac:dyDescent="0.3">
      <c r="A14" s="22">
        <f t="array" ref="A14">SUM(IF($E$4:$XEE$4=$B$2,$E14:$XEE14,0))</f>
        <v>0</v>
      </c>
      <c r="B14" s="11">
        <f t="shared" si="0"/>
        <v>0</v>
      </c>
      <c r="C14" s="46"/>
      <c r="D14" s="7"/>
    </row>
    <row r="15" spans="1:800" s="11" customFormat="1" ht="16.5" thickBot="1" x14ac:dyDescent="0.3">
      <c r="A15" s="22">
        <f t="array" ref="A15">SUM(IF($E$4:$XEE$4=$B$2,$E15:$XEE15,0))</f>
        <v>0</v>
      </c>
      <c r="B15" s="11">
        <f t="shared" si="0"/>
        <v>0</v>
      </c>
      <c r="C15" s="46"/>
      <c r="D15" s="7"/>
    </row>
    <row r="16" spans="1:800" s="11" customFormat="1" ht="16.5" thickBot="1" x14ac:dyDescent="0.3">
      <c r="A16" s="22">
        <f t="array" ref="A16">SUM(IF($E$4:$XEE$4=$B$2,$E16:$XEE16,0))</f>
        <v>0</v>
      </c>
      <c r="B16" s="11">
        <f t="shared" si="0"/>
        <v>0</v>
      </c>
      <c r="C16" s="46"/>
      <c r="D16" s="7" t="s">
        <v>1</v>
      </c>
    </row>
    <row r="17" spans="1:4" s="11" customFormat="1" ht="16.5" thickBot="1" x14ac:dyDescent="0.3">
      <c r="A17" s="22">
        <f t="array" ref="A17">SUM(IF($E$4:$XEE$4=$B$2,$E17:$XEE17,0))</f>
        <v>0</v>
      </c>
      <c r="B17" s="11">
        <f t="shared" si="0"/>
        <v>0</v>
      </c>
      <c r="C17" s="46"/>
      <c r="D17" s="7" t="s">
        <v>2</v>
      </c>
    </row>
    <row r="18" spans="1:4" s="11" customFormat="1" ht="16.5" thickBot="1" x14ac:dyDescent="0.3">
      <c r="A18" s="22">
        <f t="array" ref="A18">SUM(IF($E$4:$XEE$4=$B$2,$E18:$XEE18,0))</f>
        <v>0</v>
      </c>
      <c r="B18" s="11">
        <f t="shared" si="0"/>
        <v>0</v>
      </c>
      <c r="C18" s="46"/>
      <c r="D18" s="7" t="s">
        <v>3</v>
      </c>
    </row>
    <row r="19" spans="1:4" s="11" customFormat="1" ht="16.5" thickBot="1" x14ac:dyDescent="0.3">
      <c r="A19" s="22">
        <f t="array" ref="A19">SUM(IF($E$4:$XEE$4=$B$2,$E19:$XEE19,0))</f>
        <v>0</v>
      </c>
      <c r="B19" s="11">
        <f t="shared" si="0"/>
        <v>0</v>
      </c>
      <c r="C19" s="46"/>
      <c r="D19" s="7" t="s">
        <v>64</v>
      </c>
    </row>
    <row r="20" spans="1:4" s="11" customFormat="1" ht="16.5" thickBot="1" x14ac:dyDescent="0.3">
      <c r="A20" s="22">
        <f t="array" ref="A20">SUM(IF($E$4:$XEE$4=$B$2,$E20:$XEE20,0))</f>
        <v>0</v>
      </c>
      <c r="B20" s="11">
        <f t="shared" si="0"/>
        <v>0</v>
      </c>
      <c r="C20" s="46"/>
      <c r="D20" s="7" t="s">
        <v>65</v>
      </c>
    </row>
    <row r="21" spans="1:4" s="11" customFormat="1" ht="16.5" thickBot="1" x14ac:dyDescent="0.3">
      <c r="A21" s="22">
        <f t="array" ref="A21">SUM(IF($E$4:$XEE$4=$B$2,$E21:$XEE21,0))</f>
        <v>0</v>
      </c>
      <c r="B21" s="11">
        <f t="shared" si="0"/>
        <v>0</v>
      </c>
      <c r="C21" s="46"/>
      <c r="D21" s="7"/>
    </row>
    <row r="22" spans="1:4" s="11" customFormat="1" ht="16.5" thickBot="1" x14ac:dyDescent="0.3">
      <c r="A22" s="22">
        <f t="array" ref="A22">SUM(IF($E$4:$XEE$4=$B$2,$E22:$XEE22,0))</f>
        <v>0</v>
      </c>
      <c r="B22" s="11">
        <f t="shared" si="0"/>
        <v>0</v>
      </c>
      <c r="C22" s="46"/>
      <c r="D22" s="7"/>
    </row>
    <row r="23" spans="1:4" s="11" customFormat="1" ht="16.5" thickBot="1" x14ac:dyDescent="0.3">
      <c r="A23" s="22">
        <f t="array" ref="A23">SUM(IF($E$4:$XEE$4=$B$2,$E23:$XEE23,0))</f>
        <v>0</v>
      </c>
      <c r="B23" s="11">
        <f t="shared" si="0"/>
        <v>0</v>
      </c>
      <c r="C23" s="46"/>
      <c r="D23" s="7" t="s">
        <v>63</v>
      </c>
    </row>
    <row r="24" spans="1:4" s="11" customFormat="1" ht="16.5" thickBot="1" x14ac:dyDescent="0.3">
      <c r="A24" s="22">
        <f t="array" ref="A24">SUM(IF($E$4:$XEE$4=$B$2,$E24:$XEE24,0))</f>
        <v>0</v>
      </c>
      <c r="B24" s="11">
        <f t="shared" si="0"/>
        <v>0</v>
      </c>
      <c r="C24" s="46"/>
      <c r="D24" s="7" t="s">
        <v>66</v>
      </c>
    </row>
    <row r="25" spans="1:4" s="11" customFormat="1" ht="16.5" thickBot="1" x14ac:dyDescent="0.3">
      <c r="A25" s="22">
        <f t="array" ref="A25">SUM(IF($E$4:$XEE$4=$B$2,$E25:$XEE25,0))</f>
        <v>0</v>
      </c>
      <c r="B25" s="11">
        <f t="shared" si="0"/>
        <v>0</v>
      </c>
      <c r="C25" s="46"/>
      <c r="D25" s="7" t="s">
        <v>67</v>
      </c>
    </row>
    <row r="26" spans="1:4" s="11" customFormat="1" ht="16.5" thickBot="1" x14ac:dyDescent="0.3">
      <c r="A26" s="22">
        <f t="array" ref="A26">SUM(IF($E$4:$XEE$4=$B$2,$E26:$XEE26,0))</f>
        <v>0</v>
      </c>
      <c r="B26" s="11">
        <f t="shared" si="0"/>
        <v>0</v>
      </c>
      <c r="C26" s="46"/>
      <c r="D26" s="7" t="s">
        <v>68</v>
      </c>
    </row>
    <row r="27" spans="1:4" s="11" customFormat="1" ht="16.5" thickBot="1" x14ac:dyDescent="0.3">
      <c r="A27" s="22">
        <f t="array" ref="A27">SUM(IF($E$4:$XEE$4=$B$2,$E27:$XEE27,0))</f>
        <v>0</v>
      </c>
      <c r="B27" s="11">
        <f t="shared" si="0"/>
        <v>0</v>
      </c>
      <c r="C27" s="46"/>
      <c r="D27" s="7" t="s">
        <v>6</v>
      </c>
    </row>
    <row r="28" spans="1:4" s="11" customFormat="1" ht="16.5" thickBot="1" x14ac:dyDescent="0.3">
      <c r="A28" s="22">
        <f t="array" ref="A28">SUM(IF($E$4:$XEE$4=$B$2,$E28:$XEE28,0))</f>
        <v>0</v>
      </c>
      <c r="B28" s="11">
        <f t="shared" si="0"/>
        <v>0</v>
      </c>
      <c r="C28" s="46"/>
      <c r="D28" s="7" t="s">
        <v>5</v>
      </c>
    </row>
    <row r="29" spans="1:4" s="11" customFormat="1" ht="16.5" thickBot="1" x14ac:dyDescent="0.3">
      <c r="A29" s="22">
        <f t="array" ref="A29">SUM(IF($E$4:$XEE$4=$B$2,$E29:$XEE29,0))</f>
        <v>0</v>
      </c>
      <c r="B29" s="11">
        <f t="shared" si="0"/>
        <v>0</v>
      </c>
      <c r="C29" s="46"/>
      <c r="D29" s="7" t="s">
        <v>8</v>
      </c>
    </row>
    <row r="30" spans="1:4" s="11" customFormat="1" ht="16.5" thickBot="1" x14ac:dyDescent="0.3">
      <c r="A30" s="22">
        <f t="array" ref="A30">SUM(IF($E$4:$XEE$4=$B$2,$E30:$XEE30,0))</f>
        <v>0</v>
      </c>
      <c r="B30" s="11">
        <f t="shared" si="0"/>
        <v>0</v>
      </c>
      <c r="C30" s="46"/>
      <c r="D30" s="7" t="s">
        <v>7</v>
      </c>
    </row>
    <row r="31" spans="1:4" s="11" customFormat="1" ht="16.5" thickBot="1" x14ac:dyDescent="0.3">
      <c r="A31" s="22">
        <f t="array" ref="A31">SUM(IF($E$4:$XEE$4=$B$2,$E31:$XEE31,0))</f>
        <v>0</v>
      </c>
      <c r="B31" s="11">
        <f t="shared" si="0"/>
        <v>0</v>
      </c>
      <c r="C31" s="46"/>
      <c r="D31" s="7" t="s">
        <v>4</v>
      </c>
    </row>
    <row r="32" spans="1:4" s="11" customFormat="1" ht="16.5" thickBot="1" x14ac:dyDescent="0.3">
      <c r="A32" s="22">
        <f t="array" ref="A32">SUM(IF($E$4:$XEE$4=$B$2,$E32:$XEE32,0))</f>
        <v>0</v>
      </c>
      <c r="B32" s="11">
        <f t="shared" si="0"/>
        <v>0</v>
      </c>
      <c r="C32" s="46"/>
      <c r="D32" s="7" t="s">
        <v>81</v>
      </c>
    </row>
    <row r="33" spans="1:4" s="11" customFormat="1" ht="16.5" thickBot="1" x14ac:dyDescent="0.3">
      <c r="A33" s="22">
        <f t="array" ref="A33">SUM(IF($E$4:$XEE$4=$B$2,$E33:$XEE33,0))</f>
        <v>0</v>
      </c>
      <c r="B33" s="11">
        <f t="shared" si="0"/>
        <v>0</v>
      </c>
      <c r="C33" s="46"/>
      <c r="D33" s="7" t="s">
        <v>70</v>
      </c>
    </row>
    <row r="34" spans="1:4" s="11" customFormat="1" ht="16.5" thickBot="1" x14ac:dyDescent="0.3">
      <c r="A34" s="22">
        <f t="array" ref="A34">SUM(IF($E$4:$XEE$4=$B$2,$E34:$XEE34,0))</f>
        <v>0</v>
      </c>
      <c r="B34" s="11">
        <f t="shared" si="0"/>
        <v>0</v>
      </c>
      <c r="C34" s="46"/>
      <c r="D34" s="7" t="s">
        <v>69</v>
      </c>
    </row>
    <row r="35" spans="1:4" s="11" customFormat="1" ht="16.5" thickBot="1" x14ac:dyDescent="0.3">
      <c r="A35" s="22">
        <f t="array" ref="A35">SUM(IF($E$4:$XEE$4=$B$2,$E35:$XEE35,0))</f>
        <v>0</v>
      </c>
      <c r="B35" s="11">
        <f t="shared" si="0"/>
        <v>0</v>
      </c>
      <c r="C35" s="46"/>
      <c r="D35" s="7" t="s">
        <v>23</v>
      </c>
    </row>
    <row r="36" spans="1:4" s="11" customFormat="1" ht="16.5" thickBot="1" x14ac:dyDescent="0.3">
      <c r="A36" s="22">
        <f t="array" ref="A36">SUM(IF($E$4:$XEE$4=$B$2,$E36:$XEE36,0))</f>
        <v>0</v>
      </c>
      <c r="B36" s="11">
        <f t="shared" si="0"/>
        <v>0</v>
      </c>
      <c r="C36" s="46"/>
      <c r="D36" s="7"/>
    </row>
    <row r="37" spans="1:4" s="11" customFormat="1" ht="16.5" thickBot="1" x14ac:dyDescent="0.3">
      <c r="A37" s="22">
        <f t="array" ref="A37">SUM(IF($E$4:$XEE$4=$B$2,$E37:$XEE37,0))</f>
        <v>0</v>
      </c>
      <c r="B37" s="11">
        <f t="shared" si="0"/>
        <v>0</v>
      </c>
      <c r="C37" s="46"/>
      <c r="D37" s="7" t="s">
        <v>9</v>
      </c>
    </row>
    <row r="38" spans="1:4" s="11" customFormat="1" ht="16.5" thickBot="1" x14ac:dyDescent="0.3">
      <c r="A38" s="22">
        <f t="array" ref="A38">SUM(IF($E$4:$XEE$4=$B$2,$E38:$XEE38,0))</f>
        <v>0</v>
      </c>
      <c r="B38" s="11">
        <f t="shared" si="0"/>
        <v>0</v>
      </c>
      <c r="C38" s="46"/>
      <c r="D38" s="7" t="s">
        <v>10</v>
      </c>
    </row>
    <row r="39" spans="1:4" s="11" customFormat="1" ht="16.5" thickBot="1" x14ac:dyDescent="0.3">
      <c r="A39" s="22">
        <f t="array" ref="A39">SUM(IF($E$4:$XEE$4=$B$2,$E39:$XEE39,0))</f>
        <v>0</v>
      </c>
      <c r="B39" s="11">
        <f t="shared" si="0"/>
        <v>0</v>
      </c>
      <c r="C39" s="46"/>
      <c r="D39" s="7" t="s">
        <v>11</v>
      </c>
    </row>
    <row r="40" spans="1:4" s="11" customFormat="1" ht="16.5" thickBot="1" x14ac:dyDescent="0.3">
      <c r="A40" s="22">
        <f t="array" ref="A40">SUM(IF($E$4:$XEE$4=$B$2,$E40:$XEE40,0))</f>
        <v>0</v>
      </c>
      <c r="B40" s="11">
        <f t="shared" si="0"/>
        <v>0</v>
      </c>
      <c r="C40" s="46"/>
      <c r="D40" s="7" t="s">
        <v>12</v>
      </c>
    </row>
    <row r="41" spans="1:4" s="11" customFormat="1" ht="16.5" thickBot="1" x14ac:dyDescent="0.3">
      <c r="A41" s="22">
        <f t="array" ref="A41">SUM(IF($E$4:$XEE$4=$B$2,$E41:$XEE41,0))</f>
        <v>0</v>
      </c>
      <c r="B41" s="11">
        <f t="shared" si="0"/>
        <v>0</v>
      </c>
      <c r="C41" s="46"/>
      <c r="D41" s="7"/>
    </row>
    <row r="42" spans="1:4" s="11" customFormat="1" ht="16.5" thickBot="1" x14ac:dyDescent="0.3">
      <c r="A42" s="22">
        <f t="array" ref="A42">SUM(IF($E$4:$XEE$4=$B$2,$E42:$XEE42,0))</f>
        <v>0</v>
      </c>
      <c r="B42" s="11">
        <f t="shared" si="0"/>
        <v>0</v>
      </c>
      <c r="C42" s="46"/>
      <c r="D42" s="7"/>
    </row>
    <row r="43" spans="1:4" s="11" customFormat="1" ht="16.5" thickBot="1" x14ac:dyDescent="0.3">
      <c r="A43" s="22">
        <f t="array" ref="A43">SUM(IF($E$4:$XEE$4=$B$2,$E43:$XEE43,0))</f>
        <v>0</v>
      </c>
      <c r="B43" s="11">
        <f t="shared" si="0"/>
        <v>0</v>
      </c>
      <c r="C43" s="46"/>
      <c r="D43" s="7" t="s">
        <v>71</v>
      </c>
    </row>
    <row r="44" spans="1:4" s="11" customFormat="1" ht="16.5" thickBot="1" x14ac:dyDescent="0.3">
      <c r="A44" s="22">
        <f t="array" ref="A44">SUM(IF($E$4:$XEE$4=$B$2,$E44:$XEE44,0))</f>
        <v>0</v>
      </c>
      <c r="B44" s="11">
        <f t="shared" si="0"/>
        <v>0</v>
      </c>
      <c r="C44" s="46"/>
      <c r="D44" s="7" t="s">
        <v>72</v>
      </c>
    </row>
    <row r="45" spans="1:4" s="11" customFormat="1" ht="16.5" thickBot="1" x14ac:dyDescent="0.3">
      <c r="A45" s="22">
        <f t="array" ref="A45">SUM(IF($E$4:$XEE$4=$B$2,$E45:$XEE45,0))</f>
        <v>0</v>
      </c>
      <c r="B45" s="11">
        <f t="shared" si="0"/>
        <v>0</v>
      </c>
      <c r="C45" s="46"/>
      <c r="D45" s="7" t="s">
        <v>73</v>
      </c>
    </row>
    <row r="46" spans="1:4" s="11" customFormat="1" ht="16.5" thickBot="1" x14ac:dyDescent="0.3">
      <c r="A46" s="22">
        <f t="array" ref="A46">SUM(IF($E$4:$XEE$4=$B$2,$E46:$XEE46,0))</f>
        <v>0</v>
      </c>
      <c r="B46" s="11">
        <f t="shared" si="0"/>
        <v>0</v>
      </c>
      <c r="C46" s="46"/>
      <c r="D46" s="7" t="s">
        <v>101</v>
      </c>
    </row>
    <row r="47" spans="1:4" s="11" customFormat="1" ht="16.5" thickBot="1" x14ac:dyDescent="0.3">
      <c r="A47" s="22">
        <f t="array" ref="A47">SUM(IF($E$4:$XEE$4=$B$2,$E47:$XEE47,0))</f>
        <v>0</v>
      </c>
      <c r="B47" s="11">
        <f t="shared" si="0"/>
        <v>0</v>
      </c>
      <c r="C47" s="46"/>
      <c r="D47" s="7"/>
    </row>
    <row r="48" spans="1:4" s="11" customFormat="1" ht="16.5" thickBot="1" x14ac:dyDescent="0.3">
      <c r="A48" s="22">
        <f t="array" ref="A48">SUM(IF($E$4:$XEE$4=$B$2,$E48:$XEE48,0))</f>
        <v>0</v>
      </c>
      <c r="B48" s="11">
        <f t="shared" si="0"/>
        <v>0</v>
      </c>
      <c r="C48" s="46"/>
      <c r="D48" s="7"/>
    </row>
    <row r="49" spans="1:4" s="11" customFormat="1" ht="16.5" thickBot="1" x14ac:dyDescent="0.3">
      <c r="A49" s="22">
        <f t="array" ref="A49">SUM(IF($E$4:$XEE$4=$B$2,$E49:$XEE49,0))</f>
        <v>0</v>
      </c>
      <c r="B49" s="11">
        <f t="shared" si="0"/>
        <v>0</v>
      </c>
      <c r="C49" s="46"/>
      <c r="D49" s="7" t="s">
        <v>15</v>
      </c>
    </row>
    <row r="50" spans="1:4" s="11" customFormat="1" ht="16.5" thickBot="1" x14ac:dyDescent="0.3">
      <c r="A50" s="22">
        <f t="array" ref="A50">SUM(IF($E$4:$XEE$4=$B$2,$E50:$XEE50,0))</f>
        <v>0</v>
      </c>
      <c r="B50" s="11">
        <f t="shared" si="0"/>
        <v>0</v>
      </c>
      <c r="C50" s="46"/>
      <c r="D50" s="7" t="s">
        <v>16</v>
      </c>
    </row>
    <row r="51" spans="1:4" s="11" customFormat="1" ht="16.5" thickBot="1" x14ac:dyDescent="0.3">
      <c r="A51" s="22">
        <f t="array" ref="A51">SUM(IF($E$4:$XEE$4=$B$2,$E51:$XEE51,0))</f>
        <v>0</v>
      </c>
      <c r="B51" s="11">
        <f t="shared" si="0"/>
        <v>0</v>
      </c>
      <c r="C51" s="46"/>
      <c r="D51" s="7" t="s">
        <v>17</v>
      </c>
    </row>
    <row r="52" spans="1:4" s="11" customFormat="1" ht="16.5" thickBot="1" x14ac:dyDescent="0.3">
      <c r="A52" s="22">
        <f t="array" ref="A52">SUM(IF($E$4:$XEE$4=$B$2,$E52:$XEE52,0))</f>
        <v>0</v>
      </c>
      <c r="B52" s="11">
        <f t="shared" si="0"/>
        <v>0</v>
      </c>
      <c r="C52" s="46"/>
      <c r="D52" s="7" t="s">
        <v>18</v>
      </c>
    </row>
    <row r="53" spans="1:4" s="11" customFormat="1" ht="16.5" thickBot="1" x14ac:dyDescent="0.3">
      <c r="A53" s="22">
        <f t="array" ref="A53">SUM(IF($E$4:$XEE$4=$B$2,$E53:$XEE53,0))</f>
        <v>0</v>
      </c>
      <c r="B53" s="11">
        <f t="shared" si="0"/>
        <v>0</v>
      </c>
      <c r="C53" s="46"/>
      <c r="D53" s="47" t="s">
        <v>22</v>
      </c>
    </row>
    <row r="54" spans="1:4" s="11" customFormat="1" ht="16.5" thickBot="1" x14ac:dyDescent="0.3">
      <c r="A54" s="22">
        <f t="array" ref="A54">SUM(IF($E$4:$XEE$4=$B$2,$E54:$XEE54,0))</f>
        <v>0</v>
      </c>
      <c r="B54" s="11">
        <f t="shared" si="0"/>
        <v>0</v>
      </c>
      <c r="C54" s="46"/>
      <c r="D54" s="7" t="s">
        <v>19</v>
      </c>
    </row>
    <row r="55" spans="1:4" s="11" customFormat="1" ht="16.5" thickBot="1" x14ac:dyDescent="0.3">
      <c r="A55" s="22">
        <f t="array" ref="A55">SUM(IF($E$4:$XEE$4=$B$2,$E55:$XEE55,0))</f>
        <v>0</v>
      </c>
      <c r="B55" s="11">
        <f t="shared" si="0"/>
        <v>0</v>
      </c>
      <c r="C55" s="46"/>
      <c r="D55" s="7" t="s">
        <v>20</v>
      </c>
    </row>
    <row r="56" spans="1:4" s="11" customFormat="1" ht="16.5" thickBot="1" x14ac:dyDescent="0.3">
      <c r="A56" s="22">
        <f t="array" ref="A56">SUM(IF($E$4:$XEE$4=$B$2,$E56:$XEE56,0))</f>
        <v>0</v>
      </c>
      <c r="B56" s="11">
        <f t="shared" si="0"/>
        <v>0</v>
      </c>
      <c r="C56" s="46"/>
      <c r="D56" s="7"/>
    </row>
    <row r="57" spans="1:4" s="11" customFormat="1" ht="16.5" thickBot="1" x14ac:dyDescent="0.3">
      <c r="A57" s="22">
        <f t="array" ref="A57">SUM(IF($E$4:$XEE$4=$B$2,$E57:$XEE57,0))</f>
        <v>0</v>
      </c>
      <c r="B57" s="11">
        <f t="shared" si="0"/>
        <v>0</v>
      </c>
      <c r="C57" s="46"/>
      <c r="D57" s="7"/>
    </row>
    <row r="58" spans="1:4" s="11" customFormat="1" ht="16.5" thickBot="1" x14ac:dyDescent="0.3">
      <c r="A58" s="22">
        <f t="array" ref="A58">SUM(IF($E$4:$XEE$4=$B$2,$E58:$XEE58,0))</f>
        <v>0</v>
      </c>
      <c r="B58" s="11">
        <f t="shared" si="0"/>
        <v>0</v>
      </c>
      <c r="C58" s="46"/>
      <c r="D58" s="7" t="s">
        <v>74</v>
      </c>
    </row>
    <row r="59" spans="1:4" s="11" customFormat="1" ht="16.5" thickBot="1" x14ac:dyDescent="0.3">
      <c r="A59" s="22">
        <f t="array" ref="A59">SUM(IF($E$4:$XEE$4=$B$2,$E59:$XEE59,0))</f>
        <v>0</v>
      </c>
      <c r="B59" s="11">
        <f t="shared" si="0"/>
        <v>0</v>
      </c>
      <c r="C59" s="46"/>
      <c r="D59" s="7" t="s">
        <v>76</v>
      </c>
    </row>
    <row r="60" spans="1:4" s="11" customFormat="1" ht="16.5" thickBot="1" x14ac:dyDescent="0.3">
      <c r="A60" s="22">
        <f t="array" ref="A60">SUM(IF($E$4:$XEE$4=$B$2,$E60:$XEE60,0))</f>
        <v>0</v>
      </c>
      <c r="B60" s="11">
        <f t="shared" si="0"/>
        <v>0</v>
      </c>
      <c r="C60" s="46"/>
      <c r="D60" s="7" t="s">
        <v>77</v>
      </c>
    </row>
    <row r="61" spans="1:4" s="11" customFormat="1" ht="16.5" thickBot="1" x14ac:dyDescent="0.3">
      <c r="A61" s="22">
        <f t="array" ref="A61">SUM(IF($E$4:$XEE$4=$B$2,$E61:$XEE61,0))</f>
        <v>0</v>
      </c>
      <c r="B61" s="11">
        <f t="shared" si="0"/>
        <v>0</v>
      </c>
      <c r="C61" s="46"/>
      <c r="D61" s="7" t="s">
        <v>24</v>
      </c>
    </row>
    <row r="62" spans="1:4" s="11" customFormat="1" ht="16.5" thickBot="1" x14ac:dyDescent="0.3">
      <c r="A62" s="22">
        <f t="array" ref="A62">SUM(IF($E$4:$XEE$4=$B$2,$E62:$XEE62,0))</f>
        <v>0</v>
      </c>
      <c r="B62" s="11">
        <f t="shared" si="0"/>
        <v>0</v>
      </c>
      <c r="C62" s="46"/>
      <c r="D62" s="7" t="s">
        <v>75</v>
      </c>
    </row>
    <row r="63" spans="1:4" s="11" customFormat="1" ht="16.5" thickBot="1" x14ac:dyDescent="0.3">
      <c r="A63" s="22">
        <f t="array" ref="A63">SUM(IF($E$4:$XEE$4=$B$2,$E63:$XEE63,0))</f>
        <v>0</v>
      </c>
      <c r="B63" s="11">
        <f t="shared" si="0"/>
        <v>0</v>
      </c>
      <c r="C63" s="46"/>
      <c r="D63" s="7" t="s">
        <v>25</v>
      </c>
    </row>
    <row r="64" spans="1:4" s="11" customFormat="1" ht="16.5" thickBot="1" x14ac:dyDescent="0.3">
      <c r="A64" s="22">
        <f t="array" ref="A64">SUM(IF($E$4:$XEE$4=$B$2,$E64:$XEE64,0))</f>
        <v>0</v>
      </c>
      <c r="B64" s="11">
        <f t="shared" si="0"/>
        <v>0</v>
      </c>
      <c r="C64" s="46"/>
      <c r="D64" s="7" t="s">
        <v>26</v>
      </c>
    </row>
    <row r="65" spans="1:4" s="11" customFormat="1" ht="16.5" thickBot="1" x14ac:dyDescent="0.3">
      <c r="A65" s="22">
        <f t="array" ref="A65">SUM(IF($E$4:$XEE$4=$B$2,$E65:$XEE65,0))</f>
        <v>0</v>
      </c>
      <c r="B65" s="11">
        <f t="shared" si="0"/>
        <v>0</v>
      </c>
      <c r="C65" s="46"/>
      <c r="D65" s="7" t="s">
        <v>78</v>
      </c>
    </row>
    <row r="66" spans="1:4" s="11" customFormat="1" ht="16.5" thickBot="1" x14ac:dyDescent="0.3">
      <c r="A66" s="22">
        <f t="array" ref="A66">SUM(IF($E$4:$XEE$4=$B$2,$E66:$XEE66,0))</f>
        <v>0</v>
      </c>
      <c r="B66" s="11">
        <f t="shared" si="0"/>
        <v>0</v>
      </c>
      <c r="C66" s="46"/>
      <c r="D66" s="7" t="s">
        <v>1099</v>
      </c>
    </row>
    <row r="67" spans="1:4" s="11" customFormat="1" ht="16.5" thickBot="1" x14ac:dyDescent="0.3">
      <c r="A67" s="22">
        <f t="array" ref="A67">SUM(IF($E$4:$XEE$4=$B$2,$E67:$XEE67,0))</f>
        <v>0</v>
      </c>
      <c r="B67" s="11">
        <f t="shared" si="0"/>
        <v>0</v>
      </c>
      <c r="C67" s="46"/>
      <c r="D67" s="7" t="s">
        <v>30</v>
      </c>
    </row>
    <row r="68" spans="1:4" s="11" customFormat="1" ht="16.5" thickBot="1" x14ac:dyDescent="0.3">
      <c r="A68" s="22">
        <f t="array" ref="A68">SUM(IF($E$4:$XEE$4=$B$2,$E68:$XEE68,0))</f>
        <v>0</v>
      </c>
      <c r="B68" s="11">
        <f t="shared" si="0"/>
        <v>0</v>
      </c>
      <c r="C68" s="46"/>
      <c r="D68" s="7" t="s">
        <v>82</v>
      </c>
    </row>
    <row r="69" spans="1:4" s="11" customFormat="1" ht="16.5" thickBot="1" x14ac:dyDescent="0.3">
      <c r="A69" s="22">
        <f t="array" ref="A69">SUM(IF($E$4:$XEE$4=$B$2,$E69:$XEE69,0))</f>
        <v>0</v>
      </c>
      <c r="B69" s="11">
        <f t="shared" si="0"/>
        <v>0</v>
      </c>
      <c r="C69" s="46"/>
      <c r="D69" s="7" t="s">
        <v>79</v>
      </c>
    </row>
    <row r="70" spans="1:4" s="11" customFormat="1" ht="16.5" thickBot="1" x14ac:dyDescent="0.3">
      <c r="A70" s="22">
        <f t="array" ref="A70">SUM(IF($E$4:$XEE$4=$B$2,$E70:$XEE70,0))</f>
        <v>0</v>
      </c>
      <c r="B70" s="11">
        <f t="shared" ref="B70:B133" si="1">SUM(E70:XEE70,0)</f>
        <v>0</v>
      </c>
      <c r="C70" s="46"/>
      <c r="D70" s="7" t="s">
        <v>80</v>
      </c>
    </row>
    <row r="71" spans="1:4" s="11" customFormat="1" ht="16.5" thickBot="1" x14ac:dyDescent="0.3">
      <c r="A71" s="22">
        <f t="array" ref="A71">SUM(IF($E$4:$XEE$4=$B$2,$E71:$XEE71,0))</f>
        <v>0</v>
      </c>
      <c r="B71" s="11">
        <f t="shared" si="1"/>
        <v>0</v>
      </c>
      <c r="C71" s="46"/>
      <c r="D71" s="7"/>
    </row>
    <row r="72" spans="1:4" s="11" customFormat="1" ht="16.5" thickBot="1" x14ac:dyDescent="0.3">
      <c r="A72" s="22">
        <f t="array" ref="A72">SUM(IF($E$4:$XEE$4=$B$2,$E72:$XEE72,0))</f>
        <v>0</v>
      </c>
      <c r="B72" s="11">
        <f t="shared" si="1"/>
        <v>0</v>
      </c>
      <c r="C72" s="46"/>
      <c r="D72" s="7" t="s">
        <v>28</v>
      </c>
    </row>
    <row r="73" spans="1:4" s="11" customFormat="1" ht="16.5" thickBot="1" x14ac:dyDescent="0.3">
      <c r="A73" s="22">
        <f t="array" ref="A73">SUM(IF($E$4:$XEE$4=$B$2,$E73:$XEE73,0))</f>
        <v>0</v>
      </c>
      <c r="B73" s="11">
        <f t="shared" si="1"/>
        <v>0</v>
      </c>
      <c r="C73" s="46"/>
      <c r="D73" s="7" t="s">
        <v>27</v>
      </c>
    </row>
    <row r="74" spans="1:4" s="11" customFormat="1" ht="16.5" thickBot="1" x14ac:dyDescent="0.3">
      <c r="A74" s="22">
        <f t="array" ref="A74">SUM(IF($E$4:$XEE$4=$B$2,$E74:$XEE74,0))</f>
        <v>0</v>
      </c>
      <c r="B74" s="11">
        <f t="shared" si="1"/>
        <v>0</v>
      </c>
      <c r="C74" s="46"/>
      <c r="D74" s="7" t="s">
        <v>29</v>
      </c>
    </row>
    <row r="75" spans="1:4" s="11" customFormat="1" ht="16.5" thickBot="1" x14ac:dyDescent="0.3">
      <c r="A75" s="22">
        <f t="array" ref="A75">SUM(IF($E$4:$XEE$4=$B$2,$E75:$XEE75,0))</f>
        <v>0</v>
      </c>
      <c r="B75" s="11">
        <f t="shared" si="1"/>
        <v>0</v>
      </c>
      <c r="C75" s="63" t="s">
        <v>1169</v>
      </c>
      <c r="D75" s="45" t="s">
        <v>1170</v>
      </c>
    </row>
    <row r="76" spans="1:4" s="11" customFormat="1" ht="16.5" thickBot="1" x14ac:dyDescent="0.3">
      <c r="A76" s="22">
        <f t="array" ref="A76">SUM(IF($E$4:$XEE$4=$B$2,$E76:$XEE76,0))</f>
        <v>0</v>
      </c>
      <c r="B76" s="11">
        <f t="shared" si="1"/>
        <v>0</v>
      </c>
      <c r="C76" s="63" t="s">
        <v>1171</v>
      </c>
      <c r="D76" s="45" t="s">
        <v>1172</v>
      </c>
    </row>
    <row r="77" spans="1:4" s="11" customFormat="1" ht="16.5" thickBot="1" x14ac:dyDescent="0.3">
      <c r="A77" s="22">
        <f t="array" ref="A77">SUM(IF($E$4:$XEE$4=$B$2,$E77:$XEE77,0))</f>
        <v>0</v>
      </c>
      <c r="B77" s="11">
        <f t="shared" si="1"/>
        <v>0</v>
      </c>
      <c r="C77" s="63" t="s">
        <v>1173</v>
      </c>
      <c r="D77" s="45" t="s">
        <v>1174</v>
      </c>
    </row>
    <row r="78" spans="1:4" s="11" customFormat="1" ht="16.5" thickBot="1" x14ac:dyDescent="0.3">
      <c r="A78" s="22">
        <f t="array" ref="A78">SUM(IF($E$4:$XEE$4=$B$2,$E78:$XEE78,0))</f>
        <v>0</v>
      </c>
      <c r="B78" s="11">
        <f t="shared" si="1"/>
        <v>0</v>
      </c>
      <c r="C78" s="63" t="s">
        <v>1100</v>
      </c>
      <c r="D78" s="45" t="s">
        <v>1175</v>
      </c>
    </row>
    <row r="79" spans="1:4" s="11" customFormat="1" ht="16.5" thickBot="1" x14ac:dyDescent="0.3">
      <c r="A79" s="22">
        <f t="array" ref="A79">SUM(IF($E$4:$XEE$4=$B$2,$E79:$XEE79,0))</f>
        <v>0</v>
      </c>
      <c r="B79" s="11">
        <f t="shared" si="1"/>
        <v>0</v>
      </c>
      <c r="C79" s="63" t="s">
        <v>1176</v>
      </c>
      <c r="D79" s="45" t="s">
        <v>1177</v>
      </c>
    </row>
    <row r="80" spans="1:4" s="11" customFormat="1" ht="16.5" thickBot="1" x14ac:dyDescent="0.3">
      <c r="A80" s="22">
        <f t="array" ref="A80">SUM(IF($E$4:$XEE$4=$B$2,$E80:$XEE80,0))</f>
        <v>0</v>
      </c>
      <c r="B80" s="11">
        <f t="shared" si="1"/>
        <v>0</v>
      </c>
      <c r="C80" s="63" t="s">
        <v>227</v>
      </c>
      <c r="D80" s="45" t="s">
        <v>1178</v>
      </c>
    </row>
    <row r="81" spans="1:4" s="11" customFormat="1" ht="16.5" thickBot="1" x14ac:dyDescent="0.3">
      <c r="A81" s="22">
        <f t="array" ref="A81">SUM(IF($E$4:$XEE$4=$B$2,$E81:$XEE81,0))</f>
        <v>0</v>
      </c>
      <c r="B81" s="11">
        <f t="shared" si="1"/>
        <v>0</v>
      </c>
      <c r="C81" s="63" t="s">
        <v>1179</v>
      </c>
      <c r="D81" s="45" t="s">
        <v>1180</v>
      </c>
    </row>
    <row r="82" spans="1:4" s="11" customFormat="1" ht="16.5" thickBot="1" x14ac:dyDescent="0.3">
      <c r="A82" s="22">
        <f t="array" ref="A82">SUM(IF($E$4:$XEE$4=$B$2,$E82:$XEE82,0))</f>
        <v>0</v>
      </c>
      <c r="B82" s="11">
        <f t="shared" si="1"/>
        <v>0</v>
      </c>
      <c r="C82" s="63" t="s">
        <v>1181</v>
      </c>
      <c r="D82" s="45" t="s">
        <v>1182</v>
      </c>
    </row>
    <row r="83" spans="1:4" s="11" customFormat="1" ht="16.5" thickBot="1" x14ac:dyDescent="0.3">
      <c r="A83" s="22">
        <f t="array" ref="A83">SUM(IF($E$4:$XEE$4=$B$2,$E83:$XEE83,0))</f>
        <v>0</v>
      </c>
      <c r="B83" s="11">
        <f t="shared" si="1"/>
        <v>0</v>
      </c>
      <c r="C83" s="63" t="s">
        <v>1183</v>
      </c>
      <c r="D83" s="45" t="s">
        <v>1184</v>
      </c>
    </row>
    <row r="84" spans="1:4" s="11" customFormat="1" ht="16.5" thickBot="1" x14ac:dyDescent="0.3">
      <c r="A84" s="22">
        <f t="array" ref="A84">SUM(IF($E$4:$XEE$4=$B$2,$E84:$XEE84,0))</f>
        <v>0</v>
      </c>
      <c r="B84" s="11">
        <f t="shared" si="1"/>
        <v>0</v>
      </c>
      <c r="C84" s="63" t="s">
        <v>1185</v>
      </c>
      <c r="D84" s="45" t="s">
        <v>1186</v>
      </c>
    </row>
    <row r="85" spans="1:4" s="11" customFormat="1" ht="16.5" thickBot="1" x14ac:dyDescent="0.3">
      <c r="A85" s="22">
        <f t="array" ref="A85">SUM(IF($E$4:$XEE$4=$B$2,$E85:$XEE85,0))</f>
        <v>0</v>
      </c>
      <c r="B85" s="11">
        <f t="shared" si="1"/>
        <v>0</v>
      </c>
      <c r="C85" s="63" t="s">
        <v>1187</v>
      </c>
      <c r="D85" s="45" t="s">
        <v>1188</v>
      </c>
    </row>
    <row r="86" spans="1:4" s="11" customFormat="1" ht="16.5" thickBot="1" x14ac:dyDescent="0.3">
      <c r="A86" s="22">
        <f t="array" ref="A86">SUM(IF($E$4:$XEE$4=$B$2,$E86:$XEE86,0))</f>
        <v>0</v>
      </c>
      <c r="B86" s="11">
        <f t="shared" si="1"/>
        <v>0</v>
      </c>
      <c r="C86" s="63" t="s">
        <v>1189</v>
      </c>
      <c r="D86" s="45" t="s">
        <v>1190</v>
      </c>
    </row>
    <row r="87" spans="1:4" s="11" customFormat="1" ht="16.5" thickBot="1" x14ac:dyDescent="0.3">
      <c r="A87" s="22">
        <f t="array" ref="A87">SUM(IF($E$4:$XEE$4=$B$2,$E87:$XEE87,0))</f>
        <v>0</v>
      </c>
      <c r="B87" s="11">
        <f t="shared" si="1"/>
        <v>0</v>
      </c>
      <c r="C87" s="63" t="s">
        <v>1191</v>
      </c>
      <c r="D87" s="45" t="s">
        <v>1192</v>
      </c>
    </row>
    <row r="88" spans="1:4" s="11" customFormat="1" ht="16.5" thickBot="1" x14ac:dyDescent="0.3">
      <c r="A88" s="22">
        <f t="array" ref="A88">SUM(IF($E$4:$XEE$4=$B$2,$E88:$XEE88,0))</f>
        <v>0</v>
      </c>
      <c r="B88" s="11">
        <f t="shared" si="1"/>
        <v>0</v>
      </c>
      <c r="C88" s="63" t="s">
        <v>1101</v>
      </c>
      <c r="D88" s="45" t="s">
        <v>1193</v>
      </c>
    </row>
    <row r="89" spans="1:4" s="11" customFormat="1" ht="16.5" thickBot="1" x14ac:dyDescent="0.3">
      <c r="A89" s="22">
        <f t="array" ref="A89">SUM(IF($E$4:$XEE$4=$B$2,$E89:$XEE89,0))</f>
        <v>0</v>
      </c>
      <c r="B89" s="11">
        <f t="shared" si="1"/>
        <v>0</v>
      </c>
      <c r="C89" s="63" t="s">
        <v>1102</v>
      </c>
      <c r="D89" s="45" t="s">
        <v>1194</v>
      </c>
    </row>
    <row r="90" spans="1:4" s="11" customFormat="1" ht="16.5" thickBot="1" x14ac:dyDescent="0.3">
      <c r="A90" s="22">
        <f t="array" ref="A90">SUM(IF($E$4:$XEE$4=$B$2,$E90:$XEE90,0))</f>
        <v>0</v>
      </c>
      <c r="B90" s="11">
        <f t="shared" si="1"/>
        <v>0</v>
      </c>
      <c r="C90" s="63" t="s">
        <v>232</v>
      </c>
      <c r="D90" s="45" t="s">
        <v>1195</v>
      </c>
    </row>
    <row r="91" spans="1:4" s="11" customFormat="1" ht="16.5" thickBot="1" x14ac:dyDescent="0.3">
      <c r="A91" s="22">
        <f t="array" ref="A91">SUM(IF($E$4:$XEE$4=$B$2,$E91:$XEE91,0))</f>
        <v>0</v>
      </c>
      <c r="B91" s="11">
        <f t="shared" si="1"/>
        <v>0</v>
      </c>
      <c r="C91" s="63" t="s">
        <v>222</v>
      </c>
      <c r="D91" s="45" t="s">
        <v>1196</v>
      </c>
    </row>
    <row r="92" spans="1:4" s="11" customFormat="1" ht="16.5" thickBot="1" x14ac:dyDescent="0.3">
      <c r="A92" s="22">
        <f t="array" ref="A92">SUM(IF($E$4:$XEE$4=$B$2,$E92:$XEE92,0))</f>
        <v>0</v>
      </c>
      <c r="B92" s="11">
        <f t="shared" si="1"/>
        <v>0</v>
      </c>
      <c r="C92" s="63" t="s">
        <v>212</v>
      </c>
      <c r="D92" s="45" t="s">
        <v>1197</v>
      </c>
    </row>
    <row r="93" spans="1:4" s="11" customFormat="1" ht="16.5" thickBot="1" x14ac:dyDescent="0.3">
      <c r="A93" s="22">
        <f t="array" ref="A93">SUM(IF($E$4:$XEE$4=$B$2,$E93:$XEE93,0))</f>
        <v>0</v>
      </c>
      <c r="B93" s="11">
        <f t="shared" si="1"/>
        <v>0</v>
      </c>
      <c r="C93" s="63" t="s">
        <v>1104</v>
      </c>
      <c r="D93" s="45" t="s">
        <v>1105</v>
      </c>
    </row>
    <row r="94" spans="1:4" s="11" customFormat="1" ht="16.5" thickBot="1" x14ac:dyDescent="0.3">
      <c r="A94" s="22">
        <f t="array" ref="A94">SUM(IF($E$4:$XEE$4=$B$2,$E94:$XEE94,0))</f>
        <v>0</v>
      </c>
      <c r="B94" s="11">
        <f t="shared" si="1"/>
        <v>0</v>
      </c>
      <c r="C94" s="63" t="s">
        <v>1103</v>
      </c>
      <c r="D94" s="45" t="s">
        <v>1198</v>
      </c>
    </row>
    <row r="95" spans="1:4" s="11" customFormat="1" ht="16.5" thickBot="1" x14ac:dyDescent="0.3">
      <c r="A95" s="22">
        <f t="array" ref="A95">SUM(IF($E$4:$XEE$4=$B$2,$E95:$XEE95,0))</f>
        <v>0</v>
      </c>
      <c r="B95" s="11">
        <f t="shared" si="1"/>
        <v>0</v>
      </c>
      <c r="C95" s="63" t="s">
        <v>217</v>
      </c>
      <c r="D95" s="45" t="s">
        <v>1199</v>
      </c>
    </row>
    <row r="96" spans="1:4" s="11" customFormat="1" ht="16.5" thickBot="1" x14ac:dyDescent="0.3">
      <c r="A96" s="22">
        <f t="array" ref="A96">SUM(IF($E$4:$XEE$4=$B$2,$E96:$XEE96,0))</f>
        <v>0</v>
      </c>
      <c r="B96" s="11">
        <f t="shared" si="1"/>
        <v>0</v>
      </c>
      <c r="C96" s="63" t="s">
        <v>1200</v>
      </c>
      <c r="D96" s="45" t="s">
        <v>1201</v>
      </c>
    </row>
    <row r="97" spans="1:4" s="11" customFormat="1" ht="16.5" thickBot="1" x14ac:dyDescent="0.3">
      <c r="A97" s="22">
        <f t="array" ref="A97">SUM(IF($E$4:$XEE$4=$B$2,$E97:$XEE97,0))</f>
        <v>0</v>
      </c>
      <c r="B97" s="11">
        <f t="shared" si="1"/>
        <v>0</v>
      </c>
      <c r="C97" s="63" t="s">
        <v>1202</v>
      </c>
      <c r="D97" s="45" t="s">
        <v>1203</v>
      </c>
    </row>
    <row r="98" spans="1:4" s="11" customFormat="1" ht="16.5" thickBot="1" x14ac:dyDescent="0.3">
      <c r="A98" s="22">
        <f t="array" ref="A98">SUM(IF($E$4:$XEE$4=$B$2,$E98:$XEE98,0))</f>
        <v>0</v>
      </c>
      <c r="B98" s="11">
        <f t="shared" si="1"/>
        <v>0</v>
      </c>
      <c r="C98" s="63" t="s">
        <v>1204</v>
      </c>
      <c r="D98" s="45" t="s">
        <v>1205</v>
      </c>
    </row>
    <row r="99" spans="1:4" s="11" customFormat="1" ht="16.5" thickBot="1" x14ac:dyDescent="0.3">
      <c r="A99" s="22">
        <f t="array" ref="A99">SUM(IF($E$4:$XEE$4=$B$2,$E99:$XEE99,0))</f>
        <v>0</v>
      </c>
      <c r="B99" s="11">
        <f t="shared" si="1"/>
        <v>0</v>
      </c>
      <c r="C99" s="63" t="s">
        <v>247</v>
      </c>
      <c r="D99" s="45" t="s">
        <v>1206</v>
      </c>
    </row>
    <row r="100" spans="1:4" s="11" customFormat="1" ht="16.5" thickBot="1" x14ac:dyDescent="0.3">
      <c r="A100" s="22">
        <f t="array" ref="A100">SUM(IF($E$4:$XEE$4=$B$2,$E100:$XEE100,0))</f>
        <v>0</v>
      </c>
      <c r="B100" s="11">
        <f t="shared" si="1"/>
        <v>0</v>
      </c>
      <c r="C100" s="63" t="s">
        <v>237</v>
      </c>
      <c r="D100" s="45" t="s">
        <v>1207</v>
      </c>
    </row>
    <row r="101" spans="1:4" s="11" customFormat="1" ht="16.5" thickBot="1" x14ac:dyDescent="0.3">
      <c r="A101" s="22">
        <f t="array" ref="A101">SUM(IF($E$4:$XEE$4=$B$2,$E101:$XEE101,0))</f>
        <v>0</v>
      </c>
      <c r="B101" s="11">
        <f t="shared" si="1"/>
        <v>0</v>
      </c>
      <c r="C101" s="63" t="s">
        <v>242</v>
      </c>
      <c r="D101" s="45" t="s">
        <v>1208</v>
      </c>
    </row>
    <row r="102" spans="1:4" s="11" customFormat="1" ht="16.5" thickBot="1" x14ac:dyDescent="0.3">
      <c r="A102" s="22">
        <f t="array" ref="A102">SUM(IF($E$4:$XEE$4=$B$2,$E102:$XEE102,0))</f>
        <v>0</v>
      </c>
      <c r="B102" s="11">
        <f t="shared" si="1"/>
        <v>0</v>
      </c>
      <c r="C102" s="63" t="s">
        <v>1209</v>
      </c>
      <c r="D102" s="45" t="s">
        <v>1210</v>
      </c>
    </row>
    <row r="103" spans="1:4" s="11" customFormat="1" ht="16.5" thickBot="1" x14ac:dyDescent="0.3">
      <c r="A103" s="22">
        <f t="array" ref="A103">SUM(IF($E$4:$XEE$4=$B$2,$E103:$XEE103,0))</f>
        <v>0</v>
      </c>
      <c r="B103" s="11">
        <f t="shared" si="1"/>
        <v>0</v>
      </c>
      <c r="C103" s="63" t="s">
        <v>1211</v>
      </c>
      <c r="D103" s="45" t="s">
        <v>1212</v>
      </c>
    </row>
    <row r="104" spans="1:4" s="11" customFormat="1" ht="16.5" thickBot="1" x14ac:dyDescent="0.3">
      <c r="A104" s="22">
        <f t="array" ref="A104">SUM(IF($E$4:$XEE$4=$B$2,$E104:$XEE104,0))</f>
        <v>0</v>
      </c>
      <c r="B104" s="11">
        <f t="shared" si="1"/>
        <v>0</v>
      </c>
      <c r="C104" s="63" t="s">
        <v>1213</v>
      </c>
      <c r="D104" s="45" t="s">
        <v>1214</v>
      </c>
    </row>
    <row r="105" spans="1:4" s="11" customFormat="1" ht="16.5" thickBot="1" x14ac:dyDescent="0.3">
      <c r="A105" s="22">
        <f t="array" ref="A105">SUM(IF($E$4:$XEE$4=$B$2,$E105:$XEE105,0))</f>
        <v>0</v>
      </c>
      <c r="B105" s="11">
        <f t="shared" si="1"/>
        <v>0</v>
      </c>
      <c r="C105" s="63" t="s">
        <v>1215</v>
      </c>
      <c r="D105" s="45" t="s">
        <v>1216</v>
      </c>
    </row>
    <row r="106" spans="1:4" s="11" customFormat="1" ht="16.5" thickBot="1" x14ac:dyDescent="0.3">
      <c r="A106" s="22">
        <f t="array" ref="A106">SUM(IF($E$4:$XEE$4=$B$2,$E106:$XEE106,0))</f>
        <v>0</v>
      </c>
      <c r="B106" s="11">
        <f t="shared" si="1"/>
        <v>0</v>
      </c>
      <c r="C106" s="63" t="s">
        <v>1217</v>
      </c>
      <c r="D106" s="45" t="s">
        <v>1218</v>
      </c>
    </row>
    <row r="107" spans="1:4" s="11" customFormat="1" ht="16.5" thickBot="1" x14ac:dyDescent="0.3">
      <c r="A107" s="22">
        <f t="array" ref="A107">SUM(IF($E$4:$XEE$4=$B$2,$E107:$XEE107,0))</f>
        <v>0</v>
      </c>
      <c r="B107" s="11">
        <f t="shared" si="1"/>
        <v>0</v>
      </c>
      <c r="C107" s="63"/>
      <c r="D107" s="45"/>
    </row>
    <row r="108" spans="1:4" s="11" customFormat="1" ht="16.5" thickBot="1" x14ac:dyDescent="0.3">
      <c r="A108" s="22">
        <f t="array" ref="A108">SUM(IF($E$4:$XEE$4=$B$2,$E108:$XEE108,0))</f>
        <v>0</v>
      </c>
      <c r="B108" s="11">
        <f t="shared" si="1"/>
        <v>0</v>
      </c>
      <c r="C108" s="63" t="s">
        <v>99</v>
      </c>
      <c r="D108" s="45" t="s">
        <v>100</v>
      </c>
    </row>
    <row r="109" spans="1:4" s="11" customFormat="1" ht="16.5" thickBot="1" x14ac:dyDescent="0.3">
      <c r="A109" s="22">
        <f t="array" ref="A109">SUM(IF($E$4:$XEE$4=$B$2,$E109:$XEE109,0))</f>
        <v>0</v>
      </c>
      <c r="B109" s="11">
        <f t="shared" si="1"/>
        <v>0</v>
      </c>
      <c r="C109" s="63" t="s">
        <v>602</v>
      </c>
      <c r="D109" s="45" t="s">
        <v>1268</v>
      </c>
    </row>
    <row r="110" spans="1:4" s="11" customFormat="1" ht="16.5" thickBot="1" x14ac:dyDescent="0.3">
      <c r="A110" s="22">
        <f t="array" ref="A110">SUM(IF($E$4:$XEE$4=$B$2,$E110:$XEE110,0))</f>
        <v>0</v>
      </c>
      <c r="B110" s="11">
        <f t="shared" si="1"/>
        <v>0</v>
      </c>
      <c r="C110" s="63" t="s">
        <v>1269</v>
      </c>
      <c r="D110" s="45" t="s">
        <v>1270</v>
      </c>
    </row>
    <row r="111" spans="1:4" s="11" customFormat="1" ht="16.5" thickBot="1" x14ac:dyDescent="0.3">
      <c r="A111" s="22">
        <f t="array" ref="A111">SUM(IF($E$4:$XEE$4=$B$2,$E111:$XEE111,0))</f>
        <v>0</v>
      </c>
      <c r="B111" s="11">
        <f t="shared" si="1"/>
        <v>0</v>
      </c>
      <c r="C111" s="63" t="s">
        <v>1271</v>
      </c>
      <c r="D111" s="45" t="s">
        <v>1272</v>
      </c>
    </row>
    <row r="112" spans="1:4" s="11" customFormat="1" ht="16.5" thickBot="1" x14ac:dyDescent="0.3">
      <c r="A112" s="22">
        <f t="array" ref="A112">SUM(IF($E$4:$XEE$4=$B$2,$E112:$XEE112,0))</f>
        <v>0</v>
      </c>
      <c r="B112" s="11">
        <f t="shared" si="1"/>
        <v>0</v>
      </c>
      <c r="C112" s="63" t="s">
        <v>593</v>
      </c>
      <c r="D112" s="45" t="s">
        <v>1273</v>
      </c>
    </row>
    <row r="113" spans="1:4" s="11" customFormat="1" ht="16.5" thickBot="1" x14ac:dyDescent="0.3">
      <c r="A113" s="22">
        <f t="array" ref="A113">SUM(IF($E$4:$XEE$4=$B$2,$E113:$XEE113,0))</f>
        <v>0</v>
      </c>
      <c r="B113" s="11">
        <f t="shared" si="1"/>
        <v>0</v>
      </c>
      <c r="C113" s="63" t="s">
        <v>598</v>
      </c>
      <c r="D113" s="45" t="s">
        <v>1276</v>
      </c>
    </row>
    <row r="114" spans="1:4" s="11" customFormat="1" ht="16.5" thickBot="1" x14ac:dyDescent="0.3">
      <c r="A114" s="22">
        <f t="array" ref="A114">SUM(IF($E$4:$XEE$4=$B$2,$E114:$XEE114,0))</f>
        <v>0</v>
      </c>
      <c r="B114" s="11">
        <f t="shared" si="1"/>
        <v>0</v>
      </c>
      <c r="C114" s="46"/>
      <c r="D114" s="7"/>
    </row>
    <row r="115" spans="1:4" s="11" customFormat="1" ht="16.5" thickBot="1" x14ac:dyDescent="0.3">
      <c r="A115" s="22">
        <f t="array" ref="A115">SUM(IF($E$4:$XEE$4=$B$2,$E115:$XEE115,0))</f>
        <v>0</v>
      </c>
      <c r="B115" s="11">
        <f t="shared" si="1"/>
        <v>0</v>
      </c>
      <c r="C115" s="63" t="s">
        <v>1318</v>
      </c>
      <c r="D115" s="45" t="s">
        <v>1319</v>
      </c>
    </row>
    <row r="116" spans="1:4" s="11" customFormat="1" ht="16.5" thickBot="1" x14ac:dyDescent="0.3">
      <c r="A116" s="22">
        <f t="array" ref="A116">SUM(IF($E$4:$XEE$4=$B$2,$E116:$XEE116,0))</f>
        <v>0</v>
      </c>
      <c r="B116" s="11">
        <f t="shared" si="1"/>
        <v>0</v>
      </c>
      <c r="C116" s="63" t="s">
        <v>1320</v>
      </c>
      <c r="D116" s="45" t="s">
        <v>1321</v>
      </c>
    </row>
    <row r="117" spans="1:4" s="11" customFormat="1" ht="16.5" thickBot="1" x14ac:dyDescent="0.3">
      <c r="A117" s="22">
        <f t="array" ref="A117">SUM(IF($E$4:$XEE$4=$B$2,$E117:$XEE117,0))</f>
        <v>0</v>
      </c>
      <c r="B117" s="11">
        <f t="shared" si="1"/>
        <v>0</v>
      </c>
      <c r="C117" s="63" t="s">
        <v>568</v>
      </c>
      <c r="D117" s="45" t="s">
        <v>1322</v>
      </c>
    </row>
    <row r="118" spans="1:4" s="11" customFormat="1" ht="16.5" thickBot="1" x14ac:dyDescent="0.3">
      <c r="A118" s="22">
        <f t="array" ref="A118">SUM(IF($E$4:$XEE$4=$B$2,$E118:$XEE118,0))</f>
        <v>0</v>
      </c>
      <c r="B118" s="11">
        <f t="shared" si="1"/>
        <v>0</v>
      </c>
      <c r="C118" s="63" t="s">
        <v>1323</v>
      </c>
      <c r="D118" s="45" t="s">
        <v>1324</v>
      </c>
    </row>
    <row r="119" spans="1:4" s="11" customFormat="1" ht="16.5" thickBot="1" x14ac:dyDescent="0.3">
      <c r="A119" s="22">
        <f t="array" ref="A119">SUM(IF($E$4:$XEE$4=$B$2,$E119:$XEE119,0))</f>
        <v>0</v>
      </c>
      <c r="B119" s="11">
        <f t="shared" si="1"/>
        <v>0</v>
      </c>
      <c r="C119" s="63" t="s">
        <v>1325</v>
      </c>
      <c r="D119" s="45" t="s">
        <v>1326</v>
      </c>
    </row>
    <row r="120" spans="1:4" s="11" customFormat="1" ht="16.5" thickBot="1" x14ac:dyDescent="0.3">
      <c r="A120" s="22">
        <f t="array" ref="A120">SUM(IF($E$4:$XEE$4=$B$2,$E120:$XEE120,0))</f>
        <v>0</v>
      </c>
      <c r="B120" s="11">
        <f t="shared" si="1"/>
        <v>0</v>
      </c>
      <c r="C120" s="63" t="s">
        <v>558</v>
      </c>
      <c r="D120" s="45" t="s">
        <v>1327</v>
      </c>
    </row>
    <row r="121" spans="1:4" s="11" customFormat="1" ht="16.5" thickBot="1" x14ac:dyDescent="0.3">
      <c r="A121" s="22">
        <f t="array" ref="A121">SUM(IF($E$4:$XEE$4=$B$2,$E121:$XEE121,0))</f>
        <v>0</v>
      </c>
      <c r="B121" s="11">
        <f t="shared" si="1"/>
        <v>0</v>
      </c>
      <c r="C121" s="63" t="s">
        <v>1328</v>
      </c>
      <c r="D121" s="45" t="s">
        <v>1329</v>
      </c>
    </row>
    <row r="122" spans="1:4" s="11" customFormat="1" ht="16.5" thickBot="1" x14ac:dyDescent="0.3">
      <c r="A122" s="22">
        <f t="array" ref="A122">SUM(IF($E$4:$XEE$4=$B$2,$E122:$XEE122,0))</f>
        <v>0</v>
      </c>
      <c r="B122" s="11">
        <f t="shared" si="1"/>
        <v>0</v>
      </c>
      <c r="C122" s="63" t="s">
        <v>1330</v>
      </c>
      <c r="D122" s="45" t="s">
        <v>1331</v>
      </c>
    </row>
    <row r="123" spans="1:4" s="11" customFormat="1" ht="16.5" thickBot="1" x14ac:dyDescent="0.3">
      <c r="A123" s="22">
        <f t="array" ref="A123">SUM(IF($E$4:$XEE$4=$B$2,$E123:$XEE123,0))</f>
        <v>0</v>
      </c>
      <c r="B123" s="11">
        <f t="shared" si="1"/>
        <v>0</v>
      </c>
      <c r="C123" s="63" t="s">
        <v>563</v>
      </c>
      <c r="D123" s="45" t="s">
        <v>1332</v>
      </c>
    </row>
    <row r="124" spans="1:4" s="11" customFormat="1" ht="16.5" thickBot="1" x14ac:dyDescent="0.3">
      <c r="A124" s="22">
        <f t="array" ref="A124">SUM(IF($E$4:$XEE$4=$B$2,$E124:$XEE124,0))</f>
        <v>0</v>
      </c>
      <c r="B124" s="11">
        <f t="shared" si="1"/>
        <v>0</v>
      </c>
      <c r="C124" s="63" t="s">
        <v>712</v>
      </c>
      <c r="D124" s="45" t="s">
        <v>1333</v>
      </c>
    </row>
    <row r="125" spans="1:4" s="11" customFormat="1" ht="16.5" thickBot="1" x14ac:dyDescent="0.3">
      <c r="A125" s="22">
        <f t="array" ref="A125">SUM(IF($E$4:$XEE$4=$B$2,$E125:$XEE125,0))</f>
        <v>0</v>
      </c>
      <c r="B125" s="11">
        <f t="shared" si="1"/>
        <v>0</v>
      </c>
      <c r="C125" s="63" t="s">
        <v>1139</v>
      </c>
      <c r="D125" s="45" t="s">
        <v>1140</v>
      </c>
    </row>
    <row r="126" spans="1:4" s="11" customFormat="1" ht="16.5" thickBot="1" x14ac:dyDescent="0.3">
      <c r="A126" s="22">
        <f t="array" ref="A126">SUM(IF($E$4:$XEE$4=$B$2,$E126:$XEE126,0))</f>
        <v>0</v>
      </c>
      <c r="B126" s="11">
        <f t="shared" si="1"/>
        <v>0</v>
      </c>
      <c r="C126" s="63" t="s">
        <v>1141</v>
      </c>
      <c r="D126" s="45" t="s">
        <v>1142</v>
      </c>
    </row>
    <row r="127" spans="1:4" s="11" customFormat="1" ht="16.5" thickBot="1" x14ac:dyDescent="0.3">
      <c r="A127" s="22">
        <f t="array" ref="A127">SUM(IF($E$4:$XEE$4=$B$2,$E127:$XEE127,0))</f>
        <v>0</v>
      </c>
      <c r="B127" s="11">
        <f t="shared" si="1"/>
        <v>0</v>
      </c>
      <c r="C127" s="63" t="s">
        <v>1143</v>
      </c>
      <c r="D127" s="45" t="s">
        <v>1144</v>
      </c>
    </row>
    <row r="128" spans="1:4" s="11" customFormat="1" ht="16.5" thickBot="1" x14ac:dyDescent="0.3">
      <c r="A128" s="22">
        <f t="array" ref="A128">SUM(IF($E$4:$XEE$4=$B$2,$E128:$XEE128,0))</f>
        <v>0</v>
      </c>
      <c r="B128" s="11">
        <f t="shared" si="1"/>
        <v>0</v>
      </c>
      <c r="C128" s="63" t="s">
        <v>1145</v>
      </c>
      <c r="D128" s="45" t="s">
        <v>1146</v>
      </c>
    </row>
    <row r="129" spans="1:4" s="11" customFormat="1" ht="16.5" thickBot="1" x14ac:dyDescent="0.3">
      <c r="A129" s="22">
        <f t="array" ref="A129">SUM(IF($E$4:$XEE$4=$B$2,$E129:$XEE129,0))</f>
        <v>0</v>
      </c>
      <c r="B129" s="11">
        <f t="shared" si="1"/>
        <v>0</v>
      </c>
      <c r="C129" s="63" t="s">
        <v>588</v>
      </c>
      <c r="D129" s="45" t="s">
        <v>1147</v>
      </c>
    </row>
    <row r="130" spans="1:4" s="11" customFormat="1" ht="16.5" thickBot="1" x14ac:dyDescent="0.3">
      <c r="A130" s="22">
        <f t="array" ref="A130">SUM(IF($E$4:$XEE$4=$B$2,$E130:$XEE130,0))</f>
        <v>0</v>
      </c>
      <c r="B130" s="11">
        <f t="shared" si="1"/>
        <v>0</v>
      </c>
      <c r="C130" s="63" t="s">
        <v>1148</v>
      </c>
      <c r="D130" s="45" t="s">
        <v>1149</v>
      </c>
    </row>
    <row r="131" spans="1:4" s="11" customFormat="1" ht="16.5" thickBot="1" x14ac:dyDescent="0.3">
      <c r="A131" s="22">
        <f t="array" ref="A131">SUM(IF($E$4:$XEE$4=$B$2,$E131:$XEE131,0))</f>
        <v>0</v>
      </c>
      <c r="B131" s="11">
        <f t="shared" si="1"/>
        <v>0</v>
      </c>
      <c r="C131" s="63" t="s">
        <v>690</v>
      </c>
      <c r="D131" s="45" t="s">
        <v>1150</v>
      </c>
    </row>
    <row r="132" spans="1:4" s="11" customFormat="1" ht="16.5" thickBot="1" x14ac:dyDescent="0.3">
      <c r="A132" s="22">
        <f t="array" ref="A132">SUM(IF($E$4:$XEE$4=$B$2,$E132:$XEE132,0))</f>
        <v>0</v>
      </c>
      <c r="B132" s="11">
        <f t="shared" si="1"/>
        <v>0</v>
      </c>
      <c r="C132" s="63" t="s">
        <v>615</v>
      </c>
      <c r="D132" s="45" t="s">
        <v>96</v>
      </c>
    </row>
    <row r="133" spans="1:4" s="11" customFormat="1" ht="16.5" thickBot="1" x14ac:dyDescent="0.3">
      <c r="A133" s="22">
        <f t="array" ref="A133">SUM(IF($E$4:$XEE$4=$B$2,$E133:$XEE133,0))</f>
        <v>0</v>
      </c>
      <c r="B133" s="11">
        <f t="shared" si="1"/>
        <v>0</v>
      </c>
      <c r="C133" s="63" t="s">
        <v>97</v>
      </c>
      <c r="D133" s="45" t="s">
        <v>98</v>
      </c>
    </row>
    <row r="134" spans="1:4" s="11" customFormat="1" ht="16.5" thickBot="1" x14ac:dyDescent="0.3">
      <c r="A134" s="22">
        <f t="array" ref="A134">SUM(IF($E$4:$XEE$4=$B$2,$E134:$XEE134,0))</f>
        <v>0</v>
      </c>
      <c r="B134" s="11">
        <f t="shared" ref="B134:B197" si="2">SUM(E134:XEE134,0)</f>
        <v>0</v>
      </c>
      <c r="C134" s="63" t="s">
        <v>611</v>
      </c>
      <c r="D134" s="45" t="s">
        <v>608</v>
      </c>
    </row>
    <row r="135" spans="1:4" s="11" customFormat="1" ht="16.5" thickBot="1" x14ac:dyDescent="0.3">
      <c r="A135" s="22">
        <f t="array" ref="A135">SUM(IF($E$4:$XEE$4=$B$2,$E135:$XEE135,0))</f>
        <v>0</v>
      </c>
      <c r="B135" s="11">
        <f t="shared" si="2"/>
        <v>0</v>
      </c>
      <c r="C135" s="63" t="s">
        <v>1151</v>
      </c>
      <c r="D135" s="45" t="s">
        <v>1152</v>
      </c>
    </row>
    <row r="136" spans="1:4" s="11" customFormat="1" ht="16.5" thickBot="1" x14ac:dyDescent="0.3">
      <c r="A136" s="22">
        <f t="array" ref="A136">SUM(IF($E$4:$XEE$4=$B$2,$E136:$XEE136,0))</f>
        <v>0</v>
      </c>
      <c r="B136" s="11">
        <f t="shared" si="2"/>
        <v>0</v>
      </c>
      <c r="C136" s="63" t="s">
        <v>551</v>
      </c>
      <c r="D136" s="45" t="s">
        <v>1153</v>
      </c>
    </row>
    <row r="137" spans="1:4" s="11" customFormat="1" ht="16.5" thickBot="1" x14ac:dyDescent="0.3">
      <c r="A137" s="22">
        <f t="array" ref="A137">SUM(IF($E$4:$XEE$4=$B$2,$E137:$XEE137,0))</f>
        <v>0</v>
      </c>
      <c r="B137" s="11">
        <f t="shared" si="2"/>
        <v>0</v>
      </c>
      <c r="C137" s="63" t="s">
        <v>660</v>
      </c>
      <c r="D137" s="45" t="s">
        <v>1154</v>
      </c>
    </row>
    <row r="138" spans="1:4" s="11" customFormat="1" ht="16.5" thickBot="1" x14ac:dyDescent="0.3">
      <c r="A138" s="22">
        <f t="array" ref="A138">SUM(IF($E$4:$XEE$4=$B$2,$E138:$XEE138,0))</f>
        <v>0</v>
      </c>
      <c r="B138" s="11">
        <f t="shared" si="2"/>
        <v>0</v>
      </c>
      <c r="C138" s="63" t="s">
        <v>665</v>
      </c>
      <c r="D138" s="45" t="s">
        <v>1155</v>
      </c>
    </row>
    <row r="139" spans="1:4" s="11" customFormat="1" ht="16.5" thickBot="1" x14ac:dyDescent="0.3">
      <c r="A139" s="22">
        <f t="array" ref="A139">SUM(IF($E$4:$XEE$4=$B$2,$E139:$XEE139,0))</f>
        <v>0</v>
      </c>
      <c r="B139" s="11">
        <f t="shared" si="2"/>
        <v>0</v>
      </c>
      <c r="C139" s="63" t="s">
        <v>1156</v>
      </c>
      <c r="D139" s="45" t="s">
        <v>1157</v>
      </c>
    </row>
    <row r="140" spans="1:4" s="11" customFormat="1" ht="16.5" thickBot="1" x14ac:dyDescent="0.3">
      <c r="A140" s="22">
        <f t="array" ref="A140">SUM(IF($E$4:$XEE$4=$B$2,$E140:$XEE140,0))</f>
        <v>0</v>
      </c>
      <c r="B140" s="11">
        <f t="shared" si="2"/>
        <v>0</v>
      </c>
      <c r="C140" s="63" t="s">
        <v>546</v>
      </c>
      <c r="D140" s="45" t="s">
        <v>1158</v>
      </c>
    </row>
    <row r="141" spans="1:4" s="11" customFormat="1" ht="16.5" thickBot="1" x14ac:dyDescent="0.3">
      <c r="A141" s="22">
        <f t="array" ref="A141">SUM(IF($E$4:$XEE$4=$B$2,$E141:$XEE141,0))</f>
        <v>0</v>
      </c>
      <c r="B141" s="11">
        <f t="shared" si="2"/>
        <v>0</v>
      </c>
      <c r="C141" s="63" t="s">
        <v>635</v>
      </c>
      <c r="D141" s="45" t="s">
        <v>1159</v>
      </c>
    </row>
    <row r="142" spans="1:4" s="11" customFormat="1" ht="16.5" thickBot="1" x14ac:dyDescent="0.3">
      <c r="A142" s="22">
        <f t="array" ref="A142">SUM(IF($E$4:$XEE$4=$B$2,$E142:$XEE142,0))</f>
        <v>0</v>
      </c>
      <c r="B142" s="11">
        <f t="shared" si="2"/>
        <v>0</v>
      </c>
      <c r="C142" s="63" t="s">
        <v>625</v>
      </c>
      <c r="D142" s="45" t="s">
        <v>1160</v>
      </c>
    </row>
    <row r="143" spans="1:4" s="11" customFormat="1" ht="16.5" thickBot="1" x14ac:dyDescent="0.3">
      <c r="A143" s="22">
        <f t="array" ref="A143">SUM(IF($E$4:$XEE$4=$B$2,$E143:$XEE143,0))</f>
        <v>0</v>
      </c>
      <c r="B143" s="11">
        <f t="shared" si="2"/>
        <v>0</v>
      </c>
      <c r="C143" s="63" t="s">
        <v>630</v>
      </c>
      <c r="D143" s="45" t="s">
        <v>1161</v>
      </c>
    </row>
    <row r="144" spans="1:4" s="11" customFormat="1" ht="16.5" thickBot="1" x14ac:dyDescent="0.3">
      <c r="A144" s="22">
        <f t="array" ref="A144">SUM(IF($E$4:$XEE$4=$B$2,$E144:$XEE144,0))</f>
        <v>0</v>
      </c>
      <c r="B144" s="11">
        <f t="shared" si="2"/>
        <v>0</v>
      </c>
      <c r="C144" s="63" t="s">
        <v>1162</v>
      </c>
      <c r="D144" s="45" t="s">
        <v>1163</v>
      </c>
    </row>
    <row r="145" spans="1:4" s="11" customFormat="1" ht="16.5" thickBot="1" x14ac:dyDescent="0.3">
      <c r="A145" s="22">
        <f t="array" ref="A145">SUM(IF($E$4:$XEE$4=$B$2,$E145:$XEE145,0))</f>
        <v>0</v>
      </c>
      <c r="B145" s="11">
        <f t="shared" si="2"/>
        <v>0</v>
      </c>
      <c r="C145" s="63" t="s">
        <v>655</v>
      </c>
      <c r="D145" s="45" t="s">
        <v>1164</v>
      </c>
    </row>
    <row r="146" spans="1:4" s="11" customFormat="1" ht="16.5" thickBot="1" x14ac:dyDescent="0.3">
      <c r="A146" s="22">
        <f t="array" ref="A146">SUM(IF($E$4:$XEE$4=$B$2,$E146:$XEE146,0))</f>
        <v>0</v>
      </c>
      <c r="B146" s="11">
        <f t="shared" si="2"/>
        <v>0</v>
      </c>
      <c r="C146" s="63" t="s">
        <v>645</v>
      </c>
      <c r="D146" s="45" t="s">
        <v>1165</v>
      </c>
    </row>
    <row r="147" spans="1:4" s="11" customFormat="1" ht="16.5" thickBot="1" x14ac:dyDescent="0.3">
      <c r="A147" s="22">
        <f t="array" ref="A147">SUM(IF($E$4:$XEE$4=$B$2,$E147:$XEE147,0))</f>
        <v>0</v>
      </c>
      <c r="B147" s="11">
        <f t="shared" si="2"/>
        <v>0</v>
      </c>
      <c r="C147" s="63" t="s">
        <v>650</v>
      </c>
      <c r="D147" s="45" t="s">
        <v>1166</v>
      </c>
    </row>
    <row r="148" spans="1:4" s="11" customFormat="1" ht="16.5" thickBot="1" x14ac:dyDescent="0.3">
      <c r="A148" s="22">
        <f t="array" ref="A148">SUM(IF($E$4:$XEE$4=$B$2,$E148:$XEE148,0))</f>
        <v>0</v>
      </c>
      <c r="B148" s="11">
        <f t="shared" si="2"/>
        <v>0</v>
      </c>
      <c r="C148" s="63" t="s">
        <v>1167</v>
      </c>
      <c r="D148" s="45" t="s">
        <v>1168</v>
      </c>
    </row>
    <row r="149" spans="1:4" s="11" customFormat="1" ht="16.5" thickBot="1" x14ac:dyDescent="0.3">
      <c r="A149" s="22">
        <f t="array" ref="A149">SUM(IF($E$4:$XEE$4=$B$2,$E149:$XEE149,0))</f>
        <v>0</v>
      </c>
      <c r="B149" s="11">
        <f t="shared" si="2"/>
        <v>0</v>
      </c>
      <c r="C149" s="63" t="s">
        <v>1274</v>
      </c>
      <c r="D149" s="45" t="s">
        <v>1275</v>
      </c>
    </row>
    <row r="150" spans="1:4" s="11" customFormat="1" ht="16.5" thickBot="1" x14ac:dyDescent="0.3">
      <c r="A150" s="22">
        <f t="array" ref="A150">SUM(IF($E$4:$XEE$4=$B$2,$E150:$XEE150,0))</f>
        <v>0</v>
      </c>
      <c r="B150" s="11">
        <f t="shared" si="2"/>
        <v>0</v>
      </c>
      <c r="C150" s="63" t="s">
        <v>771</v>
      </c>
      <c r="D150" s="45" t="s">
        <v>1277</v>
      </c>
    </row>
    <row r="151" spans="1:4" s="11" customFormat="1" ht="16.5" thickBot="1" x14ac:dyDescent="0.3">
      <c r="A151" s="22">
        <f t="array" ref="A151">SUM(IF($E$4:$XEE$4=$B$2,$E151:$XEE151,0))</f>
        <v>0</v>
      </c>
      <c r="B151" s="11">
        <f t="shared" si="2"/>
        <v>0</v>
      </c>
      <c r="C151" s="63" t="s">
        <v>756</v>
      </c>
      <c r="D151" s="45" t="s">
        <v>1286</v>
      </c>
    </row>
    <row r="152" spans="1:4" s="11" customFormat="1" ht="16.5" thickBot="1" x14ac:dyDescent="0.3">
      <c r="A152" s="22">
        <f t="array" ref="A152">SUM(IF($E$4:$XEE$4=$B$2,$E152:$XEE152,0))</f>
        <v>0</v>
      </c>
      <c r="B152" s="11">
        <f t="shared" si="2"/>
        <v>0</v>
      </c>
      <c r="C152" s="63" t="s">
        <v>761</v>
      </c>
      <c r="D152" s="45" t="s">
        <v>1287</v>
      </c>
    </row>
    <row r="153" spans="1:4" s="11" customFormat="1" ht="16.5" thickBot="1" x14ac:dyDescent="0.3">
      <c r="A153" s="22">
        <f t="array" ref="A153">SUM(IF($E$4:$XEE$4=$B$2,$E153:$XEE153,0))</f>
        <v>0</v>
      </c>
      <c r="B153" s="11">
        <f t="shared" si="2"/>
        <v>0</v>
      </c>
      <c r="C153" s="63" t="s">
        <v>766</v>
      </c>
      <c r="D153" s="45" t="s">
        <v>1288</v>
      </c>
    </row>
    <row r="154" spans="1:4" s="11" customFormat="1" ht="16.5" thickBot="1" x14ac:dyDescent="0.3">
      <c r="A154" s="22">
        <f t="array" ref="A154">SUM(IF($E$4:$XEE$4=$B$2,$E154:$XEE154,0))</f>
        <v>0</v>
      </c>
      <c r="B154" s="11">
        <f t="shared" si="2"/>
        <v>0</v>
      </c>
      <c r="C154" s="63" t="s">
        <v>1278</v>
      </c>
      <c r="D154" s="45" t="s">
        <v>1279</v>
      </c>
    </row>
    <row r="155" spans="1:4" s="11" customFormat="1" ht="16.5" thickBot="1" x14ac:dyDescent="0.3">
      <c r="A155" s="22">
        <f t="array" ref="A155">SUM(IF($E$4:$XEE$4=$B$2,$E155:$XEE155,0))</f>
        <v>0</v>
      </c>
      <c r="B155" s="11">
        <f t="shared" si="2"/>
        <v>0</v>
      </c>
      <c r="C155" s="63" t="s">
        <v>800</v>
      </c>
      <c r="D155" s="45" t="s">
        <v>1280</v>
      </c>
    </row>
    <row r="156" spans="1:4" s="11" customFormat="1" ht="16.5" thickBot="1" x14ac:dyDescent="0.3">
      <c r="A156" s="22">
        <f t="array" ref="A156">SUM(IF($E$4:$XEE$4=$B$2,$E156:$XEE156,0))</f>
        <v>0</v>
      </c>
      <c r="B156" s="11">
        <f t="shared" si="2"/>
        <v>0</v>
      </c>
      <c r="C156" s="63" t="s">
        <v>1281</v>
      </c>
      <c r="D156" s="45" t="s">
        <v>1282</v>
      </c>
    </row>
    <row r="157" spans="1:4" s="11" customFormat="1" ht="16.5" thickBot="1" x14ac:dyDescent="0.3">
      <c r="A157" s="22">
        <f t="array" ref="A157">SUM(IF($E$4:$XEE$4=$B$2,$E157:$XEE157,0))</f>
        <v>0</v>
      </c>
      <c r="B157" s="11">
        <f t="shared" si="2"/>
        <v>0</v>
      </c>
      <c r="C157" s="63" t="s">
        <v>1283</v>
      </c>
      <c r="D157" s="45" t="s">
        <v>1284</v>
      </c>
    </row>
    <row r="158" spans="1:4" s="11" customFormat="1" ht="16.5" thickBot="1" x14ac:dyDescent="0.3">
      <c r="A158" s="22">
        <f t="array" ref="A158">SUM(IF($E$4:$XEE$4=$B$2,$E158:$XEE158,0))</f>
        <v>0</v>
      </c>
      <c r="B158" s="11">
        <f t="shared" si="2"/>
        <v>0</v>
      </c>
      <c r="C158" s="63" t="s">
        <v>573</v>
      </c>
      <c r="D158" s="45" t="s">
        <v>1285</v>
      </c>
    </row>
    <row r="159" spans="1:4" s="11" customFormat="1" ht="16.5" thickBot="1" x14ac:dyDescent="0.3">
      <c r="A159" s="22">
        <f t="array" ref="A159">SUM(IF($E$4:$XEE$4=$B$2,$E159:$XEE159,0))</f>
        <v>0</v>
      </c>
      <c r="B159" s="11">
        <f t="shared" si="2"/>
        <v>0</v>
      </c>
      <c r="C159" s="63" t="s">
        <v>795</v>
      </c>
      <c r="D159" s="45" t="s">
        <v>792</v>
      </c>
    </row>
    <row r="160" spans="1:4" s="11" customFormat="1" ht="16.5" thickBot="1" x14ac:dyDescent="0.3">
      <c r="A160" s="22">
        <f t="array" ref="A160">SUM(IF($E$4:$XEE$4=$B$2,$E160:$XEE160,0))</f>
        <v>0</v>
      </c>
      <c r="B160" s="11">
        <f t="shared" si="2"/>
        <v>0</v>
      </c>
      <c r="C160" s="63" t="s">
        <v>541</v>
      </c>
      <c r="D160" s="45" t="s">
        <v>538</v>
      </c>
    </row>
    <row r="161" spans="1:4" s="11" customFormat="1" ht="16.5" thickBot="1" x14ac:dyDescent="0.3">
      <c r="A161" s="22">
        <f t="array" ref="A161">SUM(IF($E$4:$XEE$4=$B$2,$E161:$XEE161,0))</f>
        <v>0</v>
      </c>
      <c r="B161" s="11">
        <f t="shared" si="2"/>
        <v>0</v>
      </c>
      <c r="C161" s="63" t="s">
        <v>1289</v>
      </c>
      <c r="D161" s="45" t="s">
        <v>1290</v>
      </c>
    </row>
    <row r="162" spans="1:4" s="11" customFormat="1" ht="16.5" thickBot="1" x14ac:dyDescent="0.3">
      <c r="A162" s="22">
        <f t="array" ref="A162">SUM(IF($E$4:$XEE$4=$B$2,$E162:$XEE162,0))</f>
        <v>0</v>
      </c>
      <c r="B162" s="11">
        <f t="shared" si="2"/>
        <v>0</v>
      </c>
      <c r="C162" s="63" t="s">
        <v>1291</v>
      </c>
      <c r="D162" s="45" t="s">
        <v>1292</v>
      </c>
    </row>
    <row r="163" spans="1:4" s="11" customFormat="1" ht="16.5" thickBot="1" x14ac:dyDescent="0.3">
      <c r="A163" s="22">
        <f t="array" ref="A163">SUM(IF($E$4:$XEE$4=$B$2,$E163:$XEE163,0))</f>
        <v>0</v>
      </c>
      <c r="B163" s="11">
        <f t="shared" si="2"/>
        <v>0</v>
      </c>
      <c r="C163" s="63" t="s">
        <v>1293</v>
      </c>
      <c r="D163" s="45" t="s">
        <v>1294</v>
      </c>
    </row>
    <row r="164" spans="1:4" s="11" customFormat="1" ht="16.5" thickBot="1" x14ac:dyDescent="0.3">
      <c r="A164" s="22">
        <f t="array" ref="A164">SUM(IF($E$4:$XEE$4=$B$2,$E164:$XEE164,0))</f>
        <v>0</v>
      </c>
      <c r="B164" s="11">
        <f t="shared" si="2"/>
        <v>0</v>
      </c>
      <c r="C164" s="63" t="s">
        <v>578</v>
      </c>
      <c r="D164" s="45" t="s">
        <v>1295</v>
      </c>
    </row>
    <row r="165" spans="1:4" s="11" customFormat="1" ht="16.5" thickBot="1" x14ac:dyDescent="0.3">
      <c r="A165" s="22">
        <f t="array" ref="A165">SUM(IF($E$4:$XEE$4=$B$2,$E165:$XEE165,0))</f>
        <v>0</v>
      </c>
      <c r="B165" s="11">
        <f t="shared" si="2"/>
        <v>0</v>
      </c>
      <c r="C165" s="63" t="s">
        <v>741</v>
      </c>
      <c r="D165" s="45" t="s">
        <v>1296</v>
      </c>
    </row>
    <row r="166" spans="1:4" s="11" customFormat="1" ht="16.5" thickBot="1" x14ac:dyDescent="0.3">
      <c r="A166" s="22">
        <f t="array" ref="A166">SUM(IF($E$4:$XEE$4=$B$2,$E166:$XEE166,0))</f>
        <v>0</v>
      </c>
      <c r="B166" s="11">
        <f t="shared" si="2"/>
        <v>0</v>
      </c>
      <c r="C166" s="63"/>
      <c r="D166" s="45"/>
    </row>
    <row r="167" spans="1:4" s="11" customFormat="1" ht="16.5" thickBot="1" x14ac:dyDescent="0.3">
      <c r="A167" s="22">
        <f t="array" ref="A167">SUM(IF($E$4:$XEE$4=$B$2,$E167:$XEE167,0))</f>
        <v>0</v>
      </c>
      <c r="B167" s="11">
        <f t="shared" si="2"/>
        <v>0</v>
      </c>
      <c r="C167" s="46"/>
      <c r="D167" s="7"/>
    </row>
    <row r="168" spans="1:4" s="11" customFormat="1" ht="16.5" thickBot="1" x14ac:dyDescent="0.3">
      <c r="A168" s="22">
        <f t="array" ref="A168">SUM(IF($E$4:$XEE$4=$B$2,$E168:$XEE168,0))</f>
        <v>0</v>
      </c>
      <c r="B168" s="11">
        <f t="shared" si="2"/>
        <v>0</v>
      </c>
      <c r="C168" s="63" t="s">
        <v>977</v>
      </c>
      <c r="D168" s="45" t="s">
        <v>974</v>
      </c>
    </row>
    <row r="169" spans="1:4" s="11" customFormat="1" ht="16.5" thickBot="1" x14ac:dyDescent="0.3">
      <c r="A169" s="22">
        <f t="array" ref="A169">SUM(IF($E$4:$XEE$4=$B$2,$E169:$XEE169,0))</f>
        <v>0</v>
      </c>
      <c r="B169" s="11">
        <f t="shared" si="2"/>
        <v>0</v>
      </c>
      <c r="C169" s="63" t="s">
        <v>987</v>
      </c>
      <c r="D169" s="45" t="s">
        <v>1106</v>
      </c>
    </row>
    <row r="170" spans="1:4" s="11" customFormat="1" ht="16.5" thickBot="1" x14ac:dyDescent="0.3">
      <c r="A170" s="22">
        <f t="array" ref="A170">SUM(IF($E$4:$XEE$4=$B$2,$E170:$XEE170,0))</f>
        <v>0</v>
      </c>
      <c r="B170" s="11">
        <f t="shared" si="2"/>
        <v>0</v>
      </c>
      <c r="C170" s="63" t="s">
        <v>992</v>
      </c>
      <c r="D170" s="45" t="s">
        <v>1107</v>
      </c>
    </row>
    <row r="171" spans="1:4" s="11" customFormat="1" ht="16.5" thickBot="1" x14ac:dyDescent="0.3">
      <c r="A171" s="22">
        <f t="array" ref="A171">SUM(IF($E$4:$XEE$4=$B$2,$E171:$XEE171,0))</f>
        <v>0</v>
      </c>
      <c r="B171" s="11">
        <f t="shared" si="2"/>
        <v>0</v>
      </c>
      <c r="C171" s="63" t="s">
        <v>1108</v>
      </c>
      <c r="D171" s="45" t="s">
        <v>1109</v>
      </c>
    </row>
    <row r="172" spans="1:4" s="11" customFormat="1" ht="16.5" thickBot="1" x14ac:dyDescent="0.3">
      <c r="A172" s="22">
        <f t="array" ref="A172">SUM(IF($E$4:$XEE$4=$B$2,$E172:$XEE172,0))</f>
        <v>0</v>
      </c>
      <c r="B172" s="11">
        <f t="shared" si="2"/>
        <v>0</v>
      </c>
      <c r="C172" s="63" t="s">
        <v>88</v>
      </c>
      <c r="D172" s="45" t="s">
        <v>89</v>
      </c>
    </row>
    <row r="173" spans="1:4" s="11" customFormat="1" ht="16.5" thickBot="1" x14ac:dyDescent="0.3">
      <c r="A173" s="22">
        <f t="array" ref="A173">SUM(IF($E$4:$XEE$4=$B$2,$E173:$XEE173,0))</f>
        <v>0</v>
      </c>
      <c r="B173" s="11">
        <f t="shared" si="2"/>
        <v>0</v>
      </c>
      <c r="C173" s="63" t="s">
        <v>90</v>
      </c>
      <c r="D173" s="45" t="s">
        <v>91</v>
      </c>
    </row>
    <row r="174" spans="1:4" s="11" customFormat="1" ht="16.5" thickBot="1" x14ac:dyDescent="0.3">
      <c r="A174" s="22">
        <f t="array" ref="A174">SUM(IF($E$4:$XEE$4=$B$2,$E174:$XEE174,0))</f>
        <v>0</v>
      </c>
      <c r="B174" s="11">
        <f t="shared" si="2"/>
        <v>0</v>
      </c>
      <c r="C174" s="63" t="s">
        <v>92</v>
      </c>
      <c r="D174" s="45" t="s">
        <v>93</v>
      </c>
    </row>
    <row r="175" spans="1:4" s="11" customFormat="1" ht="16.5" thickBot="1" x14ac:dyDescent="0.3">
      <c r="A175" s="22">
        <f t="array" ref="A175">SUM(IF($E$4:$XEE$4=$B$2,$E175:$XEE175,0))</f>
        <v>0</v>
      </c>
      <c r="B175" s="11">
        <f t="shared" si="2"/>
        <v>0</v>
      </c>
      <c r="C175" s="63"/>
      <c r="D175" s="45"/>
    </row>
    <row r="176" spans="1:4" s="11" customFormat="1" ht="16.5" thickBot="1" x14ac:dyDescent="0.3">
      <c r="A176" s="22">
        <f t="array" ref="A176">SUM(IF($E$4:$XEE$4=$B$2,$E176:$XEE176,0))</f>
        <v>0</v>
      </c>
      <c r="B176" s="11">
        <f t="shared" si="2"/>
        <v>0</v>
      </c>
      <c r="C176" s="63" t="s">
        <v>1110</v>
      </c>
      <c r="D176" s="45" t="s">
        <v>1111</v>
      </c>
    </row>
    <row r="177" spans="1:4" s="11" customFormat="1" ht="16.5" thickBot="1" x14ac:dyDescent="0.3">
      <c r="A177" s="22">
        <f t="array" ref="A177">SUM(IF($E$4:$XEE$4=$B$2,$E177:$XEE177,0))</f>
        <v>0</v>
      </c>
      <c r="B177" s="11">
        <f t="shared" si="2"/>
        <v>0</v>
      </c>
      <c r="C177" s="63" t="s">
        <v>1112</v>
      </c>
      <c r="D177" s="45" t="s">
        <v>1113</v>
      </c>
    </row>
    <row r="178" spans="1:4" s="11" customFormat="1" ht="16.5" thickBot="1" x14ac:dyDescent="0.3">
      <c r="A178" s="22">
        <f t="array" ref="A178">SUM(IF($E$4:$XEE$4=$B$2,$E178:$XEE178,0))</f>
        <v>0</v>
      </c>
      <c r="B178" s="11">
        <f t="shared" si="2"/>
        <v>0</v>
      </c>
      <c r="C178" s="63" t="s">
        <v>774</v>
      </c>
      <c r="D178" s="45" t="s">
        <v>1114</v>
      </c>
    </row>
    <row r="179" spans="1:4" s="11" customFormat="1" ht="16.5" thickBot="1" x14ac:dyDescent="0.3">
      <c r="A179" s="22">
        <f t="array" ref="A179">SUM(IF($E$4:$XEE$4=$B$2,$E179:$XEE179,0))</f>
        <v>0</v>
      </c>
      <c r="B179" s="11">
        <f t="shared" si="2"/>
        <v>0</v>
      </c>
      <c r="C179" s="63" t="s">
        <v>1006</v>
      </c>
      <c r="D179" s="45"/>
    </row>
    <row r="180" spans="1:4" s="11" customFormat="1" ht="16.5" thickBot="1" x14ac:dyDescent="0.3">
      <c r="A180" s="22">
        <f t="array" ref="A180">SUM(IF($E$4:$XEE$4=$B$2,$E180:$XEE180,0))</f>
        <v>0</v>
      </c>
      <c r="B180" s="11">
        <f t="shared" si="2"/>
        <v>0</v>
      </c>
      <c r="C180" s="63" t="s">
        <v>1115</v>
      </c>
      <c r="D180" s="45" t="s">
        <v>1116</v>
      </c>
    </row>
    <row r="181" spans="1:4" s="11" customFormat="1" ht="16.5" thickBot="1" x14ac:dyDescent="0.3">
      <c r="A181" s="22">
        <f t="array" ref="A181">SUM(IF($E$4:$XEE$4=$B$2,$E181:$XEE181,0))</f>
        <v>0</v>
      </c>
      <c r="B181" s="11">
        <f t="shared" si="2"/>
        <v>0</v>
      </c>
      <c r="C181" s="63" t="s">
        <v>859</v>
      </c>
      <c r="D181" s="45" t="s">
        <v>1117</v>
      </c>
    </row>
    <row r="182" spans="1:4" s="11" customFormat="1" ht="16.5" thickBot="1" x14ac:dyDescent="0.3">
      <c r="A182" s="22">
        <f t="array" ref="A182">SUM(IF($E$4:$XEE$4=$B$2,$E182:$XEE182,0))</f>
        <v>0</v>
      </c>
      <c r="B182" s="11">
        <f t="shared" si="2"/>
        <v>0</v>
      </c>
      <c r="C182" s="63" t="s">
        <v>1118</v>
      </c>
      <c r="D182" s="45" t="s">
        <v>1119</v>
      </c>
    </row>
    <row r="183" spans="1:4" s="11" customFormat="1" ht="16.5" thickBot="1" x14ac:dyDescent="0.3">
      <c r="A183" s="22">
        <f t="array" ref="A183">SUM(IF($E$4:$XEE$4=$B$2,$E183:$XEE183,0))</f>
        <v>0</v>
      </c>
      <c r="B183" s="11">
        <f t="shared" si="2"/>
        <v>0</v>
      </c>
      <c r="C183" s="63" t="s">
        <v>1011</v>
      </c>
      <c r="D183" s="45" t="s">
        <v>1120</v>
      </c>
    </row>
    <row r="184" spans="1:4" s="11" customFormat="1" ht="16.5" thickBot="1" x14ac:dyDescent="0.3">
      <c r="A184" s="22">
        <f t="array" ref="A184">SUM(IF($E$4:$XEE$4=$B$2,$E184:$XEE184,0))</f>
        <v>0</v>
      </c>
      <c r="B184" s="11">
        <f t="shared" si="2"/>
        <v>0</v>
      </c>
      <c r="C184" s="63" t="s">
        <v>1016</v>
      </c>
      <c r="D184" s="45" t="s">
        <v>1121</v>
      </c>
    </row>
    <row r="185" spans="1:4" s="11" customFormat="1" ht="16.5" thickBot="1" x14ac:dyDescent="0.3">
      <c r="A185" s="22">
        <f t="array" ref="A185">SUM(IF($E$4:$XEE$4=$B$2,$E185:$XEE185,0))</f>
        <v>0</v>
      </c>
      <c r="B185" s="11">
        <f t="shared" si="2"/>
        <v>0</v>
      </c>
      <c r="C185" s="63" t="s">
        <v>1021</v>
      </c>
      <c r="D185" s="45" t="s">
        <v>1122</v>
      </c>
    </row>
    <row r="186" spans="1:4" s="11" customFormat="1" ht="16.5" thickBot="1" x14ac:dyDescent="0.3">
      <c r="A186" s="22">
        <f t="array" ref="A186">SUM(IF($E$4:$XEE$4=$B$2,$E186:$XEE186,0))</f>
        <v>0</v>
      </c>
      <c r="B186" s="11">
        <f t="shared" si="2"/>
        <v>0</v>
      </c>
      <c r="C186" s="63" t="s">
        <v>1026</v>
      </c>
      <c r="D186" s="45" t="s">
        <v>1123</v>
      </c>
    </row>
    <row r="187" spans="1:4" s="11" customFormat="1" ht="16.5" thickBot="1" x14ac:dyDescent="0.3">
      <c r="A187" s="22">
        <f t="array" ref="A187">SUM(IF($E$4:$XEE$4=$B$2,$E187:$XEE187,0))</f>
        <v>0</v>
      </c>
      <c r="B187" s="11">
        <f t="shared" si="2"/>
        <v>0</v>
      </c>
      <c r="C187" s="63" t="s">
        <v>864</v>
      </c>
      <c r="D187" s="45" t="s">
        <v>1124</v>
      </c>
    </row>
    <row r="188" spans="1:4" s="11" customFormat="1" ht="16.5" thickBot="1" x14ac:dyDescent="0.3">
      <c r="A188" s="22">
        <f t="array" ref="A188">SUM(IF($E$4:$XEE$4=$B$2,$E188:$XEE188,0))</f>
        <v>0</v>
      </c>
      <c r="B188" s="11">
        <f t="shared" si="2"/>
        <v>0</v>
      </c>
      <c r="C188" s="63" t="s">
        <v>1125</v>
      </c>
      <c r="D188" s="45" t="s">
        <v>1126</v>
      </c>
    </row>
    <row r="189" spans="1:4" s="11" customFormat="1" ht="16.5" thickBot="1" x14ac:dyDescent="0.3">
      <c r="A189" s="22">
        <f t="array" ref="A189">SUM(IF($E$4:$XEE$4=$B$2,$E189:$XEE189,0))</f>
        <v>0</v>
      </c>
      <c r="B189" s="11">
        <f t="shared" si="2"/>
        <v>0</v>
      </c>
      <c r="C189" s="63" t="s">
        <v>1034</v>
      </c>
      <c r="D189" s="45" t="s">
        <v>1127</v>
      </c>
    </row>
    <row r="190" spans="1:4" s="11" customFormat="1" ht="16.5" thickBot="1" x14ac:dyDescent="0.3">
      <c r="A190" s="22">
        <f t="array" ref="A190">SUM(IF($E$4:$XEE$4=$B$2,$E190:$XEE190,0))</f>
        <v>0</v>
      </c>
      <c r="B190" s="11">
        <f t="shared" si="2"/>
        <v>0</v>
      </c>
      <c r="C190" s="63" t="s">
        <v>869</v>
      </c>
      <c r="D190" s="45" t="s">
        <v>1128</v>
      </c>
    </row>
    <row r="191" spans="1:4" s="11" customFormat="1" ht="16.5" thickBot="1" x14ac:dyDescent="0.3">
      <c r="A191" s="22">
        <f t="array" ref="A191">SUM(IF($E$4:$XEE$4=$B$2,$E191:$XEE191,0))</f>
        <v>0</v>
      </c>
      <c r="B191" s="11">
        <f t="shared" si="2"/>
        <v>0</v>
      </c>
      <c r="C191" s="63" t="s">
        <v>1129</v>
      </c>
      <c r="D191" s="45" t="s">
        <v>1130</v>
      </c>
    </row>
    <row r="192" spans="1:4" s="11" customFormat="1" ht="16.5" thickBot="1" x14ac:dyDescent="0.3">
      <c r="A192" s="22">
        <f t="array" ref="A192">SUM(IF($E$4:$XEE$4=$B$2,$E192:$XEE192,0))</f>
        <v>0</v>
      </c>
      <c r="B192" s="11">
        <f t="shared" si="2"/>
        <v>0</v>
      </c>
      <c r="C192" s="63" t="s">
        <v>1038</v>
      </c>
      <c r="D192" s="45" t="s">
        <v>1131</v>
      </c>
    </row>
    <row r="193" spans="1:4" s="11" customFormat="1" ht="16.5" thickBot="1" x14ac:dyDescent="0.3">
      <c r="A193" s="22">
        <f t="array" ref="A193">SUM(IF($E$4:$XEE$4=$B$2,$E193:$XEE193,0))</f>
        <v>0</v>
      </c>
      <c r="B193" s="11">
        <f t="shared" si="2"/>
        <v>0</v>
      </c>
      <c r="C193" s="63" t="s">
        <v>1043</v>
      </c>
      <c r="D193" s="45" t="s">
        <v>1132</v>
      </c>
    </row>
    <row r="194" spans="1:4" s="11" customFormat="1" ht="16.5" thickBot="1" x14ac:dyDescent="0.3">
      <c r="A194" s="22">
        <f t="array" ref="A194">SUM(IF($E$4:$XEE$4=$B$2,$E194:$XEE194,0))</f>
        <v>0</v>
      </c>
      <c r="B194" s="11">
        <f t="shared" si="2"/>
        <v>0</v>
      </c>
      <c r="C194" s="63" t="s">
        <v>1048</v>
      </c>
      <c r="D194" s="45" t="s">
        <v>1133</v>
      </c>
    </row>
    <row r="195" spans="1:4" s="11" customFormat="1" ht="16.5" thickBot="1" x14ac:dyDescent="0.3">
      <c r="A195" s="22">
        <f t="array" ref="A195">SUM(IF($E$4:$XEE$4=$B$2,$E195:$XEE195,0))</f>
        <v>0</v>
      </c>
      <c r="B195" s="11">
        <f t="shared" si="2"/>
        <v>0</v>
      </c>
      <c r="C195" s="63"/>
      <c r="D195" s="45"/>
    </row>
    <row r="196" spans="1:4" s="11" customFormat="1" ht="16.5" thickBot="1" x14ac:dyDescent="0.3">
      <c r="A196" s="22">
        <f t="array" ref="A196">SUM(IF($E$4:$XEE$4=$B$2,$E196:$XEE196,0))</f>
        <v>0</v>
      </c>
      <c r="B196" s="11">
        <f t="shared" si="2"/>
        <v>0</v>
      </c>
      <c r="C196" s="63" t="s">
        <v>746</v>
      </c>
      <c r="D196" s="45" t="s">
        <v>1134</v>
      </c>
    </row>
    <row r="197" spans="1:4" s="11" customFormat="1" ht="16.5" thickBot="1" x14ac:dyDescent="0.3">
      <c r="A197" s="22">
        <f t="array" ref="A197">SUM(IF($E$4:$XEE$4=$B$2,$E197:$XEE197,0))</f>
        <v>0</v>
      </c>
      <c r="B197" s="11">
        <f t="shared" si="2"/>
        <v>0</v>
      </c>
      <c r="C197" s="63" t="s">
        <v>1135</v>
      </c>
      <c r="D197" s="45" t="s">
        <v>1136</v>
      </c>
    </row>
    <row r="198" spans="1:4" s="11" customFormat="1" ht="16.5" thickBot="1" x14ac:dyDescent="0.3">
      <c r="A198" s="22">
        <f t="array" ref="A198">SUM(IF($E$4:$XEE$4=$B$2,$E198:$XEE198,0))</f>
        <v>0</v>
      </c>
      <c r="B198" s="11">
        <f t="shared" ref="B198:B261" si="3">SUM(E198:XEE198,0)</f>
        <v>0</v>
      </c>
      <c r="C198" s="63"/>
      <c r="D198" s="45"/>
    </row>
    <row r="199" spans="1:4" s="11" customFormat="1" ht="16.5" thickBot="1" x14ac:dyDescent="0.3">
      <c r="A199" s="22">
        <f t="array" ref="A199">SUM(IF($E$4:$XEE$4=$B$2,$E199:$XEE199,0))</f>
        <v>0</v>
      </c>
      <c r="B199" s="11">
        <f t="shared" si="3"/>
        <v>0</v>
      </c>
      <c r="C199" s="63" t="s">
        <v>94</v>
      </c>
      <c r="D199" s="45" t="s">
        <v>1137</v>
      </c>
    </row>
    <row r="200" spans="1:4" s="11" customFormat="1" ht="16.5" thickBot="1" x14ac:dyDescent="0.3">
      <c r="A200" s="22">
        <f t="array" ref="A200">SUM(IF($E$4:$XEE$4=$B$2,$E200:$XEE200,0))</f>
        <v>0</v>
      </c>
      <c r="B200" s="11">
        <f t="shared" si="3"/>
        <v>0</v>
      </c>
      <c r="C200" s="63" t="s">
        <v>95</v>
      </c>
      <c r="D200" s="45" t="s">
        <v>1138</v>
      </c>
    </row>
    <row r="201" spans="1:4" s="11" customFormat="1" ht="16.5" thickBot="1" x14ac:dyDescent="0.3">
      <c r="A201" s="22">
        <f t="array" ref="A201">SUM(IF($E$4:$XEE$4=$B$2,$E201:$XEE201,0))</f>
        <v>0</v>
      </c>
      <c r="B201" s="11">
        <f t="shared" si="3"/>
        <v>0</v>
      </c>
      <c r="C201" s="63" t="s">
        <v>252</v>
      </c>
      <c r="D201" s="45" t="s">
        <v>1230</v>
      </c>
    </row>
    <row r="202" spans="1:4" s="11" customFormat="1" ht="16.5" thickBot="1" x14ac:dyDescent="0.3">
      <c r="A202" s="22">
        <f t="array" ref="A202">SUM(IF($E$4:$XEE$4=$B$2,$E202:$XEE202,0))</f>
        <v>0</v>
      </c>
      <c r="B202" s="11">
        <f t="shared" si="3"/>
        <v>0</v>
      </c>
      <c r="C202" s="63" t="s">
        <v>327</v>
      </c>
      <c r="D202" s="45" t="s">
        <v>1219</v>
      </c>
    </row>
    <row r="203" spans="1:4" s="11" customFormat="1" ht="16.5" thickBot="1" x14ac:dyDescent="0.3">
      <c r="A203" s="22">
        <f t="array" ref="A203">SUM(IF($E$4:$XEE$4=$B$2,$E203:$XEE203,0))</f>
        <v>0</v>
      </c>
      <c r="B203" s="11">
        <f t="shared" si="3"/>
        <v>0</v>
      </c>
      <c r="C203" s="63" t="s">
        <v>439</v>
      </c>
      <c r="D203" s="45" t="s">
        <v>1220</v>
      </c>
    </row>
    <row r="204" spans="1:4" s="11" customFormat="1" ht="16.5" thickBot="1" x14ac:dyDescent="0.3">
      <c r="A204" s="22">
        <f t="array" ref="A204">SUM(IF($E$4:$XEE$4=$B$2,$E204:$XEE204,0))</f>
        <v>0</v>
      </c>
      <c r="B204" s="11">
        <f t="shared" si="3"/>
        <v>0</v>
      </c>
      <c r="C204" s="63" t="s">
        <v>442</v>
      </c>
      <c r="D204" s="45" t="s">
        <v>1221</v>
      </c>
    </row>
    <row r="205" spans="1:4" s="11" customFormat="1" ht="16.5" thickBot="1" x14ac:dyDescent="0.3">
      <c r="A205" s="22">
        <f t="array" ref="A205">SUM(IF($E$4:$XEE$4=$B$2,$E205:$XEE205,0))</f>
        <v>0</v>
      </c>
      <c r="B205" s="11">
        <f t="shared" si="3"/>
        <v>0</v>
      </c>
      <c r="C205" s="63" t="s">
        <v>307</v>
      </c>
      <c r="D205" s="45" t="s">
        <v>1222</v>
      </c>
    </row>
    <row r="206" spans="1:4" s="11" customFormat="1" ht="16.5" thickBot="1" x14ac:dyDescent="0.3">
      <c r="A206" s="22">
        <f t="array" ref="A206">SUM(IF($E$4:$XEE$4=$B$2,$E206:$XEE206,0))</f>
        <v>0</v>
      </c>
      <c r="B206" s="11">
        <f t="shared" si="3"/>
        <v>0</v>
      </c>
      <c r="C206" s="63" t="s">
        <v>317</v>
      </c>
      <c r="D206" s="45" t="s">
        <v>1223</v>
      </c>
    </row>
    <row r="207" spans="1:4" s="11" customFormat="1" ht="16.5" thickBot="1" x14ac:dyDescent="0.3">
      <c r="A207" s="22">
        <f t="array" ref="A207">SUM(IF($E$4:$XEE$4=$B$2,$E207:$XEE207,0))</f>
        <v>0</v>
      </c>
      <c r="B207" s="11">
        <f t="shared" si="3"/>
        <v>0</v>
      </c>
      <c r="C207" s="63" t="s">
        <v>427</v>
      </c>
      <c r="D207" s="45" t="s">
        <v>1224</v>
      </c>
    </row>
    <row r="208" spans="1:4" s="11" customFormat="1" ht="16.5" thickBot="1" x14ac:dyDescent="0.3">
      <c r="A208" s="22">
        <f t="array" ref="A208">SUM(IF($E$4:$XEE$4=$B$2,$E208:$XEE208,0))</f>
        <v>0</v>
      </c>
      <c r="B208" s="11">
        <f t="shared" si="3"/>
        <v>0</v>
      </c>
      <c r="C208" s="63" t="s">
        <v>433</v>
      </c>
      <c r="D208" s="45" t="s">
        <v>1225</v>
      </c>
    </row>
    <row r="209" spans="1:4" s="11" customFormat="1" ht="16.5" thickBot="1" x14ac:dyDescent="0.3">
      <c r="A209" s="22">
        <f t="array" ref="A209">SUM(IF($E$4:$XEE$4=$B$2,$E209:$XEE209,0))</f>
        <v>0</v>
      </c>
      <c r="B209" s="11">
        <f t="shared" si="3"/>
        <v>0</v>
      </c>
      <c r="C209" s="63" t="s">
        <v>436</v>
      </c>
      <c r="D209" s="45" t="s">
        <v>1226</v>
      </c>
    </row>
    <row r="210" spans="1:4" s="11" customFormat="1" ht="16.5" thickBot="1" x14ac:dyDescent="0.3">
      <c r="A210" s="22">
        <f t="array" ref="A210">SUM(IF($E$4:$XEE$4=$B$2,$E210:$XEE210,0))</f>
        <v>0</v>
      </c>
      <c r="B210" s="11">
        <f t="shared" si="3"/>
        <v>0</v>
      </c>
      <c r="C210" s="63" t="s">
        <v>430</v>
      </c>
      <c r="D210" s="45" t="s">
        <v>1227</v>
      </c>
    </row>
    <row r="211" spans="1:4" s="11" customFormat="1" ht="16.5" thickBot="1" x14ac:dyDescent="0.3">
      <c r="A211" s="22">
        <f t="array" ref="A211">SUM(IF($E$4:$XEE$4=$B$2,$E211:$XEE211,0))</f>
        <v>0</v>
      </c>
      <c r="B211" s="11">
        <f t="shared" si="3"/>
        <v>0</v>
      </c>
      <c r="C211" s="63" t="s">
        <v>370</v>
      </c>
      <c r="D211" s="45" t="s">
        <v>1231</v>
      </c>
    </row>
    <row r="212" spans="1:4" s="11" customFormat="1" ht="16.5" thickBot="1" x14ac:dyDescent="0.3">
      <c r="A212" s="22">
        <f t="array" ref="A212">SUM(IF($E$4:$XEE$4=$B$2,$E212:$XEE212,0))</f>
        <v>0</v>
      </c>
      <c r="B212" s="11">
        <f t="shared" si="3"/>
        <v>0</v>
      </c>
      <c r="C212" s="63" t="s">
        <v>385</v>
      </c>
      <c r="D212" s="45" t="s">
        <v>1232</v>
      </c>
    </row>
    <row r="213" spans="1:4" s="11" customFormat="1" ht="16.5" thickBot="1" x14ac:dyDescent="0.3">
      <c r="A213" s="22">
        <f t="array" ref="A213">SUM(IF($E$4:$XEE$4=$B$2,$E213:$XEE213,0))</f>
        <v>0</v>
      </c>
      <c r="B213" s="11">
        <f t="shared" si="3"/>
        <v>0</v>
      </c>
      <c r="C213" s="63" t="s">
        <v>258</v>
      </c>
      <c r="D213" s="45" t="s">
        <v>1233</v>
      </c>
    </row>
    <row r="214" spans="1:4" s="11" customFormat="1" ht="16.5" thickBot="1" x14ac:dyDescent="0.3">
      <c r="A214" s="22">
        <f t="array" ref="A214">SUM(IF($E$4:$XEE$4=$B$2,$E214:$XEE214,0))</f>
        <v>0</v>
      </c>
      <c r="B214" s="11">
        <f t="shared" si="3"/>
        <v>0</v>
      </c>
      <c r="C214" s="63" t="s">
        <v>264</v>
      </c>
      <c r="D214" s="45" t="s">
        <v>1234</v>
      </c>
    </row>
    <row r="215" spans="1:4" s="11" customFormat="1" ht="16.5" thickBot="1" x14ac:dyDescent="0.3">
      <c r="A215" s="22">
        <f t="array" ref="A215">SUM(IF($E$4:$XEE$4=$B$2,$E215:$XEE215,0))</f>
        <v>0</v>
      </c>
      <c r="B215" s="11">
        <f t="shared" si="3"/>
        <v>0</v>
      </c>
      <c r="C215" s="63" t="s">
        <v>255</v>
      </c>
      <c r="D215" s="45" t="s">
        <v>1235</v>
      </c>
    </row>
    <row r="216" spans="1:4" s="11" customFormat="1" ht="16.5" thickBot="1" x14ac:dyDescent="0.3">
      <c r="A216" s="22">
        <f t="array" ref="A216">SUM(IF($E$4:$XEE$4=$B$2,$E216:$XEE216,0))</f>
        <v>0</v>
      </c>
      <c r="B216" s="11">
        <f t="shared" si="3"/>
        <v>0</v>
      </c>
      <c r="C216" s="63" t="s">
        <v>261</v>
      </c>
      <c r="D216" s="45" t="s">
        <v>1236</v>
      </c>
    </row>
    <row r="217" spans="1:4" s="11" customFormat="1" ht="16.5" thickBot="1" x14ac:dyDescent="0.3">
      <c r="A217" s="22">
        <f t="array" ref="A217">SUM(IF($E$4:$XEE$4=$B$2,$E217:$XEE217,0))</f>
        <v>0</v>
      </c>
      <c r="B217" s="11">
        <f t="shared" si="3"/>
        <v>0</v>
      </c>
      <c r="C217" s="63" t="s">
        <v>379</v>
      </c>
      <c r="D217" s="45" t="s">
        <v>1237</v>
      </c>
    </row>
    <row r="218" spans="1:4" s="11" customFormat="1" ht="16.5" thickBot="1" x14ac:dyDescent="0.3">
      <c r="A218" s="22">
        <f t="array" ref="A218">SUM(IF($E$4:$XEE$4=$B$2,$E218:$XEE218,0))</f>
        <v>0</v>
      </c>
      <c r="B218" s="11">
        <f t="shared" si="3"/>
        <v>0</v>
      </c>
      <c r="C218" s="63" t="s">
        <v>382</v>
      </c>
      <c r="D218" s="45" t="s">
        <v>1238</v>
      </c>
    </row>
    <row r="219" spans="1:4" s="11" customFormat="1" ht="16.5" thickBot="1" x14ac:dyDescent="0.3">
      <c r="A219" s="22">
        <f t="array" ref="A219">SUM(IF($E$4:$XEE$4=$B$2,$E219:$XEE219,0))</f>
        <v>0</v>
      </c>
      <c r="B219" s="11">
        <f t="shared" si="3"/>
        <v>0</v>
      </c>
      <c r="C219" s="63" t="s">
        <v>373</v>
      </c>
      <c r="D219" s="45" t="s">
        <v>1239</v>
      </c>
    </row>
    <row r="220" spans="1:4" s="11" customFormat="1" ht="16.5" thickBot="1" x14ac:dyDescent="0.3">
      <c r="A220" s="22">
        <f t="array" ref="A220">SUM(IF($E$4:$XEE$4=$B$2,$E220:$XEE220,0))</f>
        <v>0</v>
      </c>
      <c r="B220" s="11">
        <f t="shared" si="3"/>
        <v>0</v>
      </c>
      <c r="C220" s="63" t="s">
        <v>376</v>
      </c>
      <c r="D220" s="45" t="s">
        <v>1240</v>
      </c>
    </row>
    <row r="221" spans="1:4" s="11" customFormat="1" ht="16.5" thickBot="1" x14ac:dyDescent="0.3">
      <c r="A221" s="22">
        <f t="array" ref="A221">SUM(IF($E$4:$XEE$4=$B$2,$E221:$XEE221,0))</f>
        <v>0</v>
      </c>
      <c r="B221" s="11">
        <f t="shared" si="3"/>
        <v>0</v>
      </c>
      <c r="C221" s="63" t="s">
        <v>279</v>
      </c>
      <c r="D221" s="45" t="s">
        <v>1241</v>
      </c>
    </row>
    <row r="222" spans="1:4" s="11" customFormat="1" ht="16.5" thickBot="1" x14ac:dyDescent="0.3">
      <c r="A222" s="22">
        <f t="array" ref="A222">SUM(IF($E$4:$XEE$4=$B$2,$E222:$XEE222,0))</f>
        <v>0</v>
      </c>
      <c r="B222" s="11">
        <f t="shared" si="3"/>
        <v>0</v>
      </c>
      <c r="C222" s="63" t="s">
        <v>270</v>
      </c>
      <c r="D222" s="45" t="s">
        <v>1242</v>
      </c>
    </row>
    <row r="223" spans="1:4" s="11" customFormat="1" ht="16.5" thickBot="1" x14ac:dyDescent="0.3">
      <c r="A223" s="22">
        <f t="array" ref="A223">SUM(IF($E$4:$XEE$4=$B$2,$E223:$XEE223,0))</f>
        <v>0</v>
      </c>
      <c r="B223" s="11">
        <f t="shared" si="3"/>
        <v>0</v>
      </c>
      <c r="C223" s="63" t="s">
        <v>276</v>
      </c>
      <c r="D223" s="45" t="s">
        <v>1243</v>
      </c>
    </row>
    <row r="224" spans="1:4" s="11" customFormat="1" ht="16.5" thickBot="1" x14ac:dyDescent="0.3">
      <c r="A224" s="22">
        <f t="array" ref="A224">SUM(IF($E$4:$XEE$4=$B$2,$E224:$XEE224,0))</f>
        <v>0</v>
      </c>
      <c r="B224" s="11">
        <f t="shared" si="3"/>
        <v>0</v>
      </c>
      <c r="C224" s="63" t="s">
        <v>391</v>
      </c>
      <c r="D224" s="45" t="s">
        <v>1244</v>
      </c>
    </row>
    <row r="225" spans="1:4" s="11" customFormat="1" ht="16.5" thickBot="1" x14ac:dyDescent="0.3">
      <c r="A225" s="22">
        <f t="array" ref="A225">SUM(IF($E$4:$XEE$4=$B$2,$E225:$XEE225,0))</f>
        <v>0</v>
      </c>
      <c r="B225" s="11">
        <f t="shared" si="3"/>
        <v>0</v>
      </c>
      <c r="C225" s="63" t="s">
        <v>394</v>
      </c>
      <c r="D225" s="45" t="s">
        <v>1245</v>
      </c>
    </row>
    <row r="226" spans="1:4" s="11" customFormat="1" ht="16.5" thickBot="1" x14ac:dyDescent="0.3">
      <c r="A226" s="22">
        <f t="array" ref="A226">SUM(IF($E$4:$XEE$4=$B$2,$E226:$XEE226,0))</f>
        <v>0</v>
      </c>
      <c r="B226" s="11">
        <f t="shared" si="3"/>
        <v>0</v>
      </c>
      <c r="C226" s="63" t="s">
        <v>397</v>
      </c>
      <c r="D226" s="45" t="s">
        <v>1246</v>
      </c>
    </row>
    <row r="227" spans="1:4" s="11" customFormat="1" ht="16.5" thickBot="1" x14ac:dyDescent="0.3">
      <c r="A227" s="22">
        <f t="array" ref="A227">SUM(IF($E$4:$XEE$4=$B$2,$E227:$XEE227,0))</f>
        <v>0</v>
      </c>
      <c r="B227" s="11">
        <f t="shared" si="3"/>
        <v>0</v>
      </c>
      <c r="C227" s="63" t="s">
        <v>388</v>
      </c>
      <c r="D227" s="45" t="s">
        <v>1247</v>
      </c>
    </row>
    <row r="228" spans="1:4" s="11" customFormat="1" ht="16.5" thickBot="1" x14ac:dyDescent="0.3">
      <c r="A228" s="22">
        <f t="array" ref="A228">SUM(IF($E$4:$XEE$4=$B$2,$E228:$XEE228,0))</f>
        <v>0</v>
      </c>
      <c r="B228" s="11">
        <f t="shared" si="3"/>
        <v>0</v>
      </c>
      <c r="C228" s="63" t="s">
        <v>282</v>
      </c>
      <c r="D228" s="45" t="s">
        <v>1248</v>
      </c>
    </row>
    <row r="229" spans="1:4" s="11" customFormat="1" ht="16.5" thickBot="1" x14ac:dyDescent="0.3">
      <c r="A229" s="22">
        <f t="array" ref="A229">SUM(IF($E$4:$XEE$4=$B$2,$E229:$XEE229,0))</f>
        <v>0</v>
      </c>
      <c r="B229" s="11">
        <f t="shared" si="3"/>
        <v>0</v>
      </c>
      <c r="C229" s="63" t="s">
        <v>400</v>
      </c>
      <c r="D229" s="45" t="s">
        <v>1249</v>
      </c>
    </row>
    <row r="230" spans="1:4" s="11" customFormat="1" ht="16.5" thickBot="1" x14ac:dyDescent="0.3">
      <c r="A230" s="22">
        <f t="array" ref="A230">SUM(IF($E$4:$XEE$4=$B$2,$E230:$XEE230,0))</f>
        <v>0</v>
      </c>
      <c r="B230" s="11">
        <f t="shared" si="3"/>
        <v>0</v>
      </c>
      <c r="C230" s="63" t="s">
        <v>403</v>
      </c>
      <c r="D230" s="45" t="s">
        <v>1250</v>
      </c>
    </row>
    <row r="231" spans="1:4" s="11" customFormat="1" ht="16.5" thickBot="1" x14ac:dyDescent="0.3">
      <c r="A231" s="22">
        <f t="array" ref="A231">SUM(IF($E$4:$XEE$4=$B$2,$E231:$XEE231,0))</f>
        <v>0</v>
      </c>
      <c r="B231" s="11">
        <f t="shared" si="3"/>
        <v>0</v>
      </c>
      <c r="C231" s="63" t="s">
        <v>406</v>
      </c>
      <c r="D231" s="45" t="s">
        <v>1251</v>
      </c>
    </row>
    <row r="232" spans="1:4" s="11" customFormat="1" ht="16.5" thickBot="1" x14ac:dyDescent="0.3">
      <c r="A232" s="22">
        <f t="array" ref="A232">SUM(IF($E$4:$XEE$4=$B$2,$E232:$XEE232,0))</f>
        <v>0</v>
      </c>
      <c r="B232" s="11">
        <f t="shared" si="3"/>
        <v>0</v>
      </c>
      <c r="C232" s="63" t="s">
        <v>409</v>
      </c>
      <c r="D232" s="45" t="s">
        <v>1252</v>
      </c>
    </row>
    <row r="233" spans="1:4" s="11" customFormat="1" ht="16.5" thickBot="1" x14ac:dyDescent="0.3">
      <c r="A233" s="22">
        <f t="array" ref="A233">SUM(IF($E$4:$XEE$4=$B$2,$E233:$XEE233,0))</f>
        <v>0</v>
      </c>
      <c r="B233" s="11">
        <f t="shared" si="3"/>
        <v>0</v>
      </c>
      <c r="C233" s="63" t="s">
        <v>412</v>
      </c>
      <c r="D233" s="45" t="s">
        <v>1253</v>
      </c>
    </row>
    <row r="234" spans="1:4" s="11" customFormat="1" ht="16.5" thickBot="1" x14ac:dyDescent="0.3">
      <c r="A234" s="22">
        <f t="array" ref="A234">SUM(IF($E$4:$XEE$4=$B$2,$E234:$XEE234,0))</f>
        <v>0</v>
      </c>
      <c r="B234" s="11">
        <f t="shared" si="3"/>
        <v>0</v>
      </c>
      <c r="C234" s="63" t="s">
        <v>1254</v>
      </c>
      <c r="D234" s="45" t="s">
        <v>1255</v>
      </c>
    </row>
    <row r="235" spans="1:4" s="11" customFormat="1" ht="16.5" thickBot="1" x14ac:dyDescent="0.3">
      <c r="A235" s="22">
        <f t="array" ref="A235">SUM(IF($E$4:$XEE$4=$B$2,$E235:$XEE235,0))</f>
        <v>0</v>
      </c>
      <c r="B235" s="11">
        <f t="shared" si="3"/>
        <v>0</v>
      </c>
      <c r="C235" s="63" t="s">
        <v>289</v>
      </c>
      <c r="D235" s="45" t="s">
        <v>1256</v>
      </c>
    </row>
    <row r="236" spans="1:4" s="11" customFormat="1" ht="16.5" thickBot="1" x14ac:dyDescent="0.3">
      <c r="A236" s="22">
        <f t="array" ref="A236">SUM(IF($E$4:$XEE$4=$B$2,$E236:$XEE236,0))</f>
        <v>0</v>
      </c>
      <c r="B236" s="11">
        <f t="shared" si="3"/>
        <v>0</v>
      </c>
      <c r="C236" s="63" t="s">
        <v>295</v>
      </c>
      <c r="D236" s="45" t="s">
        <v>1257</v>
      </c>
    </row>
    <row r="237" spans="1:4" s="11" customFormat="1" ht="16.5" thickBot="1" x14ac:dyDescent="0.3">
      <c r="A237" s="22">
        <f t="array" ref="A237">SUM(IF($E$4:$XEE$4=$B$2,$E237:$XEE237,0))</f>
        <v>0</v>
      </c>
      <c r="B237" s="11">
        <f t="shared" si="3"/>
        <v>0</v>
      </c>
      <c r="C237" s="63" t="s">
        <v>415</v>
      </c>
      <c r="D237" s="45" t="s">
        <v>1258</v>
      </c>
    </row>
    <row r="238" spans="1:4" s="11" customFormat="1" ht="16.5" thickBot="1" x14ac:dyDescent="0.3">
      <c r="A238" s="22">
        <f t="array" ref="A238">SUM(IF($E$4:$XEE$4=$B$2,$E238:$XEE238,0))</f>
        <v>0</v>
      </c>
      <c r="B238" s="11">
        <f t="shared" si="3"/>
        <v>0</v>
      </c>
      <c r="C238" s="63" t="s">
        <v>421</v>
      </c>
      <c r="D238" s="45" t="s">
        <v>1259</v>
      </c>
    </row>
    <row r="239" spans="1:4" s="11" customFormat="1" ht="16.5" thickBot="1" x14ac:dyDescent="0.3">
      <c r="A239" s="22">
        <f t="array" ref="A239">SUM(IF($E$4:$XEE$4=$B$2,$E239:$XEE239,0))</f>
        <v>0</v>
      </c>
      <c r="B239" s="11">
        <f t="shared" si="3"/>
        <v>0</v>
      </c>
      <c r="C239" s="63" t="s">
        <v>424</v>
      </c>
      <c r="D239" s="45" t="s">
        <v>1260</v>
      </c>
    </row>
    <row r="240" spans="1:4" s="11" customFormat="1" ht="16.5" thickBot="1" x14ac:dyDescent="0.3">
      <c r="A240" s="22">
        <f t="array" ref="A240">SUM(IF($E$4:$XEE$4=$B$2,$E240:$XEE240,0))</f>
        <v>0</v>
      </c>
      <c r="B240" s="11">
        <f t="shared" si="3"/>
        <v>0</v>
      </c>
      <c r="C240" s="63" t="s">
        <v>418</v>
      </c>
      <c r="D240" s="45" t="s">
        <v>1261</v>
      </c>
    </row>
    <row r="241" spans="1:4" s="11" customFormat="1" ht="16.5" thickBot="1" x14ac:dyDescent="0.3">
      <c r="A241" s="22">
        <f t="array" ref="A241">SUM(IF($E$4:$XEE$4=$B$2,$E241:$XEE241,0))</f>
        <v>0</v>
      </c>
      <c r="B241" s="11">
        <f t="shared" si="3"/>
        <v>0</v>
      </c>
      <c r="C241" s="63" t="s">
        <v>1083</v>
      </c>
      <c r="D241" s="45" t="s">
        <v>1263</v>
      </c>
    </row>
    <row r="242" spans="1:4" s="11" customFormat="1" ht="16.5" thickBot="1" x14ac:dyDescent="0.3">
      <c r="A242" s="22">
        <f t="array" ref="A242">SUM(IF($E$4:$XEE$4=$B$2,$E242:$XEE242,0))</f>
        <v>0</v>
      </c>
      <c r="B242" s="11">
        <f t="shared" si="3"/>
        <v>0</v>
      </c>
      <c r="C242" s="63" t="s">
        <v>817</v>
      </c>
      <c r="D242" s="45" t="s">
        <v>1264</v>
      </c>
    </row>
    <row r="243" spans="1:4" s="11" customFormat="1" ht="16.5" thickBot="1" x14ac:dyDescent="0.3">
      <c r="A243" s="22">
        <f t="array" ref="A243">SUM(IF($E$4:$XEE$4=$B$2,$E243:$XEE243,0))</f>
        <v>0</v>
      </c>
      <c r="B243" s="11">
        <f t="shared" si="3"/>
        <v>0</v>
      </c>
      <c r="C243" s="63" t="s">
        <v>822</v>
      </c>
      <c r="D243" s="45" t="s">
        <v>1265</v>
      </c>
    </row>
    <row r="244" spans="1:4" s="11" customFormat="1" ht="16.5" thickBot="1" x14ac:dyDescent="0.3">
      <c r="A244" s="22">
        <f t="array" ref="A244">SUM(IF($E$4:$XEE$4=$B$2,$E244:$XEE244,0))</f>
        <v>0</v>
      </c>
      <c r="B244" s="11">
        <f t="shared" si="3"/>
        <v>0</v>
      </c>
      <c r="C244" s="63" t="s">
        <v>1266</v>
      </c>
      <c r="D244" s="45" t="s">
        <v>1267</v>
      </c>
    </row>
    <row r="245" spans="1:4" s="11" customFormat="1" ht="16.5" thickBot="1" x14ac:dyDescent="0.3">
      <c r="A245" s="22">
        <f t="array" ref="A245">SUM(IF($E$4:$XEE$4=$B$2,$E245:$XEE245,0))</f>
        <v>0</v>
      </c>
      <c r="B245" s="11">
        <f t="shared" si="3"/>
        <v>0</v>
      </c>
      <c r="C245" s="63" t="s">
        <v>1068</v>
      </c>
      <c r="D245" s="45" t="s">
        <v>1262</v>
      </c>
    </row>
    <row r="246" spans="1:4" s="11" customFormat="1" ht="16.5" thickBot="1" x14ac:dyDescent="0.3">
      <c r="A246" s="22">
        <f t="array" ref="A246">SUM(IF($E$4:$XEE$4=$B$2,$E246:$XEE246,0))</f>
        <v>0</v>
      </c>
      <c r="B246" s="11">
        <f t="shared" si="3"/>
        <v>0</v>
      </c>
      <c r="C246" s="63" t="s">
        <v>83</v>
      </c>
      <c r="D246" s="45" t="s">
        <v>1297</v>
      </c>
    </row>
    <row r="247" spans="1:4" s="11" customFormat="1" ht="16.5" thickBot="1" x14ac:dyDescent="0.3">
      <c r="A247" s="22">
        <f t="array" ref="A247">SUM(IF($E$4:$XEE$4=$B$2,$E247:$XEE247,0))</f>
        <v>0</v>
      </c>
      <c r="B247" s="11">
        <f t="shared" si="3"/>
        <v>0</v>
      </c>
      <c r="C247" s="63" t="s">
        <v>1298</v>
      </c>
      <c r="D247" s="45" t="s">
        <v>1299</v>
      </c>
    </row>
    <row r="248" spans="1:4" s="11" customFormat="1" ht="16.5" thickBot="1" x14ac:dyDescent="0.3">
      <c r="A248" s="22">
        <f t="array" ref="A248">SUM(IF($E$4:$XEE$4=$B$2,$E248:$XEE248,0))</f>
        <v>0</v>
      </c>
      <c r="B248" s="11">
        <f t="shared" si="3"/>
        <v>0</v>
      </c>
      <c r="C248" s="63" t="s">
        <v>1300</v>
      </c>
      <c r="D248" s="45" t="s">
        <v>1301</v>
      </c>
    </row>
    <row r="249" spans="1:4" s="11" customFormat="1" ht="16.5" thickBot="1" x14ac:dyDescent="0.3">
      <c r="A249" s="22">
        <f t="array" ref="A249">SUM(IF($E$4:$XEE$4=$B$2,$E249:$XEE249,0))</f>
        <v>0</v>
      </c>
      <c r="B249" s="11">
        <f t="shared" si="3"/>
        <v>0</v>
      </c>
      <c r="C249" s="63" t="s">
        <v>84</v>
      </c>
      <c r="D249" s="45" t="s">
        <v>1302</v>
      </c>
    </row>
    <row r="250" spans="1:4" s="11" customFormat="1" ht="16.5" thickBot="1" x14ac:dyDescent="0.3">
      <c r="A250" s="22">
        <f t="array" ref="A250">SUM(IF($E$4:$XEE$4=$B$2,$E250:$XEE250,0))</f>
        <v>0</v>
      </c>
      <c r="B250" s="11">
        <f t="shared" si="3"/>
        <v>0</v>
      </c>
      <c r="C250" s="63" t="s">
        <v>1303</v>
      </c>
      <c r="D250" s="45" t="s">
        <v>1304</v>
      </c>
    </row>
    <row r="251" spans="1:4" s="11" customFormat="1" ht="16.5" thickBot="1" x14ac:dyDescent="0.3">
      <c r="A251" s="22">
        <f t="array" ref="A251">SUM(IF($E$4:$XEE$4=$B$2,$E251:$XEE251,0))</f>
        <v>0</v>
      </c>
      <c r="B251" s="11">
        <f t="shared" si="3"/>
        <v>0</v>
      </c>
      <c r="C251" s="63" t="s">
        <v>85</v>
      </c>
      <c r="D251" s="45" t="s">
        <v>1305</v>
      </c>
    </row>
    <row r="252" spans="1:4" s="11" customFormat="1" ht="16.5" thickBot="1" x14ac:dyDescent="0.3">
      <c r="A252" s="22">
        <f t="array" ref="A252">SUM(IF($E$4:$XEE$4=$B$2,$E252:$XEE252,0))</f>
        <v>0</v>
      </c>
      <c r="B252" s="11">
        <f t="shared" si="3"/>
        <v>0</v>
      </c>
      <c r="C252" s="63" t="s">
        <v>86</v>
      </c>
      <c r="D252" s="45" t="s">
        <v>87</v>
      </c>
    </row>
    <row r="253" spans="1:4" s="11" customFormat="1" ht="16.5" thickBot="1" x14ac:dyDescent="0.3">
      <c r="A253" s="22">
        <f t="array" ref="A253">SUM(IF($E$4:$XEE$4=$B$2,$E253:$XEE253,0))</f>
        <v>0</v>
      </c>
      <c r="B253" s="11">
        <f t="shared" si="3"/>
        <v>0</v>
      </c>
      <c r="C253" s="63" t="s">
        <v>1306</v>
      </c>
      <c r="D253" s="45" t="s">
        <v>1307</v>
      </c>
    </row>
    <row r="254" spans="1:4" s="11" customFormat="1" ht="16.5" thickBot="1" x14ac:dyDescent="0.3">
      <c r="A254" s="22">
        <f t="array" ref="A254">SUM(IF($E$4:$XEE$4=$B$2,$E254:$XEE254,0))</f>
        <v>0</v>
      </c>
      <c r="B254" s="11">
        <f t="shared" si="3"/>
        <v>0</v>
      </c>
      <c r="C254" s="63" t="s">
        <v>1308</v>
      </c>
      <c r="D254" s="45" t="s">
        <v>1309</v>
      </c>
    </row>
    <row r="255" spans="1:4" s="11" customFormat="1" ht="16.5" thickBot="1" x14ac:dyDescent="0.3">
      <c r="A255" s="22">
        <f t="array" ref="A255">SUM(IF($E$4:$XEE$4=$B$2,$E255:$XEE255,0))</f>
        <v>0</v>
      </c>
      <c r="B255" s="11">
        <f t="shared" si="3"/>
        <v>0</v>
      </c>
      <c r="C255" s="63" t="s">
        <v>732</v>
      </c>
      <c r="D255" s="45" t="s">
        <v>1310</v>
      </c>
    </row>
    <row r="256" spans="1:4" s="11" customFormat="1" ht="16.5" thickBot="1" x14ac:dyDescent="0.3">
      <c r="A256" s="22">
        <f t="array" ref="A256">SUM(IF($E$4:$XEE$4=$B$2,$E256:$XEE256,0))</f>
        <v>0</v>
      </c>
      <c r="B256" s="11">
        <f t="shared" si="3"/>
        <v>0</v>
      </c>
      <c r="C256" s="63" t="s">
        <v>1311</v>
      </c>
      <c r="D256" s="45" t="s">
        <v>21</v>
      </c>
    </row>
    <row r="257" spans="1:4" s="11" customFormat="1" ht="16.5" thickBot="1" x14ac:dyDescent="0.3">
      <c r="A257" s="22">
        <f t="array" ref="A257">SUM(IF($E$4:$XEE$4=$B$2,$E257:$XEE257,0))</f>
        <v>0</v>
      </c>
      <c r="B257" s="11">
        <f t="shared" si="3"/>
        <v>0</v>
      </c>
      <c r="C257" s="63" t="s">
        <v>1312</v>
      </c>
      <c r="D257" s="45" t="s">
        <v>1313</v>
      </c>
    </row>
    <row r="258" spans="1:4" s="11" customFormat="1" ht="16.5" thickBot="1" x14ac:dyDescent="0.3">
      <c r="A258" s="22">
        <f t="array" ref="A258">SUM(IF($E$4:$XEE$4=$B$2,$E258:$XEE258,0))</f>
        <v>0</v>
      </c>
      <c r="B258" s="11">
        <f t="shared" si="3"/>
        <v>0</v>
      </c>
      <c r="C258" s="63" t="s">
        <v>1314</v>
      </c>
      <c r="D258" s="45" t="s">
        <v>1315</v>
      </c>
    </row>
    <row r="259" spans="1:4" s="11" customFormat="1" ht="16.5" thickBot="1" x14ac:dyDescent="0.3">
      <c r="A259" s="22">
        <f t="array" ref="A259">SUM(IF($E$4:$XEE$4=$B$2,$E259:$XEE259,0))</f>
        <v>0</v>
      </c>
      <c r="B259" s="11">
        <f t="shared" si="3"/>
        <v>0</v>
      </c>
      <c r="C259" s="63" t="s">
        <v>1316</v>
      </c>
      <c r="D259" s="45" t="s">
        <v>1317</v>
      </c>
    </row>
    <row r="260" spans="1:4" s="11" customFormat="1" ht="16.5" thickBot="1" x14ac:dyDescent="0.3">
      <c r="A260" s="22">
        <f t="array" ref="A260">SUM(IF($E$4:$XEE$4=$B$2,$E260:$XEE260,0))</f>
        <v>0</v>
      </c>
      <c r="B260" s="11">
        <f t="shared" si="3"/>
        <v>0</v>
      </c>
      <c r="C260" s="63" t="s">
        <v>352</v>
      </c>
      <c r="D260" s="45" t="s">
        <v>1228</v>
      </c>
    </row>
    <row r="261" spans="1:4" s="11" customFormat="1" ht="16.5" thickBot="1" x14ac:dyDescent="0.3">
      <c r="A261" s="22">
        <f t="array" ref="A261">SUM(IF($E$4:$XEE$4=$B$2,$E261:$XEE261,0))</f>
        <v>0</v>
      </c>
      <c r="B261" s="11">
        <f t="shared" si="3"/>
        <v>0</v>
      </c>
      <c r="C261" s="63" t="s">
        <v>357</v>
      </c>
      <c r="D261" s="45" t="s">
        <v>1229</v>
      </c>
    </row>
    <row r="262" spans="1:4" s="11" customFormat="1" ht="16.5" thickBot="1" x14ac:dyDescent="0.3">
      <c r="A262" s="22">
        <f t="array" ref="A262">SUM(IF($E$4:$XEE$4=$B$2,$E262:$XEE262,0))</f>
        <v>0</v>
      </c>
      <c r="B262" s="11">
        <f t="shared" ref="B262:B300" si="4">SUM(E262:XEE262,0)</f>
        <v>0</v>
      </c>
      <c r="C262" s="63"/>
      <c r="D262" s="45"/>
    </row>
    <row r="263" spans="1:4" s="11" customFormat="1" ht="16.5" thickBot="1" x14ac:dyDescent="0.3">
      <c r="A263" s="22">
        <f t="array" ref="A263">SUM(IF($E$4:$XEE$4=$B$2,$E263:$XEE263,0))</f>
        <v>0</v>
      </c>
      <c r="B263" s="11">
        <f t="shared" si="4"/>
        <v>0</v>
      </c>
      <c r="C263" s="63"/>
      <c r="D263" s="45"/>
    </row>
    <row r="264" spans="1:4" s="11" customFormat="1" ht="16.5" thickBot="1" x14ac:dyDescent="0.3">
      <c r="A264" s="22">
        <f t="array" ref="A264">SUM(IF($E$4:$XEE$4=$B$2,$E264:$XEE264,0))</f>
        <v>0</v>
      </c>
      <c r="B264" s="11">
        <f t="shared" si="4"/>
        <v>0</v>
      </c>
      <c r="C264" s="63"/>
      <c r="D264" s="45"/>
    </row>
    <row r="265" spans="1:4" s="11" customFormat="1" ht="16.5" thickBot="1" x14ac:dyDescent="0.3">
      <c r="A265" s="22">
        <f t="array" ref="A265">SUM(IF($E$4:$XEE$4=$B$2,$E265:$XEE265,0))</f>
        <v>0</v>
      </c>
      <c r="B265" s="11">
        <f t="shared" si="4"/>
        <v>0</v>
      </c>
      <c r="C265" s="63"/>
      <c r="D265" s="45"/>
    </row>
    <row r="266" spans="1:4" s="11" customFormat="1" ht="16.5" thickBot="1" x14ac:dyDescent="0.3">
      <c r="A266" s="22">
        <f t="array" ref="A266">SUM(IF($E$4:$XEE$4=$B$2,$E266:$XEE266,0))</f>
        <v>0</v>
      </c>
      <c r="B266" s="11">
        <f t="shared" si="4"/>
        <v>0</v>
      </c>
      <c r="C266" s="63"/>
      <c r="D266" s="45"/>
    </row>
    <row r="267" spans="1:4" s="11" customFormat="1" ht="16.5" thickBot="1" x14ac:dyDescent="0.3">
      <c r="A267" s="22">
        <f t="array" ref="A267">SUM(IF($E$4:$XEE$4=$B$2,$E267:$XEE267,0))</f>
        <v>0</v>
      </c>
      <c r="B267" s="11">
        <f t="shared" si="4"/>
        <v>0</v>
      </c>
      <c r="C267" s="63"/>
      <c r="D267" s="45"/>
    </row>
    <row r="268" spans="1:4" s="11" customFormat="1" ht="16.5" thickBot="1" x14ac:dyDescent="0.3">
      <c r="A268" s="22">
        <f t="array" ref="A268">SUM(IF($E$4:$XEE$4=$B$2,$E268:$XEE268,0))</f>
        <v>0</v>
      </c>
      <c r="B268" s="11">
        <f t="shared" si="4"/>
        <v>0</v>
      </c>
      <c r="C268" s="63"/>
      <c r="D268" s="45"/>
    </row>
    <row r="269" spans="1:4" s="11" customFormat="1" ht="16.5" thickBot="1" x14ac:dyDescent="0.3">
      <c r="A269" s="22">
        <f t="array" ref="A269">SUM(IF($E$4:$XEE$4=$B$2,$E269:$XEE269,0))</f>
        <v>0</v>
      </c>
      <c r="B269" s="11">
        <f t="shared" si="4"/>
        <v>0</v>
      </c>
      <c r="C269" s="63"/>
      <c r="D269" s="45"/>
    </row>
    <row r="270" spans="1:4" s="11" customFormat="1" ht="16.5" thickBot="1" x14ac:dyDescent="0.3">
      <c r="A270" s="22">
        <f t="array" ref="A270">SUM(IF($E$4:$XEE$4=$B$2,$E270:$XEE270,0))</f>
        <v>0</v>
      </c>
      <c r="B270" s="11">
        <f t="shared" si="4"/>
        <v>0</v>
      </c>
      <c r="C270" s="63"/>
      <c r="D270" s="45"/>
    </row>
    <row r="271" spans="1:4" s="11" customFormat="1" ht="16.5" thickBot="1" x14ac:dyDescent="0.3">
      <c r="A271" s="22">
        <f t="array" ref="A271">SUM(IF($E$4:$XEE$4=$B$2,$E271:$XEE271,0))</f>
        <v>0</v>
      </c>
      <c r="B271" s="11">
        <f t="shared" si="4"/>
        <v>0</v>
      </c>
      <c r="C271" s="63"/>
      <c r="D271" s="45"/>
    </row>
    <row r="272" spans="1:4" s="11" customFormat="1" ht="16.5" thickBot="1" x14ac:dyDescent="0.3">
      <c r="A272" s="22">
        <f t="array" ref="A272">SUM(IF($E$4:$XEE$4=$B$2,$E272:$XEE272,0))</f>
        <v>0</v>
      </c>
      <c r="B272" s="11">
        <f t="shared" si="4"/>
        <v>0</v>
      </c>
      <c r="C272" s="63"/>
      <c r="D272" s="45"/>
    </row>
    <row r="273" spans="1:4" s="11" customFormat="1" ht="16.5" thickBot="1" x14ac:dyDescent="0.3">
      <c r="A273" s="22">
        <f t="array" ref="A273">SUM(IF($E$4:$XEE$4=$B$2,$E273:$XEE273,0))</f>
        <v>0</v>
      </c>
      <c r="B273" s="11">
        <f t="shared" si="4"/>
        <v>0</v>
      </c>
      <c r="C273" s="63"/>
      <c r="D273" s="45"/>
    </row>
    <row r="274" spans="1:4" s="11" customFormat="1" ht="16.5" thickBot="1" x14ac:dyDescent="0.3">
      <c r="A274" s="22">
        <f t="array" ref="A274">SUM(IF($E$4:$XEE$4=$B$2,$E274:$XEE274,0))</f>
        <v>0</v>
      </c>
      <c r="B274" s="11">
        <f t="shared" si="4"/>
        <v>0</v>
      </c>
      <c r="C274" s="63"/>
      <c r="D274" s="45"/>
    </row>
    <row r="275" spans="1:4" s="11" customFormat="1" ht="16.5" thickBot="1" x14ac:dyDescent="0.3">
      <c r="A275" s="22">
        <f t="array" ref="A275">SUM(IF($E$4:$XEE$4=$B$2,$E275:$XEE275,0))</f>
        <v>0</v>
      </c>
      <c r="B275" s="11">
        <f t="shared" si="4"/>
        <v>0</v>
      </c>
      <c r="C275" s="63"/>
      <c r="D275" s="45"/>
    </row>
    <row r="276" spans="1:4" s="11" customFormat="1" ht="16.5" thickBot="1" x14ac:dyDescent="0.3">
      <c r="A276" s="22">
        <f t="array" ref="A276">SUM(IF($E$4:$XEE$4=$B$2,$E276:$XEE276,0))</f>
        <v>0</v>
      </c>
      <c r="B276" s="11">
        <f t="shared" si="4"/>
        <v>0</v>
      </c>
      <c r="C276" s="63"/>
      <c r="D276" s="45"/>
    </row>
    <row r="277" spans="1:4" s="11" customFormat="1" ht="16.5" thickBot="1" x14ac:dyDescent="0.3">
      <c r="A277" s="22">
        <f t="array" ref="A277">SUM(IF($E$4:$XEE$4=$B$2,$E277:$XEE277,0))</f>
        <v>0</v>
      </c>
      <c r="B277" s="11">
        <f t="shared" si="4"/>
        <v>0</v>
      </c>
      <c r="C277" s="63"/>
      <c r="D277" s="45"/>
    </row>
    <row r="278" spans="1:4" s="11" customFormat="1" ht="16.5" thickBot="1" x14ac:dyDescent="0.3">
      <c r="A278" s="22">
        <f t="array" ref="A278">SUM(IF($E$4:$XEE$4=$B$2,$E278:$XEE278,0))</f>
        <v>0</v>
      </c>
      <c r="B278" s="11">
        <f t="shared" si="4"/>
        <v>0</v>
      </c>
      <c r="C278" s="63"/>
      <c r="D278" s="45"/>
    </row>
    <row r="279" spans="1:4" s="11" customFormat="1" ht="16.5" thickBot="1" x14ac:dyDescent="0.3">
      <c r="A279" s="22">
        <f t="array" ref="A279">SUM(IF($E$4:$XEE$4=$B$2,$E279:$XEE279,0))</f>
        <v>0</v>
      </c>
      <c r="B279" s="11">
        <f t="shared" si="4"/>
        <v>0</v>
      </c>
      <c r="C279" s="63"/>
      <c r="D279" s="45"/>
    </row>
    <row r="280" spans="1:4" s="11" customFormat="1" ht="16.5" thickBot="1" x14ac:dyDescent="0.3">
      <c r="A280" s="22">
        <f t="array" ref="A280">SUM(IF($E$4:$XEE$4=$B$2,$E280:$XEE280,0))</f>
        <v>0</v>
      </c>
      <c r="B280" s="11">
        <f t="shared" si="4"/>
        <v>0</v>
      </c>
      <c r="C280" s="63"/>
      <c r="D280" s="45"/>
    </row>
    <row r="281" spans="1:4" s="11" customFormat="1" ht="16.5" thickBot="1" x14ac:dyDescent="0.3">
      <c r="A281" s="22">
        <f t="array" ref="A281">SUM(IF($E$4:$XEE$4=$B$2,$E281:$XEE281,0))</f>
        <v>0</v>
      </c>
      <c r="B281" s="11">
        <f t="shared" si="4"/>
        <v>0</v>
      </c>
      <c r="C281" s="63"/>
      <c r="D281" s="45"/>
    </row>
    <row r="282" spans="1:4" s="11" customFormat="1" ht="16.5" thickBot="1" x14ac:dyDescent="0.3">
      <c r="A282" s="22">
        <f t="array" ref="A282">SUM(IF($E$4:$XEE$4=$B$2,$E282:$XEE282,0))</f>
        <v>0</v>
      </c>
      <c r="B282" s="11">
        <f t="shared" si="4"/>
        <v>0</v>
      </c>
      <c r="C282" s="63"/>
      <c r="D282" s="45"/>
    </row>
    <row r="283" spans="1:4" s="11" customFormat="1" ht="16.5" thickBot="1" x14ac:dyDescent="0.3">
      <c r="A283" s="22">
        <f t="array" ref="A283">SUM(IF($E$4:$XEE$4=$B$2,$E283:$XEE283,0))</f>
        <v>0</v>
      </c>
      <c r="B283" s="11">
        <f t="shared" si="4"/>
        <v>0</v>
      </c>
      <c r="C283" s="63"/>
      <c r="D283" s="45"/>
    </row>
    <row r="284" spans="1:4" s="11" customFormat="1" ht="16.5" thickBot="1" x14ac:dyDescent="0.3">
      <c r="A284" s="22">
        <f t="array" ref="A284">SUM(IF($E$4:$XEE$4=$B$2,$E284:$XEE284,0))</f>
        <v>0</v>
      </c>
      <c r="B284" s="11">
        <f t="shared" si="4"/>
        <v>0</v>
      </c>
      <c r="C284" s="63"/>
      <c r="D284" s="45"/>
    </row>
    <row r="285" spans="1:4" s="11" customFormat="1" ht="16.5" thickBot="1" x14ac:dyDescent="0.3">
      <c r="A285" s="22">
        <f t="array" ref="A285">SUM(IF($E$4:$XEE$4=$B$2,$E285:$XEE285,0))</f>
        <v>0</v>
      </c>
      <c r="B285" s="11">
        <f t="shared" si="4"/>
        <v>0</v>
      </c>
      <c r="C285" s="63"/>
      <c r="D285" s="45"/>
    </row>
    <row r="286" spans="1:4" s="11" customFormat="1" ht="16.5" thickBot="1" x14ac:dyDescent="0.3">
      <c r="A286" s="22">
        <f t="array" ref="A286">SUM(IF($E$4:$XEE$4=$B$2,$E286:$XEE286,0))</f>
        <v>0</v>
      </c>
      <c r="B286" s="11">
        <f t="shared" si="4"/>
        <v>0</v>
      </c>
      <c r="C286" s="63"/>
      <c r="D286" s="45"/>
    </row>
    <row r="287" spans="1:4" s="11" customFormat="1" ht="16.5" thickBot="1" x14ac:dyDescent="0.3">
      <c r="A287" s="22">
        <f t="array" ref="A287">SUM(IF($E$4:$XEE$4=$B$2,$E287:$XEE287,0))</f>
        <v>0</v>
      </c>
      <c r="B287" s="11">
        <f t="shared" si="4"/>
        <v>0</v>
      </c>
      <c r="C287" s="63"/>
      <c r="D287" s="45"/>
    </row>
    <row r="288" spans="1:4" s="11" customFormat="1" ht="16.5" thickBot="1" x14ac:dyDescent="0.3">
      <c r="A288" s="22">
        <f t="array" ref="A288">SUM(IF($E$4:$XEE$4=$B$2,$E288:$XEE288,0))</f>
        <v>0</v>
      </c>
      <c r="B288" s="11">
        <f t="shared" si="4"/>
        <v>0</v>
      </c>
      <c r="C288" s="63"/>
      <c r="D288" s="45"/>
    </row>
    <row r="289" spans="1:4" s="11" customFormat="1" ht="16.5" thickBot="1" x14ac:dyDescent="0.3">
      <c r="A289" s="22">
        <f t="array" ref="A289">SUM(IF($E$4:$XEE$4=$B$2,$E289:$XEE289,0))</f>
        <v>0</v>
      </c>
      <c r="B289" s="11">
        <f t="shared" si="4"/>
        <v>0</v>
      </c>
      <c r="C289" s="63"/>
      <c r="D289" s="45"/>
    </row>
    <row r="290" spans="1:4" s="11" customFormat="1" ht="16.5" thickBot="1" x14ac:dyDescent="0.3">
      <c r="A290" s="22">
        <f t="array" ref="A290">SUM(IF($E$4:$XEE$4=$B$2,$E290:$XEE290,0))</f>
        <v>0</v>
      </c>
      <c r="B290" s="11">
        <f t="shared" si="4"/>
        <v>0</v>
      </c>
      <c r="C290" s="63"/>
      <c r="D290" s="45"/>
    </row>
    <row r="291" spans="1:4" s="11" customFormat="1" ht="16.5" thickBot="1" x14ac:dyDescent="0.3">
      <c r="A291" s="22">
        <f t="array" ref="A291">SUM(IF($E$4:$XEE$4=$B$2,$E291:$XEE291,0))</f>
        <v>0</v>
      </c>
      <c r="B291" s="11">
        <f t="shared" si="4"/>
        <v>0</v>
      </c>
      <c r="C291" s="63"/>
      <c r="D291" s="45"/>
    </row>
    <row r="292" spans="1:4" s="11" customFormat="1" ht="16.5" thickBot="1" x14ac:dyDescent="0.3">
      <c r="A292" s="22">
        <f t="array" ref="A292">SUM(IF($E$4:$XEE$4=$B$2,$E292:$XEE292,0))</f>
        <v>0</v>
      </c>
      <c r="B292" s="11">
        <f t="shared" si="4"/>
        <v>0</v>
      </c>
      <c r="C292" s="63"/>
      <c r="D292" s="45"/>
    </row>
    <row r="293" spans="1:4" s="11" customFormat="1" ht="16.5" thickBot="1" x14ac:dyDescent="0.3">
      <c r="A293" s="22">
        <f t="array" ref="A293">SUM(IF($E$4:$XEE$4=$B$2,$E293:$XEE293,0))</f>
        <v>0</v>
      </c>
      <c r="B293" s="11">
        <f t="shared" si="4"/>
        <v>0</v>
      </c>
      <c r="C293" s="63"/>
      <c r="D293" s="45"/>
    </row>
    <row r="294" spans="1:4" s="11" customFormat="1" ht="16.5" thickBot="1" x14ac:dyDescent="0.3">
      <c r="A294" s="22">
        <f t="array" ref="A294">SUM(IF($E$4:$XEE$4=$B$2,$E294:$XEE294,0))</f>
        <v>0</v>
      </c>
      <c r="B294" s="11">
        <f t="shared" si="4"/>
        <v>0</v>
      </c>
      <c r="C294" s="63"/>
      <c r="D294" s="45"/>
    </row>
    <row r="295" spans="1:4" s="11" customFormat="1" ht="16.5" thickBot="1" x14ac:dyDescent="0.3">
      <c r="A295" s="22">
        <f t="array" ref="A295">SUM(IF($E$4:$XEE$4=$B$2,$E295:$XEE295,0))</f>
        <v>0</v>
      </c>
      <c r="B295" s="11">
        <f t="shared" si="4"/>
        <v>0</v>
      </c>
      <c r="C295" s="63"/>
      <c r="D295" s="45"/>
    </row>
    <row r="296" spans="1:4" s="11" customFormat="1" ht="16.5" thickBot="1" x14ac:dyDescent="0.3">
      <c r="A296" s="22">
        <f t="array" ref="A296">SUM(IF($E$4:$XEE$4=$B$2,$E296:$XEE296,0))</f>
        <v>0</v>
      </c>
      <c r="B296" s="11">
        <f t="shared" si="4"/>
        <v>0</v>
      </c>
      <c r="C296" s="63"/>
      <c r="D296" s="45"/>
    </row>
    <row r="297" spans="1:4" s="11" customFormat="1" ht="16.5" thickBot="1" x14ac:dyDescent="0.3">
      <c r="A297" s="22">
        <f t="array" ref="A297">SUM(IF($E$4:$XEE$4=$B$2,$E297:$XEE297,0))</f>
        <v>0</v>
      </c>
      <c r="B297" s="11">
        <f t="shared" si="4"/>
        <v>0</v>
      </c>
      <c r="C297" s="63"/>
      <c r="D297" s="45"/>
    </row>
    <row r="298" spans="1:4" s="11" customFormat="1" ht="16.5" thickBot="1" x14ac:dyDescent="0.3">
      <c r="A298" s="22">
        <f t="array" ref="A298">SUM(IF($E$4:$XEE$4=$B$2,$E298:$XEE298,0))</f>
        <v>0</v>
      </c>
      <c r="B298" s="11">
        <f t="shared" si="4"/>
        <v>0</v>
      </c>
      <c r="C298" s="63"/>
      <c r="D298" s="45"/>
    </row>
    <row r="299" spans="1:4" s="11" customFormat="1" ht="16.5" thickBot="1" x14ac:dyDescent="0.3">
      <c r="A299" s="22">
        <f t="array" ref="A299">SUM(IF($E$4:$XEE$4=$B$2,$E299:$XEE299,0))</f>
        <v>0</v>
      </c>
      <c r="B299" s="11">
        <f t="shared" si="4"/>
        <v>0</v>
      </c>
      <c r="C299" s="63"/>
      <c r="D299" s="45"/>
    </row>
    <row r="300" spans="1:4" s="11" customFormat="1" ht="16.5" thickBot="1" x14ac:dyDescent="0.3">
      <c r="A300" s="22">
        <f t="array" ref="A300">SUM(IF($E$4:$XEE$4=$B$2,$E300:$XEE300,0))</f>
        <v>0</v>
      </c>
      <c r="B300" s="11">
        <f t="shared" si="4"/>
        <v>0</v>
      </c>
      <c r="C300" s="63"/>
      <c r="D300" s="45"/>
    </row>
  </sheetData>
  <mergeCells count="1">
    <mergeCell ref="B2:C2"/>
  </mergeCells>
  <conditionalFormatting sqref="E1:XEE300">
    <cfRule type="expression" dxfId="4" priority="3">
      <formula>E$4=$B$2</formula>
    </cfRule>
  </conditionalFormatting>
  <conditionalFormatting sqref="A5:A300">
    <cfRule type="cellIs" dxfId="3" priority="6" operator="greaterThan">
      <formula>0</formula>
    </cfRule>
  </conditionalFormatting>
  <conditionalFormatting sqref="E5:XEE300">
    <cfRule type="cellIs" priority="1" stopIfTrue="1" operator="equal">
      <formula>0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300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101" sqref="G101"/>
    </sheetView>
  </sheetViews>
  <sheetFormatPr defaultRowHeight="15" x14ac:dyDescent="0.25"/>
  <cols>
    <col min="1" max="1" width="8.5703125" style="13" customWidth="1"/>
    <col min="2" max="2" width="18.28515625" style="74" customWidth="1"/>
    <col min="3" max="3" width="46.85546875" style="13" customWidth="1"/>
    <col min="4" max="4" width="14.140625" style="4" customWidth="1"/>
    <col min="5" max="16384" width="9.140625" style="13"/>
  </cols>
  <sheetData>
    <row r="1" spans="1:4" ht="19.5" customHeight="1" x14ac:dyDescent="0.25">
      <c r="B1" s="75" t="s">
        <v>1334</v>
      </c>
      <c r="C1" s="92"/>
      <c r="D1" s="94" t="e">
        <f>VLOOKUP(C1,B5:D300,3,FALSE)</f>
        <v>#N/A</v>
      </c>
    </row>
    <row r="2" spans="1:4" ht="19.5" customHeight="1" x14ac:dyDescent="0.25">
      <c r="B2" s="75" t="s">
        <v>51</v>
      </c>
      <c r="C2" s="92"/>
      <c r="D2" s="94"/>
    </row>
    <row r="3" spans="1:4" ht="15" customHeight="1" x14ac:dyDescent="0.25">
      <c r="B3" s="76" t="s">
        <v>50</v>
      </c>
      <c r="C3" s="93"/>
      <c r="D3" s="95"/>
    </row>
    <row r="4" spans="1:4" ht="34.5" customHeight="1" x14ac:dyDescent="0.25">
      <c r="A4" s="1"/>
      <c r="B4" s="71" t="s">
        <v>0</v>
      </c>
      <c r="C4" s="3" t="s">
        <v>50</v>
      </c>
      <c r="D4" s="39" t="s">
        <v>51</v>
      </c>
    </row>
    <row r="5" spans="1:4" ht="15" customHeight="1" x14ac:dyDescent="0.25">
      <c r="A5" s="12"/>
      <c r="B5" s="72"/>
      <c r="C5" s="7" t="s">
        <v>60</v>
      </c>
      <c r="D5" s="11">
        <f>SUM(in!C5,+A5,-out!B5,-Transfer!B5)</f>
        <v>0</v>
      </c>
    </row>
    <row r="6" spans="1:4" ht="15" customHeight="1" x14ac:dyDescent="0.25">
      <c r="A6" s="12"/>
      <c r="B6" s="72"/>
      <c r="C6" s="7" t="s">
        <v>57</v>
      </c>
      <c r="D6" s="11">
        <f>SUM(in!C6,+A6,-out!B6,-Transfer!B6)</f>
        <v>0</v>
      </c>
    </row>
    <row r="7" spans="1:4" ht="15" customHeight="1" x14ac:dyDescent="0.25">
      <c r="A7" s="12"/>
      <c r="B7" s="72"/>
      <c r="C7" s="7" t="s">
        <v>58</v>
      </c>
      <c r="D7" s="11">
        <f>SUM(in!C7,+A7,-out!B7,-Transfer!B7)</f>
        <v>0</v>
      </c>
    </row>
    <row r="8" spans="1:4" ht="15" customHeight="1" x14ac:dyDescent="0.25">
      <c r="A8" s="12"/>
      <c r="B8" s="72"/>
      <c r="C8" s="7" t="s">
        <v>59</v>
      </c>
      <c r="D8" s="11">
        <f>SUM(in!C8,+A8,-out!B8,-Transfer!B8)</f>
        <v>0</v>
      </c>
    </row>
    <row r="9" spans="1:4" ht="15.75" x14ac:dyDescent="0.25">
      <c r="A9" s="12"/>
      <c r="B9" s="72"/>
      <c r="C9" s="7" t="s">
        <v>61</v>
      </c>
      <c r="D9" s="11">
        <f>SUM(in!C9,+A9,-out!B9,-Transfer!B9)</f>
        <v>0</v>
      </c>
    </row>
    <row r="10" spans="1:4" ht="15.75" x14ac:dyDescent="0.25">
      <c r="A10" s="12"/>
      <c r="B10" s="72"/>
      <c r="C10" s="7" t="s">
        <v>14</v>
      </c>
      <c r="D10" s="11">
        <f>SUM(in!C10,+A10,-out!B10,-Transfer!B10)</f>
        <v>0</v>
      </c>
    </row>
    <row r="11" spans="1:4" ht="15.75" x14ac:dyDescent="0.25">
      <c r="A11" s="12"/>
      <c r="B11" s="72"/>
      <c r="C11" s="7" t="s">
        <v>13</v>
      </c>
      <c r="D11" s="11">
        <f>SUM(in!C11,+A11,-out!B11,-Transfer!B11)</f>
        <v>0</v>
      </c>
    </row>
    <row r="12" spans="1:4" ht="15.75" x14ac:dyDescent="0.25">
      <c r="A12" s="12"/>
      <c r="B12" s="72"/>
      <c r="C12" s="7" t="s">
        <v>62</v>
      </c>
      <c r="D12" s="11">
        <f>SUM(in!C12,+A12,-out!B12,-Transfer!B12)</f>
        <v>0</v>
      </c>
    </row>
    <row r="13" spans="1:4" ht="15.75" x14ac:dyDescent="0.25">
      <c r="A13" s="12"/>
      <c r="B13" s="72"/>
      <c r="C13" s="7" t="s">
        <v>31</v>
      </c>
      <c r="D13" s="11">
        <f>SUM(in!C13,+A13,-out!B13,-Transfer!B13)</f>
        <v>0</v>
      </c>
    </row>
    <row r="14" spans="1:4" ht="15.75" x14ac:dyDescent="0.25">
      <c r="A14" s="12"/>
      <c r="B14" s="72"/>
      <c r="C14" s="7"/>
      <c r="D14" s="11">
        <f>SUM(in!C14,+A14,-out!B14,-Transfer!B14)</f>
        <v>0</v>
      </c>
    </row>
    <row r="15" spans="1:4" ht="15.75" x14ac:dyDescent="0.25">
      <c r="A15" s="12"/>
      <c r="B15" s="72"/>
      <c r="C15" s="7"/>
      <c r="D15" s="11">
        <f>SUM(in!C15,+A15,-out!B15,-Transfer!B15)</f>
        <v>0</v>
      </c>
    </row>
    <row r="16" spans="1:4" ht="15.75" x14ac:dyDescent="0.25">
      <c r="A16" s="12"/>
      <c r="B16" s="72"/>
      <c r="C16" s="7" t="s">
        <v>1</v>
      </c>
      <c r="D16" s="11">
        <f>SUM(in!C16,+A16,-out!B16,-Transfer!B16)</f>
        <v>0</v>
      </c>
    </row>
    <row r="17" spans="1:4" ht="15.75" x14ac:dyDescent="0.25">
      <c r="A17" s="12"/>
      <c r="B17" s="72"/>
      <c r="C17" s="7" t="s">
        <v>2</v>
      </c>
      <c r="D17" s="11">
        <f>SUM(in!C17,+A17,-out!B17,-Transfer!B17)</f>
        <v>0</v>
      </c>
    </row>
    <row r="18" spans="1:4" ht="15.75" x14ac:dyDescent="0.25">
      <c r="A18" s="12"/>
      <c r="B18" s="72"/>
      <c r="C18" s="7" t="s">
        <v>3</v>
      </c>
      <c r="D18" s="11">
        <f>SUM(in!C18,+A18,-out!B18,-Transfer!B18)</f>
        <v>0</v>
      </c>
    </row>
    <row r="19" spans="1:4" ht="15.75" x14ac:dyDescent="0.25">
      <c r="A19" s="12"/>
      <c r="B19" s="72"/>
      <c r="C19" s="7" t="s">
        <v>64</v>
      </c>
      <c r="D19" s="11">
        <f>SUM(in!C19,+A19,-out!B19,-Transfer!B19)</f>
        <v>0</v>
      </c>
    </row>
    <row r="20" spans="1:4" ht="15.75" x14ac:dyDescent="0.25">
      <c r="A20" s="12"/>
      <c r="B20" s="72"/>
      <c r="C20" s="7" t="s">
        <v>65</v>
      </c>
      <c r="D20" s="11">
        <f>SUM(in!C20,+A20,-out!B20,-Transfer!B20)</f>
        <v>0</v>
      </c>
    </row>
    <row r="21" spans="1:4" ht="15.75" x14ac:dyDescent="0.25">
      <c r="A21" s="12"/>
      <c r="B21" s="72"/>
      <c r="C21" s="7"/>
      <c r="D21" s="11">
        <f>SUM(in!C21,+A21,-out!B21,-Transfer!B21)</f>
        <v>0</v>
      </c>
    </row>
    <row r="22" spans="1:4" ht="15.75" x14ac:dyDescent="0.25">
      <c r="A22" s="12"/>
      <c r="B22" s="72"/>
      <c r="C22" s="7"/>
      <c r="D22" s="11">
        <f>SUM(in!C22,+A22,-out!B22,-Transfer!B22)</f>
        <v>0</v>
      </c>
    </row>
    <row r="23" spans="1:4" ht="15.75" x14ac:dyDescent="0.25">
      <c r="A23" s="12"/>
      <c r="B23" s="72"/>
      <c r="C23" s="7" t="s">
        <v>63</v>
      </c>
      <c r="D23" s="11">
        <f>SUM(in!C23,+A23,-out!B23,-Transfer!B23)</f>
        <v>0</v>
      </c>
    </row>
    <row r="24" spans="1:4" ht="15.75" x14ac:dyDescent="0.25">
      <c r="A24" s="12"/>
      <c r="B24" s="72"/>
      <c r="C24" s="7" t="s">
        <v>66</v>
      </c>
      <c r="D24" s="11">
        <f>SUM(in!C24,+A24,-out!B24,-Transfer!B24)</f>
        <v>0</v>
      </c>
    </row>
    <row r="25" spans="1:4" ht="15.75" x14ac:dyDescent="0.25">
      <c r="A25" s="12"/>
      <c r="B25" s="72"/>
      <c r="C25" s="7" t="s">
        <v>67</v>
      </c>
      <c r="D25" s="11">
        <f>SUM(in!C25,+A25,-out!B25,-Transfer!B25)</f>
        <v>0</v>
      </c>
    </row>
    <row r="26" spans="1:4" ht="15.75" x14ac:dyDescent="0.25">
      <c r="A26" s="12"/>
      <c r="B26" s="72"/>
      <c r="C26" s="7" t="s">
        <v>68</v>
      </c>
      <c r="D26" s="11">
        <f>SUM(in!C26,+A26,-out!B26,-Transfer!B26)</f>
        <v>0</v>
      </c>
    </row>
    <row r="27" spans="1:4" ht="15.75" x14ac:dyDescent="0.25">
      <c r="A27" s="12"/>
      <c r="B27" s="72"/>
      <c r="C27" s="7" t="s">
        <v>6</v>
      </c>
      <c r="D27" s="11">
        <f>SUM(in!C27,+A27,-out!B27,-Transfer!B27)</f>
        <v>0</v>
      </c>
    </row>
    <row r="28" spans="1:4" ht="15.75" x14ac:dyDescent="0.25">
      <c r="A28" s="12"/>
      <c r="B28" s="72"/>
      <c r="C28" s="7" t="s">
        <v>5</v>
      </c>
      <c r="D28" s="11">
        <f>SUM(in!C28,+A28,-out!B28,-Transfer!B28)</f>
        <v>0</v>
      </c>
    </row>
    <row r="29" spans="1:4" ht="15.75" x14ac:dyDescent="0.25">
      <c r="A29" s="12"/>
      <c r="B29" s="72"/>
      <c r="C29" s="7" t="s">
        <v>8</v>
      </c>
      <c r="D29" s="11">
        <f>SUM(in!C29,+A29,-out!B29,-Transfer!B29)</f>
        <v>0</v>
      </c>
    </row>
    <row r="30" spans="1:4" ht="15.75" x14ac:dyDescent="0.25">
      <c r="A30" s="12"/>
      <c r="B30" s="72"/>
      <c r="C30" s="7" t="s">
        <v>7</v>
      </c>
      <c r="D30" s="11">
        <f>SUM(in!C30,+A30,-out!B30,-Transfer!B30)</f>
        <v>0</v>
      </c>
    </row>
    <row r="31" spans="1:4" ht="15.75" x14ac:dyDescent="0.25">
      <c r="A31" s="12"/>
      <c r="B31" s="72"/>
      <c r="C31" s="7" t="s">
        <v>4</v>
      </c>
      <c r="D31" s="11">
        <f>SUM(in!C31,+A31,-out!B31,-Transfer!B31)</f>
        <v>0</v>
      </c>
    </row>
    <row r="32" spans="1:4" ht="15.75" x14ac:dyDescent="0.25">
      <c r="A32" s="12"/>
      <c r="B32" s="72"/>
      <c r="C32" s="7" t="s">
        <v>81</v>
      </c>
      <c r="D32" s="11">
        <f>SUM(in!C32,+A32,-out!B32,-Transfer!B32)</f>
        <v>0</v>
      </c>
    </row>
    <row r="33" spans="1:4" ht="15.75" x14ac:dyDescent="0.25">
      <c r="A33" s="12"/>
      <c r="B33" s="72"/>
      <c r="C33" s="7" t="s">
        <v>70</v>
      </c>
      <c r="D33" s="11">
        <f>SUM(in!C33,+A33,-out!B33,-Transfer!B33)</f>
        <v>0</v>
      </c>
    </row>
    <row r="34" spans="1:4" ht="15.75" x14ac:dyDescent="0.25">
      <c r="A34" s="12"/>
      <c r="B34" s="72"/>
      <c r="C34" s="7" t="s">
        <v>69</v>
      </c>
      <c r="D34" s="11">
        <f>SUM(in!C34,+A34,-out!B34,-Transfer!B34)</f>
        <v>0</v>
      </c>
    </row>
    <row r="35" spans="1:4" ht="15.75" x14ac:dyDescent="0.25">
      <c r="A35" s="12"/>
      <c r="B35" s="72"/>
      <c r="C35" s="7" t="s">
        <v>23</v>
      </c>
      <c r="D35" s="11">
        <f>SUM(in!C35,+A35,-out!B35,-Transfer!B35)</f>
        <v>0</v>
      </c>
    </row>
    <row r="36" spans="1:4" ht="15.75" x14ac:dyDescent="0.25">
      <c r="A36" s="12"/>
      <c r="B36" s="72"/>
      <c r="C36" s="7"/>
      <c r="D36" s="11">
        <f>SUM(in!C36,+A36,-out!B36,-Transfer!B36)</f>
        <v>0</v>
      </c>
    </row>
    <row r="37" spans="1:4" ht="15.75" x14ac:dyDescent="0.25">
      <c r="A37" s="12"/>
      <c r="B37" s="72"/>
      <c r="C37" s="7" t="s">
        <v>9</v>
      </c>
      <c r="D37" s="11">
        <f>SUM(in!C37,+A37,-out!B37,-Transfer!B37)</f>
        <v>0</v>
      </c>
    </row>
    <row r="38" spans="1:4" ht="15.75" x14ac:dyDescent="0.25">
      <c r="A38" s="12"/>
      <c r="B38" s="72"/>
      <c r="C38" s="7" t="s">
        <v>10</v>
      </c>
      <c r="D38" s="11">
        <f>SUM(in!C38,+A38,-out!B38,-Transfer!B38)</f>
        <v>0</v>
      </c>
    </row>
    <row r="39" spans="1:4" ht="15.75" x14ac:dyDescent="0.25">
      <c r="A39" s="12"/>
      <c r="B39" s="72"/>
      <c r="C39" s="7" t="s">
        <v>11</v>
      </c>
      <c r="D39" s="11">
        <f>SUM(in!C39,+A39,-out!B39,-Transfer!B39)</f>
        <v>0</v>
      </c>
    </row>
    <row r="40" spans="1:4" ht="15.75" x14ac:dyDescent="0.25">
      <c r="A40" s="12"/>
      <c r="B40" s="72"/>
      <c r="C40" s="7" t="s">
        <v>12</v>
      </c>
      <c r="D40" s="11">
        <f>SUM(in!C40,+A40,-out!B40,-Transfer!B40)</f>
        <v>0</v>
      </c>
    </row>
    <row r="41" spans="1:4" ht="15.75" x14ac:dyDescent="0.25">
      <c r="A41" s="12"/>
      <c r="B41" s="72"/>
      <c r="C41" s="7"/>
      <c r="D41" s="11">
        <f>SUM(in!C41,+A41,-out!B41,-Transfer!B41)</f>
        <v>0</v>
      </c>
    </row>
    <row r="42" spans="1:4" ht="15.75" x14ac:dyDescent="0.25">
      <c r="A42" s="12"/>
      <c r="B42" s="72"/>
      <c r="C42" s="7"/>
      <c r="D42" s="11">
        <f>SUM(in!C42,+A42,-out!B42,-Transfer!B42)</f>
        <v>0</v>
      </c>
    </row>
    <row r="43" spans="1:4" ht="15.75" x14ac:dyDescent="0.25">
      <c r="A43" s="12"/>
      <c r="B43" s="72"/>
      <c r="C43" s="7" t="s">
        <v>71</v>
      </c>
      <c r="D43" s="11">
        <f>SUM(in!C43,+A43,-out!B43,-Transfer!B43)</f>
        <v>0</v>
      </c>
    </row>
    <row r="44" spans="1:4" ht="15.75" x14ac:dyDescent="0.25">
      <c r="A44" s="12"/>
      <c r="B44" s="72"/>
      <c r="C44" s="7" t="s">
        <v>72</v>
      </c>
      <c r="D44" s="11">
        <f>SUM(in!C44,+A44,-out!B44,-Transfer!B44)</f>
        <v>0</v>
      </c>
    </row>
    <row r="45" spans="1:4" ht="15.75" x14ac:dyDescent="0.25">
      <c r="A45" s="12"/>
      <c r="B45" s="72"/>
      <c r="C45" s="7" t="s">
        <v>73</v>
      </c>
      <c r="D45" s="11">
        <f>SUM(in!C45,+A45,-out!B45,-Transfer!B45)</f>
        <v>0</v>
      </c>
    </row>
    <row r="46" spans="1:4" ht="15.75" x14ac:dyDescent="0.25">
      <c r="A46" s="12"/>
      <c r="B46" s="72"/>
      <c r="C46" s="7" t="s">
        <v>101</v>
      </c>
      <c r="D46" s="11">
        <f>SUM(in!C46,+A46,-out!B46,-Transfer!B46)</f>
        <v>0</v>
      </c>
    </row>
    <row r="47" spans="1:4" ht="15.75" x14ac:dyDescent="0.25">
      <c r="A47" s="12"/>
      <c r="B47" s="72"/>
      <c r="C47" s="7"/>
      <c r="D47" s="11">
        <f>SUM(in!C47,+A47,-out!B47,-Transfer!B47)</f>
        <v>0</v>
      </c>
    </row>
    <row r="48" spans="1:4" ht="15.75" x14ac:dyDescent="0.25">
      <c r="A48" s="12"/>
      <c r="B48" s="72"/>
      <c r="C48" s="7"/>
      <c r="D48" s="11">
        <f>SUM(in!C48,+A48,-out!B48,-Transfer!B48)</f>
        <v>0</v>
      </c>
    </row>
    <row r="49" spans="1:4" ht="15.75" x14ac:dyDescent="0.25">
      <c r="A49" s="12"/>
      <c r="B49" s="72"/>
      <c r="C49" s="7" t="s">
        <v>15</v>
      </c>
      <c r="D49" s="11">
        <f>SUM(in!C49,+A49,-out!B49,-Transfer!B49)</f>
        <v>0</v>
      </c>
    </row>
    <row r="50" spans="1:4" ht="15.75" x14ac:dyDescent="0.25">
      <c r="A50" s="12"/>
      <c r="B50" s="72"/>
      <c r="C50" s="7" t="s">
        <v>16</v>
      </c>
      <c r="D50" s="11">
        <f>SUM(in!C50,+A50,-out!B50,-Transfer!B50)</f>
        <v>0</v>
      </c>
    </row>
    <row r="51" spans="1:4" ht="15.75" x14ac:dyDescent="0.25">
      <c r="A51" s="12"/>
      <c r="B51" s="72"/>
      <c r="C51" s="7" t="s">
        <v>17</v>
      </c>
      <c r="D51" s="11">
        <f>SUM(in!C51,+A51,-out!B51,-Transfer!B51)</f>
        <v>0</v>
      </c>
    </row>
    <row r="52" spans="1:4" ht="15.75" x14ac:dyDescent="0.25">
      <c r="A52" s="12"/>
      <c r="B52" s="72"/>
      <c r="C52" s="7" t="s">
        <v>18</v>
      </c>
      <c r="D52" s="11">
        <f>SUM(in!C52,+A52,-out!B52,-Transfer!B52)</f>
        <v>0</v>
      </c>
    </row>
    <row r="53" spans="1:4" ht="15.75" x14ac:dyDescent="0.25">
      <c r="A53" s="12"/>
      <c r="B53" s="72"/>
      <c r="C53" s="47" t="s">
        <v>22</v>
      </c>
      <c r="D53" s="11">
        <f>SUM(in!C53,+A53,-out!B53,-Transfer!B53)</f>
        <v>0</v>
      </c>
    </row>
    <row r="54" spans="1:4" ht="15.75" x14ac:dyDescent="0.25">
      <c r="A54" s="12"/>
      <c r="B54" s="72"/>
      <c r="C54" s="7" t="s">
        <v>19</v>
      </c>
      <c r="D54" s="11">
        <f>SUM(in!C54,+A54,-out!B54,-Transfer!B54)</f>
        <v>0</v>
      </c>
    </row>
    <row r="55" spans="1:4" ht="15.75" x14ac:dyDescent="0.25">
      <c r="A55" s="12"/>
      <c r="B55" s="72"/>
      <c r="C55" s="7" t="s">
        <v>20</v>
      </c>
      <c r="D55" s="11">
        <f>SUM(in!C55,+A55,-out!B55,-Transfer!B55)</f>
        <v>0</v>
      </c>
    </row>
    <row r="56" spans="1:4" ht="15.75" x14ac:dyDescent="0.25">
      <c r="A56" s="12"/>
      <c r="B56" s="72"/>
      <c r="C56" s="7"/>
      <c r="D56" s="11">
        <f>SUM(in!C56,+A56,-out!B56,-Transfer!B56)</f>
        <v>0</v>
      </c>
    </row>
    <row r="57" spans="1:4" ht="15.75" x14ac:dyDescent="0.25">
      <c r="A57" s="12"/>
      <c r="B57" s="72"/>
      <c r="C57" s="7"/>
      <c r="D57" s="11">
        <f>SUM(in!C57,+A57,-out!B57,-Transfer!B57)</f>
        <v>0</v>
      </c>
    </row>
    <row r="58" spans="1:4" ht="15.75" x14ac:dyDescent="0.25">
      <c r="A58" s="12"/>
      <c r="B58" s="72"/>
      <c r="C58" s="7" t="s">
        <v>74</v>
      </c>
      <c r="D58" s="11">
        <f>SUM(in!C58,+A58,-out!B58,-Transfer!B58)</f>
        <v>0</v>
      </c>
    </row>
    <row r="59" spans="1:4" ht="15.75" x14ac:dyDescent="0.25">
      <c r="A59" s="12"/>
      <c r="B59" s="72"/>
      <c r="C59" s="7" t="s">
        <v>76</v>
      </c>
      <c r="D59" s="11">
        <f>SUM(in!C59,+A59,-out!B59,-Transfer!B59)</f>
        <v>0</v>
      </c>
    </row>
    <row r="60" spans="1:4" ht="15.75" x14ac:dyDescent="0.25">
      <c r="A60" s="12"/>
      <c r="B60" s="72"/>
      <c r="C60" s="7" t="s">
        <v>77</v>
      </c>
      <c r="D60" s="11">
        <f>SUM(in!C60,+A60,-out!B60,-Transfer!B60)</f>
        <v>0</v>
      </c>
    </row>
    <row r="61" spans="1:4" ht="15.75" x14ac:dyDescent="0.25">
      <c r="A61" s="12"/>
      <c r="B61" s="72"/>
      <c r="C61" s="7" t="s">
        <v>24</v>
      </c>
      <c r="D61" s="11">
        <f>SUM(in!C61,+A61,-out!B61,-Transfer!B61)</f>
        <v>0</v>
      </c>
    </row>
    <row r="62" spans="1:4" ht="15.75" x14ac:dyDescent="0.25">
      <c r="A62" s="12"/>
      <c r="B62" s="72"/>
      <c r="C62" s="7" t="s">
        <v>75</v>
      </c>
      <c r="D62" s="11">
        <f>SUM(in!C62,+A62,-out!B62,-Transfer!B62)</f>
        <v>0</v>
      </c>
    </row>
    <row r="63" spans="1:4" ht="15.75" x14ac:dyDescent="0.25">
      <c r="A63" s="12"/>
      <c r="B63" s="72"/>
      <c r="C63" s="7" t="s">
        <v>25</v>
      </c>
      <c r="D63" s="11">
        <f>SUM(in!C63,+A63,-out!B63,-Transfer!B63)</f>
        <v>0</v>
      </c>
    </row>
    <row r="64" spans="1:4" ht="15.75" x14ac:dyDescent="0.25">
      <c r="A64" s="12"/>
      <c r="B64" s="72"/>
      <c r="C64" s="7" t="s">
        <v>26</v>
      </c>
      <c r="D64" s="11">
        <f>SUM(in!C64,+A64,-out!B64,-Transfer!B64)</f>
        <v>0</v>
      </c>
    </row>
    <row r="65" spans="1:4" ht="15.75" x14ac:dyDescent="0.25">
      <c r="A65" s="12"/>
      <c r="B65" s="72"/>
      <c r="C65" s="7" t="s">
        <v>78</v>
      </c>
      <c r="D65" s="11">
        <f>SUM(in!C65,+A65,-out!B65,-Transfer!B65)</f>
        <v>0</v>
      </c>
    </row>
    <row r="66" spans="1:4" ht="15.75" x14ac:dyDescent="0.25">
      <c r="A66" s="12"/>
      <c r="B66" s="72"/>
      <c r="C66" s="7" t="s">
        <v>1099</v>
      </c>
      <c r="D66" s="11">
        <f>SUM(in!C66,+A66,-out!B66,-Transfer!B66)</f>
        <v>0</v>
      </c>
    </row>
    <row r="67" spans="1:4" ht="15.75" x14ac:dyDescent="0.25">
      <c r="A67" s="12"/>
      <c r="B67" s="72"/>
      <c r="C67" s="7" t="s">
        <v>30</v>
      </c>
      <c r="D67" s="11">
        <f>SUM(in!C67,+A67,-out!B67,-Transfer!B67)</f>
        <v>0</v>
      </c>
    </row>
    <row r="68" spans="1:4" ht="15.75" x14ac:dyDescent="0.25">
      <c r="A68" s="12"/>
      <c r="B68" s="72"/>
      <c r="C68" s="7" t="s">
        <v>82</v>
      </c>
      <c r="D68" s="11">
        <f>SUM(in!C68,+A68,-out!B68,-Transfer!B68)</f>
        <v>0</v>
      </c>
    </row>
    <row r="69" spans="1:4" ht="15.75" x14ac:dyDescent="0.25">
      <c r="A69" s="12"/>
      <c r="B69" s="72"/>
      <c r="C69" s="7" t="s">
        <v>79</v>
      </c>
      <c r="D69" s="11">
        <f>SUM(in!C69,+A69,-out!B69,-Transfer!B69)</f>
        <v>0</v>
      </c>
    </row>
    <row r="70" spans="1:4" ht="15.75" x14ac:dyDescent="0.25">
      <c r="A70" s="12"/>
      <c r="B70" s="72"/>
      <c r="C70" s="7" t="s">
        <v>80</v>
      </c>
      <c r="D70" s="11">
        <f>SUM(in!C70,+A70,-out!B70,-Transfer!B70)</f>
        <v>0</v>
      </c>
    </row>
    <row r="71" spans="1:4" ht="15.75" x14ac:dyDescent="0.25">
      <c r="A71" s="12"/>
      <c r="B71" s="72"/>
      <c r="C71" s="7"/>
      <c r="D71" s="11">
        <f>SUM(in!C71,+A71,-out!B71,-Transfer!B71)</f>
        <v>0</v>
      </c>
    </row>
    <row r="72" spans="1:4" ht="15.75" x14ac:dyDescent="0.25">
      <c r="A72" s="12"/>
      <c r="B72" s="72"/>
      <c r="C72" s="7" t="s">
        <v>28</v>
      </c>
      <c r="D72" s="11">
        <f>SUM(in!C72,+A72,-out!B72,-Transfer!B72)</f>
        <v>0</v>
      </c>
    </row>
    <row r="73" spans="1:4" ht="15.75" x14ac:dyDescent="0.25">
      <c r="A73" s="12"/>
      <c r="B73" s="72"/>
      <c r="C73" s="7" t="s">
        <v>27</v>
      </c>
      <c r="D73" s="11">
        <f>SUM(in!C73,+A73,-out!B73,-Transfer!B73)</f>
        <v>0</v>
      </c>
    </row>
    <row r="74" spans="1:4" ht="15.75" x14ac:dyDescent="0.25">
      <c r="A74" s="12"/>
      <c r="B74" s="72"/>
      <c r="C74" s="7" t="s">
        <v>29</v>
      </c>
      <c r="D74" s="11">
        <f>SUM(in!C74,+A74,-out!B74,-Transfer!B74)</f>
        <v>0</v>
      </c>
    </row>
    <row r="75" spans="1:4" x14ac:dyDescent="0.25">
      <c r="A75" s="12"/>
      <c r="B75" s="73">
        <v>2706180300012</v>
      </c>
      <c r="C75" s="45" t="s">
        <v>1170</v>
      </c>
      <c r="D75" s="11">
        <f>SUM(in!C75,+A75,-out!B75,-Transfer!B75)</f>
        <v>0</v>
      </c>
    </row>
    <row r="76" spans="1:4" x14ac:dyDescent="0.25">
      <c r="A76" s="12"/>
      <c r="B76" s="73">
        <v>2706180300013</v>
      </c>
      <c r="C76" s="45" t="s">
        <v>1172</v>
      </c>
      <c r="D76" s="11">
        <f>SUM(in!C76,+A76,-out!B76,-Transfer!B76)</f>
        <v>0</v>
      </c>
    </row>
    <row r="77" spans="1:4" x14ac:dyDescent="0.25">
      <c r="A77" s="12"/>
      <c r="B77" s="73" t="s">
        <v>1173</v>
      </c>
      <c r="C77" s="45" t="s">
        <v>1174</v>
      </c>
      <c r="D77" s="11">
        <f>SUM(in!C77,+A77,-out!B77,-Transfer!B77)</f>
        <v>0</v>
      </c>
    </row>
    <row r="78" spans="1:4" x14ac:dyDescent="0.25">
      <c r="A78" s="12"/>
      <c r="B78" s="73" t="s">
        <v>1100</v>
      </c>
      <c r="C78" s="45" t="s">
        <v>1175</v>
      </c>
      <c r="D78" s="11">
        <f>SUM(in!C78,+A78,-out!B78,-Transfer!B78)</f>
        <v>0</v>
      </c>
    </row>
    <row r="79" spans="1:4" x14ac:dyDescent="0.25">
      <c r="A79" s="12"/>
      <c r="B79" s="73" t="s">
        <v>1176</v>
      </c>
      <c r="C79" s="45" t="s">
        <v>1177</v>
      </c>
      <c r="D79" s="11">
        <f>SUM(in!C79,+A79,-out!B79,-Transfer!B79)</f>
        <v>0</v>
      </c>
    </row>
    <row r="80" spans="1:4" x14ac:dyDescent="0.25">
      <c r="A80" s="12"/>
      <c r="B80" s="73" t="s">
        <v>227</v>
      </c>
      <c r="C80" s="45" t="s">
        <v>1178</v>
      </c>
      <c r="D80" s="11">
        <f>SUM(in!C80,+A80,-out!B80,-Transfer!B80)</f>
        <v>0</v>
      </c>
    </row>
    <row r="81" spans="1:4" x14ac:dyDescent="0.25">
      <c r="A81" s="12"/>
      <c r="B81" s="73">
        <v>2706180300023</v>
      </c>
      <c r="C81" s="45" t="s">
        <v>1180</v>
      </c>
      <c r="D81" s="11">
        <f>SUM(in!C81,+A81,-out!B81,-Transfer!B81)</f>
        <v>0</v>
      </c>
    </row>
    <row r="82" spans="1:4" x14ac:dyDescent="0.25">
      <c r="A82" s="12"/>
      <c r="B82" s="73" t="s">
        <v>1181</v>
      </c>
      <c r="C82" s="45" t="s">
        <v>1182</v>
      </c>
      <c r="D82" s="11">
        <f>SUM(in!C82,+A82,-out!B82,-Transfer!B82)</f>
        <v>0</v>
      </c>
    </row>
    <row r="83" spans="1:4" x14ac:dyDescent="0.25">
      <c r="A83" s="12"/>
      <c r="B83" s="73" t="s">
        <v>1183</v>
      </c>
      <c r="C83" s="45" t="s">
        <v>1184</v>
      </c>
      <c r="D83" s="11">
        <f>SUM(in!C83,+A83,-out!B83,-Transfer!B83)</f>
        <v>0</v>
      </c>
    </row>
    <row r="84" spans="1:4" x14ac:dyDescent="0.25">
      <c r="A84" s="12"/>
      <c r="B84" s="73" t="s">
        <v>1185</v>
      </c>
      <c r="C84" s="45" t="s">
        <v>1186</v>
      </c>
      <c r="D84" s="11">
        <f>SUM(in!C84,+A84,-out!B84,-Transfer!B84)</f>
        <v>0</v>
      </c>
    </row>
    <row r="85" spans="1:4" x14ac:dyDescent="0.25">
      <c r="A85" s="12"/>
      <c r="B85" s="73" t="s">
        <v>1187</v>
      </c>
      <c r="C85" s="45" t="s">
        <v>1188</v>
      </c>
      <c r="D85" s="11">
        <f>SUM(in!C85,+A85,-out!B85,-Transfer!B85)</f>
        <v>0</v>
      </c>
    </row>
    <row r="86" spans="1:4" x14ac:dyDescent="0.25">
      <c r="A86" s="12"/>
      <c r="B86" s="73" t="s">
        <v>1189</v>
      </c>
      <c r="C86" s="45" t="s">
        <v>1190</v>
      </c>
      <c r="D86" s="11">
        <f>SUM(in!C86,+A86,-out!B86,-Transfer!B86)</f>
        <v>0</v>
      </c>
    </row>
    <row r="87" spans="1:4" x14ac:dyDescent="0.25">
      <c r="A87" s="12"/>
      <c r="B87" s="73" t="s">
        <v>1191</v>
      </c>
      <c r="C87" s="45" t="s">
        <v>1192</v>
      </c>
      <c r="D87" s="11">
        <f>SUM(in!C87,+A87,-out!B87,-Transfer!B87)</f>
        <v>0</v>
      </c>
    </row>
    <row r="88" spans="1:4" x14ac:dyDescent="0.25">
      <c r="A88" s="12"/>
      <c r="B88" s="73" t="s">
        <v>1101</v>
      </c>
      <c r="C88" s="45" t="s">
        <v>1193</v>
      </c>
      <c r="D88" s="11">
        <f>SUM(in!C88,+A88,-out!B88,-Transfer!B88)</f>
        <v>0</v>
      </c>
    </row>
    <row r="89" spans="1:4" x14ac:dyDescent="0.25">
      <c r="A89" s="12"/>
      <c r="B89" s="73" t="s">
        <v>1102</v>
      </c>
      <c r="C89" s="45" t="s">
        <v>1194</v>
      </c>
      <c r="D89" s="11">
        <f>SUM(in!C89,+A89,-out!B89,-Transfer!B89)</f>
        <v>0</v>
      </c>
    </row>
    <row r="90" spans="1:4" x14ac:dyDescent="0.25">
      <c r="A90" s="12"/>
      <c r="B90" s="73" t="s">
        <v>232</v>
      </c>
      <c r="C90" s="45" t="s">
        <v>1195</v>
      </c>
      <c r="D90" s="11">
        <f>SUM(in!C90,+A90,-out!B90,-Transfer!B90)</f>
        <v>0</v>
      </c>
    </row>
    <row r="91" spans="1:4" x14ac:dyDescent="0.25">
      <c r="A91" s="12"/>
      <c r="B91" s="73" t="s">
        <v>222</v>
      </c>
      <c r="C91" s="45" t="s">
        <v>1196</v>
      </c>
      <c r="D91" s="11">
        <f>SUM(in!C91,+A91,-out!B91,-Transfer!B91)</f>
        <v>0</v>
      </c>
    </row>
    <row r="92" spans="1:4" x14ac:dyDescent="0.25">
      <c r="A92" s="12"/>
      <c r="B92" s="73" t="s">
        <v>212</v>
      </c>
      <c r="C92" s="45" t="s">
        <v>1197</v>
      </c>
      <c r="D92" s="11">
        <f>SUM(in!C92,+A92,-out!B92,-Transfer!B92)</f>
        <v>0</v>
      </c>
    </row>
    <row r="93" spans="1:4" x14ac:dyDescent="0.25">
      <c r="A93" s="12"/>
      <c r="B93" s="73" t="s">
        <v>1104</v>
      </c>
      <c r="C93" s="45" t="s">
        <v>1105</v>
      </c>
      <c r="D93" s="11">
        <f>SUM(in!C93,+A93,-out!B93,-Transfer!B93)</f>
        <v>0</v>
      </c>
    </row>
    <row r="94" spans="1:4" x14ac:dyDescent="0.25">
      <c r="A94" s="12"/>
      <c r="B94" s="73" t="s">
        <v>1103</v>
      </c>
      <c r="C94" s="45" t="s">
        <v>1198</v>
      </c>
      <c r="D94" s="11">
        <f>SUM(in!C94,+A94,-out!B94,-Transfer!B94)</f>
        <v>0</v>
      </c>
    </row>
    <row r="95" spans="1:4" x14ac:dyDescent="0.25">
      <c r="A95" s="12"/>
      <c r="B95" s="73" t="s">
        <v>217</v>
      </c>
      <c r="C95" s="45" t="s">
        <v>1199</v>
      </c>
      <c r="D95" s="11">
        <f>SUM(in!C95,+A95,-out!B95,-Transfer!B95)</f>
        <v>0</v>
      </c>
    </row>
    <row r="96" spans="1:4" x14ac:dyDescent="0.25">
      <c r="A96" s="12"/>
      <c r="B96" s="73" t="s">
        <v>1200</v>
      </c>
      <c r="C96" s="45" t="s">
        <v>1201</v>
      </c>
      <c r="D96" s="11">
        <f>SUM(in!C96,+A96,-out!B96,-Transfer!B96)</f>
        <v>0</v>
      </c>
    </row>
    <row r="97" spans="1:4" x14ac:dyDescent="0.25">
      <c r="A97" s="12"/>
      <c r="B97" s="73" t="s">
        <v>1202</v>
      </c>
      <c r="C97" s="45" t="s">
        <v>1203</v>
      </c>
      <c r="D97" s="11">
        <f>SUM(in!C97,+A97,-out!B97,-Transfer!B97)</f>
        <v>0</v>
      </c>
    </row>
    <row r="98" spans="1:4" x14ac:dyDescent="0.25">
      <c r="A98" s="12"/>
      <c r="B98" s="73" t="s">
        <v>1204</v>
      </c>
      <c r="C98" s="45" t="s">
        <v>1205</v>
      </c>
      <c r="D98" s="11">
        <f>SUM(in!C98,+A98,-out!B98,-Transfer!B98)</f>
        <v>0</v>
      </c>
    </row>
    <row r="99" spans="1:4" x14ac:dyDescent="0.25">
      <c r="A99" s="12"/>
      <c r="B99" s="73" t="s">
        <v>247</v>
      </c>
      <c r="C99" s="45" t="s">
        <v>1206</v>
      </c>
      <c r="D99" s="11">
        <f>SUM(in!C99,+A99,-out!B99,-Transfer!B99)</f>
        <v>0</v>
      </c>
    </row>
    <row r="100" spans="1:4" x14ac:dyDescent="0.25">
      <c r="A100" s="12"/>
      <c r="B100" s="73" t="s">
        <v>237</v>
      </c>
      <c r="C100" s="45" t="s">
        <v>1207</v>
      </c>
      <c r="D100" s="11">
        <f>SUM(in!C100,+A100,-out!B100,-Transfer!B100)</f>
        <v>0</v>
      </c>
    </row>
    <row r="101" spans="1:4" x14ac:dyDescent="0.25">
      <c r="A101" s="12"/>
      <c r="B101" s="73" t="s">
        <v>242</v>
      </c>
      <c r="C101" s="45" t="s">
        <v>1208</v>
      </c>
      <c r="D101" s="11">
        <f>SUM(in!C101,+A101,-out!B101,-Transfer!B101)</f>
        <v>0</v>
      </c>
    </row>
    <row r="102" spans="1:4" x14ac:dyDescent="0.25">
      <c r="A102" s="12"/>
      <c r="B102" s="73" t="s">
        <v>1209</v>
      </c>
      <c r="C102" s="45" t="s">
        <v>1210</v>
      </c>
      <c r="D102" s="11">
        <f>SUM(in!C102,+A102,-out!B102,-Transfer!B102)</f>
        <v>0</v>
      </c>
    </row>
    <row r="103" spans="1:4" x14ac:dyDescent="0.25">
      <c r="A103" s="12"/>
      <c r="B103" s="73">
        <v>2706180300072</v>
      </c>
      <c r="C103" s="45" t="s">
        <v>1212</v>
      </c>
      <c r="D103" s="11">
        <f>SUM(in!C103,+A103,-out!B103,-Transfer!B103)</f>
        <v>0</v>
      </c>
    </row>
    <row r="104" spans="1:4" x14ac:dyDescent="0.25">
      <c r="A104" s="12"/>
      <c r="B104" s="73" t="s">
        <v>1213</v>
      </c>
      <c r="C104" s="45" t="s">
        <v>1214</v>
      </c>
      <c r="D104" s="11">
        <f>SUM(in!C104,+A104,-out!B104,-Transfer!B104)</f>
        <v>0</v>
      </c>
    </row>
    <row r="105" spans="1:4" x14ac:dyDescent="0.25">
      <c r="A105" s="12"/>
      <c r="B105" s="73" t="s">
        <v>1215</v>
      </c>
      <c r="C105" s="45" t="s">
        <v>1216</v>
      </c>
      <c r="D105" s="11">
        <f>SUM(in!C105,+A105,-out!B105,-Transfer!B105)</f>
        <v>0</v>
      </c>
    </row>
    <row r="106" spans="1:4" x14ac:dyDescent="0.25">
      <c r="A106" s="12"/>
      <c r="B106" s="73" t="s">
        <v>1217</v>
      </c>
      <c r="C106" s="45" t="s">
        <v>1218</v>
      </c>
      <c r="D106" s="11">
        <f>SUM(in!C106,+A106,-out!B106,-Transfer!B106)</f>
        <v>0</v>
      </c>
    </row>
    <row r="107" spans="1:4" x14ac:dyDescent="0.25">
      <c r="A107" s="12"/>
      <c r="B107" s="73"/>
      <c r="C107" s="45"/>
      <c r="D107" s="11">
        <f>SUM(in!C107,+A107,-out!B107,-Transfer!B107)</f>
        <v>0</v>
      </c>
    </row>
    <row r="108" spans="1:4" x14ac:dyDescent="0.25">
      <c r="A108" s="12"/>
      <c r="B108" s="73" t="s">
        <v>99</v>
      </c>
      <c r="C108" s="45" t="s">
        <v>100</v>
      </c>
      <c r="D108" s="11">
        <f>SUM(in!C108,+A108,-out!B108,-Transfer!B108)</f>
        <v>0</v>
      </c>
    </row>
    <row r="109" spans="1:4" x14ac:dyDescent="0.25">
      <c r="A109" s="12"/>
      <c r="B109" s="73" t="s">
        <v>602</v>
      </c>
      <c r="C109" s="45" t="s">
        <v>1268</v>
      </c>
      <c r="D109" s="11">
        <f>SUM(in!C109,+A109,-out!B109,-Transfer!B109)</f>
        <v>0</v>
      </c>
    </row>
    <row r="110" spans="1:4" x14ac:dyDescent="0.25">
      <c r="A110" s="12"/>
      <c r="B110" s="73" t="s">
        <v>1269</v>
      </c>
      <c r="C110" s="45" t="s">
        <v>1270</v>
      </c>
      <c r="D110" s="11">
        <f>SUM(in!C110,+A110,-out!B110,-Transfer!B110)</f>
        <v>0</v>
      </c>
    </row>
    <row r="111" spans="1:4" x14ac:dyDescent="0.25">
      <c r="A111" s="12"/>
      <c r="B111" s="73" t="s">
        <v>1271</v>
      </c>
      <c r="C111" s="45" t="s">
        <v>1272</v>
      </c>
      <c r="D111" s="11">
        <f>SUM(in!C111,+A111,-out!B111,-Transfer!B111)</f>
        <v>0</v>
      </c>
    </row>
    <row r="112" spans="1:4" x14ac:dyDescent="0.25">
      <c r="A112" s="12"/>
      <c r="B112" s="73" t="s">
        <v>593</v>
      </c>
      <c r="C112" s="45" t="s">
        <v>1273</v>
      </c>
      <c r="D112" s="11">
        <f>SUM(in!C112,+A112,-out!B112,-Transfer!B112)</f>
        <v>0</v>
      </c>
    </row>
    <row r="113" spans="1:4" x14ac:dyDescent="0.25">
      <c r="A113" s="12"/>
      <c r="B113" s="73" t="s">
        <v>598</v>
      </c>
      <c r="C113" s="45" t="s">
        <v>1276</v>
      </c>
      <c r="D113" s="11">
        <f>SUM(in!C113,+A113,-out!B113,-Transfer!B113)</f>
        <v>0</v>
      </c>
    </row>
    <row r="114" spans="1:4" ht="15.75" x14ac:dyDescent="0.25">
      <c r="A114" s="12"/>
      <c r="B114" s="72"/>
      <c r="C114" s="7"/>
      <c r="D114" s="11">
        <f>SUM(in!C114,+A114,-out!B114,-Transfer!B114)</f>
        <v>0</v>
      </c>
    </row>
    <row r="115" spans="1:4" x14ac:dyDescent="0.25">
      <c r="A115" s="12"/>
      <c r="B115" s="73" t="s">
        <v>1318</v>
      </c>
      <c r="C115" s="45" t="s">
        <v>1319</v>
      </c>
      <c r="D115" s="11">
        <f>SUM(in!C115,+A115,-out!B115,-Transfer!B115)</f>
        <v>0</v>
      </c>
    </row>
    <row r="116" spans="1:4" x14ac:dyDescent="0.25">
      <c r="A116" s="12"/>
      <c r="B116" s="73" t="s">
        <v>1320</v>
      </c>
      <c r="C116" s="45" t="s">
        <v>1321</v>
      </c>
      <c r="D116" s="11">
        <f>SUM(in!C116,+A116,-out!B116,-Transfer!B116)</f>
        <v>0</v>
      </c>
    </row>
    <row r="117" spans="1:4" x14ac:dyDescent="0.25">
      <c r="A117" s="12"/>
      <c r="B117" s="73" t="s">
        <v>568</v>
      </c>
      <c r="C117" s="45" t="s">
        <v>1322</v>
      </c>
      <c r="D117" s="11">
        <f>SUM(in!C117,+A117,-out!B117,-Transfer!B117)</f>
        <v>0</v>
      </c>
    </row>
    <row r="118" spans="1:4" x14ac:dyDescent="0.25">
      <c r="A118" s="12"/>
      <c r="B118" s="73" t="s">
        <v>1323</v>
      </c>
      <c r="C118" s="45" t="s">
        <v>1324</v>
      </c>
      <c r="D118" s="11">
        <f>SUM(in!C118,+A118,-out!B118,-Transfer!B118)</f>
        <v>0</v>
      </c>
    </row>
    <row r="119" spans="1:4" x14ac:dyDescent="0.25">
      <c r="A119" s="12"/>
      <c r="B119" s="73" t="s">
        <v>1325</v>
      </c>
      <c r="C119" s="45" t="s">
        <v>1326</v>
      </c>
      <c r="D119" s="11">
        <f>SUM(in!C119,+A119,-out!B119,-Transfer!B119)</f>
        <v>0</v>
      </c>
    </row>
    <row r="120" spans="1:4" x14ac:dyDescent="0.25">
      <c r="A120" s="12"/>
      <c r="B120" s="73" t="s">
        <v>558</v>
      </c>
      <c r="C120" s="45" t="s">
        <v>1327</v>
      </c>
      <c r="D120" s="11">
        <f>SUM(in!C120,+A120,-out!B120,-Transfer!B120)</f>
        <v>0</v>
      </c>
    </row>
    <row r="121" spans="1:4" x14ac:dyDescent="0.25">
      <c r="A121" s="12"/>
      <c r="B121" s="73" t="s">
        <v>1328</v>
      </c>
      <c r="C121" s="45" t="s">
        <v>1329</v>
      </c>
      <c r="D121" s="11">
        <f>SUM(in!C121,+A121,-out!B121,-Transfer!B121)</f>
        <v>0</v>
      </c>
    </row>
    <row r="122" spans="1:4" x14ac:dyDescent="0.25">
      <c r="A122" s="12"/>
      <c r="B122" s="73" t="s">
        <v>1330</v>
      </c>
      <c r="C122" s="45" t="s">
        <v>1331</v>
      </c>
      <c r="D122" s="11">
        <f>SUM(in!C122,+A122,-out!B122,-Transfer!B122)</f>
        <v>0</v>
      </c>
    </row>
    <row r="123" spans="1:4" x14ac:dyDescent="0.25">
      <c r="A123" s="12"/>
      <c r="B123" s="73" t="s">
        <v>563</v>
      </c>
      <c r="C123" s="45" t="s">
        <v>1332</v>
      </c>
      <c r="D123" s="11">
        <f>SUM(in!C123,+A123,-out!B123,-Transfer!B123)</f>
        <v>0</v>
      </c>
    </row>
    <row r="124" spans="1:4" x14ac:dyDescent="0.25">
      <c r="A124" s="12"/>
      <c r="B124" s="73" t="s">
        <v>712</v>
      </c>
      <c r="C124" s="45" t="s">
        <v>1333</v>
      </c>
      <c r="D124" s="11">
        <f>SUM(in!C124,+A124,-out!B124,-Transfer!B124)</f>
        <v>0</v>
      </c>
    </row>
    <row r="125" spans="1:4" x14ac:dyDescent="0.25">
      <c r="A125" s="12"/>
      <c r="B125" s="73" t="s">
        <v>1139</v>
      </c>
      <c r="C125" s="45" t="s">
        <v>1140</v>
      </c>
      <c r="D125" s="11">
        <f>SUM(in!C125,+A125,-out!B125,-Transfer!B125)</f>
        <v>0</v>
      </c>
    </row>
    <row r="126" spans="1:4" x14ac:dyDescent="0.25">
      <c r="A126" s="12"/>
      <c r="B126" s="73" t="s">
        <v>1141</v>
      </c>
      <c r="C126" s="45" t="s">
        <v>1142</v>
      </c>
      <c r="D126" s="11">
        <f>SUM(in!C126,+A126,-out!B126,-Transfer!B126)</f>
        <v>0</v>
      </c>
    </row>
    <row r="127" spans="1:4" x14ac:dyDescent="0.25">
      <c r="A127" s="12"/>
      <c r="B127" s="73" t="s">
        <v>1143</v>
      </c>
      <c r="C127" s="45" t="s">
        <v>1144</v>
      </c>
      <c r="D127" s="11">
        <f>SUM(in!C127,+A127,-out!B127,-Transfer!B127)</f>
        <v>0</v>
      </c>
    </row>
    <row r="128" spans="1:4" x14ac:dyDescent="0.25">
      <c r="A128" s="12"/>
      <c r="B128" s="73" t="s">
        <v>1145</v>
      </c>
      <c r="C128" s="45" t="s">
        <v>1146</v>
      </c>
      <c r="D128" s="11">
        <f>SUM(in!C128,+A128,-out!B128,-Transfer!B128)</f>
        <v>0</v>
      </c>
    </row>
    <row r="129" spans="1:4" x14ac:dyDescent="0.25">
      <c r="A129" s="12"/>
      <c r="B129" s="73" t="s">
        <v>588</v>
      </c>
      <c r="C129" s="45" t="s">
        <v>1147</v>
      </c>
      <c r="D129" s="11">
        <f>SUM(in!C129,+A129,-out!B129,-Transfer!B129)</f>
        <v>0</v>
      </c>
    </row>
    <row r="130" spans="1:4" x14ac:dyDescent="0.25">
      <c r="A130" s="12"/>
      <c r="B130" s="73" t="s">
        <v>1148</v>
      </c>
      <c r="C130" s="45" t="s">
        <v>1149</v>
      </c>
      <c r="D130" s="11">
        <f>SUM(in!C130,+A130,-out!B130,-Transfer!B130)</f>
        <v>0</v>
      </c>
    </row>
    <row r="131" spans="1:4" x14ac:dyDescent="0.25">
      <c r="A131" s="12"/>
      <c r="B131" s="73" t="s">
        <v>690</v>
      </c>
      <c r="C131" s="45" t="s">
        <v>1150</v>
      </c>
      <c r="D131" s="11">
        <f>SUM(in!C131,+A131,-out!B131,-Transfer!B131)</f>
        <v>0</v>
      </c>
    </row>
    <row r="132" spans="1:4" x14ac:dyDescent="0.25">
      <c r="A132" s="12"/>
      <c r="B132" s="73" t="s">
        <v>615</v>
      </c>
      <c r="C132" s="45" t="s">
        <v>96</v>
      </c>
      <c r="D132" s="11">
        <f>SUM(in!C132,+A132,-out!B132,-Transfer!B132)</f>
        <v>0</v>
      </c>
    </row>
    <row r="133" spans="1:4" x14ac:dyDescent="0.25">
      <c r="A133" s="12"/>
      <c r="B133" s="73" t="s">
        <v>97</v>
      </c>
      <c r="C133" s="45" t="s">
        <v>98</v>
      </c>
      <c r="D133" s="11">
        <f>SUM(in!C133,+A133,-out!B133,-Transfer!B133)</f>
        <v>0</v>
      </c>
    </row>
    <row r="134" spans="1:4" x14ac:dyDescent="0.25">
      <c r="A134" s="12"/>
      <c r="B134" s="73" t="s">
        <v>611</v>
      </c>
      <c r="C134" s="45" t="s">
        <v>608</v>
      </c>
      <c r="D134" s="11">
        <f>SUM(in!C134,+A134,-out!B134,-Transfer!B134)</f>
        <v>0</v>
      </c>
    </row>
    <row r="135" spans="1:4" x14ac:dyDescent="0.25">
      <c r="A135" s="12"/>
      <c r="B135" s="73" t="s">
        <v>1151</v>
      </c>
      <c r="C135" s="45" t="s">
        <v>1152</v>
      </c>
      <c r="D135" s="11">
        <f>SUM(in!C135,+A135,-out!B135,-Transfer!B135)</f>
        <v>0</v>
      </c>
    </row>
    <row r="136" spans="1:4" x14ac:dyDescent="0.25">
      <c r="A136" s="12"/>
      <c r="B136" s="73" t="s">
        <v>551</v>
      </c>
      <c r="C136" s="45" t="s">
        <v>1153</v>
      </c>
      <c r="D136" s="11">
        <f>SUM(in!C136,+A136,-out!B136,-Transfer!B136)</f>
        <v>0</v>
      </c>
    </row>
    <row r="137" spans="1:4" x14ac:dyDescent="0.25">
      <c r="A137" s="12"/>
      <c r="B137" s="73" t="s">
        <v>660</v>
      </c>
      <c r="C137" s="45" t="s">
        <v>1154</v>
      </c>
      <c r="D137" s="11">
        <f>SUM(in!C137,+A137,-out!B137,-Transfer!B137)</f>
        <v>0</v>
      </c>
    </row>
    <row r="138" spans="1:4" x14ac:dyDescent="0.25">
      <c r="A138" s="12"/>
      <c r="B138" s="73" t="s">
        <v>665</v>
      </c>
      <c r="C138" s="45" t="s">
        <v>1155</v>
      </c>
      <c r="D138" s="11">
        <f>SUM(in!C138,+A138,-out!B138,-Transfer!B138)</f>
        <v>0</v>
      </c>
    </row>
    <row r="139" spans="1:4" x14ac:dyDescent="0.25">
      <c r="A139" s="12"/>
      <c r="B139" s="73" t="s">
        <v>1156</v>
      </c>
      <c r="C139" s="45" t="s">
        <v>1157</v>
      </c>
      <c r="D139" s="11">
        <f>SUM(in!C139,+A139,-out!B139,-Transfer!B139)</f>
        <v>0</v>
      </c>
    </row>
    <row r="140" spans="1:4" x14ac:dyDescent="0.25">
      <c r="A140" s="12"/>
      <c r="B140" s="73" t="s">
        <v>546</v>
      </c>
      <c r="C140" s="45" t="s">
        <v>1158</v>
      </c>
      <c r="D140" s="11">
        <f>SUM(in!C140,+A140,-out!B140,-Transfer!B140)</f>
        <v>0</v>
      </c>
    </row>
    <row r="141" spans="1:4" x14ac:dyDescent="0.25">
      <c r="A141" s="12"/>
      <c r="B141" s="73" t="s">
        <v>635</v>
      </c>
      <c r="C141" s="45" t="s">
        <v>1159</v>
      </c>
      <c r="D141" s="11">
        <f>SUM(in!C141,+A141,-out!B141,-Transfer!B141)</f>
        <v>0</v>
      </c>
    </row>
    <row r="142" spans="1:4" x14ac:dyDescent="0.25">
      <c r="A142" s="12"/>
      <c r="B142" s="73" t="s">
        <v>625</v>
      </c>
      <c r="C142" s="45" t="s">
        <v>1160</v>
      </c>
      <c r="D142" s="11">
        <f>SUM(in!C142,+A142,-out!B142,-Transfer!B142)</f>
        <v>0</v>
      </c>
    </row>
    <row r="143" spans="1:4" x14ac:dyDescent="0.25">
      <c r="A143" s="12"/>
      <c r="B143" s="73" t="s">
        <v>630</v>
      </c>
      <c r="C143" s="45" t="s">
        <v>1161</v>
      </c>
      <c r="D143" s="11">
        <f>SUM(in!C143,+A143,-out!B143,-Transfer!B143)</f>
        <v>0</v>
      </c>
    </row>
    <row r="144" spans="1:4" x14ac:dyDescent="0.25">
      <c r="A144" s="12"/>
      <c r="B144" s="73" t="s">
        <v>1162</v>
      </c>
      <c r="C144" s="45" t="s">
        <v>1163</v>
      </c>
      <c r="D144" s="11">
        <f>SUM(in!C144,+A144,-out!B144,-Transfer!B144)</f>
        <v>0</v>
      </c>
    </row>
    <row r="145" spans="1:4" x14ac:dyDescent="0.25">
      <c r="A145" s="12"/>
      <c r="B145" s="73" t="s">
        <v>655</v>
      </c>
      <c r="C145" s="45" t="s">
        <v>1164</v>
      </c>
      <c r="D145" s="11">
        <f>SUM(in!C145,+A145,-out!B145,-Transfer!B145)</f>
        <v>0</v>
      </c>
    </row>
    <row r="146" spans="1:4" x14ac:dyDescent="0.25">
      <c r="A146" s="12"/>
      <c r="B146" s="73" t="s">
        <v>645</v>
      </c>
      <c r="C146" s="45" t="s">
        <v>1165</v>
      </c>
      <c r="D146" s="11">
        <f>SUM(in!C146,+A146,-out!B146,-Transfer!B146)</f>
        <v>0</v>
      </c>
    </row>
    <row r="147" spans="1:4" x14ac:dyDescent="0.25">
      <c r="A147" s="12"/>
      <c r="B147" s="73" t="s">
        <v>650</v>
      </c>
      <c r="C147" s="45" t="s">
        <v>1166</v>
      </c>
      <c r="D147" s="11">
        <f>SUM(in!C147,+A147,-out!B147,-Transfer!B147)</f>
        <v>0</v>
      </c>
    </row>
    <row r="148" spans="1:4" x14ac:dyDescent="0.25">
      <c r="A148" s="12"/>
      <c r="B148" s="73" t="s">
        <v>1167</v>
      </c>
      <c r="C148" s="45" t="s">
        <v>1168</v>
      </c>
      <c r="D148" s="11">
        <f>SUM(in!C148,+A148,-out!B148,-Transfer!B148)</f>
        <v>0</v>
      </c>
    </row>
    <row r="149" spans="1:4" x14ac:dyDescent="0.25">
      <c r="A149" s="12"/>
      <c r="B149" s="73" t="s">
        <v>1274</v>
      </c>
      <c r="C149" s="45" t="s">
        <v>1275</v>
      </c>
      <c r="D149" s="11">
        <f>SUM(in!C149,+A149,-out!B149,-Transfer!B149)</f>
        <v>0</v>
      </c>
    </row>
    <row r="150" spans="1:4" x14ac:dyDescent="0.25">
      <c r="A150" s="12"/>
      <c r="B150" s="73" t="s">
        <v>771</v>
      </c>
      <c r="C150" s="45" t="s">
        <v>1277</v>
      </c>
      <c r="D150" s="11">
        <f>SUM(in!C150,+A150,-out!B150,-Transfer!B150)</f>
        <v>0</v>
      </c>
    </row>
    <row r="151" spans="1:4" x14ac:dyDescent="0.25">
      <c r="A151" s="12"/>
      <c r="B151" s="73" t="s">
        <v>756</v>
      </c>
      <c r="C151" s="45" t="s">
        <v>1286</v>
      </c>
      <c r="D151" s="11">
        <f>SUM(in!C151,+A151,-out!B151,-Transfer!B151)</f>
        <v>0</v>
      </c>
    </row>
    <row r="152" spans="1:4" x14ac:dyDescent="0.25">
      <c r="A152" s="12"/>
      <c r="B152" s="73" t="s">
        <v>761</v>
      </c>
      <c r="C152" s="45" t="s">
        <v>1287</v>
      </c>
      <c r="D152" s="11">
        <f>SUM(in!C152,+A152,-out!B152,-Transfer!B152)</f>
        <v>0</v>
      </c>
    </row>
    <row r="153" spans="1:4" x14ac:dyDescent="0.25">
      <c r="A153" s="12"/>
      <c r="B153" s="73" t="s">
        <v>766</v>
      </c>
      <c r="C153" s="45" t="s">
        <v>1288</v>
      </c>
      <c r="D153" s="11">
        <f>SUM(in!C153,+A153,-out!B153,-Transfer!B153)</f>
        <v>0</v>
      </c>
    </row>
    <row r="154" spans="1:4" x14ac:dyDescent="0.25">
      <c r="A154" s="12"/>
      <c r="B154" s="73" t="s">
        <v>1278</v>
      </c>
      <c r="C154" s="45" t="s">
        <v>1279</v>
      </c>
      <c r="D154" s="11">
        <f>SUM(in!C154,+A154,-out!B154,-Transfer!B154)</f>
        <v>0</v>
      </c>
    </row>
    <row r="155" spans="1:4" x14ac:dyDescent="0.25">
      <c r="A155" s="12"/>
      <c r="B155" s="73" t="s">
        <v>800</v>
      </c>
      <c r="C155" s="45" t="s">
        <v>1280</v>
      </c>
      <c r="D155" s="11">
        <f>SUM(in!C155,+A155,-out!B155,-Transfer!B155)</f>
        <v>0</v>
      </c>
    </row>
    <row r="156" spans="1:4" x14ac:dyDescent="0.25">
      <c r="A156" s="12"/>
      <c r="B156" s="73" t="s">
        <v>1281</v>
      </c>
      <c r="C156" s="45" t="s">
        <v>1282</v>
      </c>
      <c r="D156" s="11">
        <f>SUM(in!C156,+A156,-out!B156,-Transfer!B156)</f>
        <v>0</v>
      </c>
    </row>
    <row r="157" spans="1:4" x14ac:dyDescent="0.25">
      <c r="A157" s="12"/>
      <c r="B157" s="73" t="s">
        <v>1283</v>
      </c>
      <c r="C157" s="45" t="s">
        <v>1284</v>
      </c>
      <c r="D157" s="11">
        <f>SUM(in!C157,+A157,-out!B157,-Transfer!B157)</f>
        <v>0</v>
      </c>
    </row>
    <row r="158" spans="1:4" x14ac:dyDescent="0.25">
      <c r="A158" s="12"/>
      <c r="B158" s="73" t="s">
        <v>573</v>
      </c>
      <c r="C158" s="45" t="s">
        <v>1285</v>
      </c>
      <c r="D158" s="11">
        <f>SUM(in!C158,+A158,-out!B158,-Transfer!B158)</f>
        <v>0</v>
      </c>
    </row>
    <row r="159" spans="1:4" x14ac:dyDescent="0.25">
      <c r="A159" s="12"/>
      <c r="B159" s="73" t="s">
        <v>795</v>
      </c>
      <c r="C159" s="45" t="s">
        <v>792</v>
      </c>
      <c r="D159" s="11">
        <f>SUM(in!C159,+A159,-out!B159,-Transfer!B159)</f>
        <v>0</v>
      </c>
    </row>
    <row r="160" spans="1:4" x14ac:dyDescent="0.25">
      <c r="A160" s="12"/>
      <c r="B160" s="73" t="s">
        <v>541</v>
      </c>
      <c r="C160" s="45" t="s">
        <v>538</v>
      </c>
      <c r="D160" s="11">
        <f>SUM(in!C160,+A160,-out!B160,-Transfer!B160)</f>
        <v>0</v>
      </c>
    </row>
    <row r="161" spans="1:4" x14ac:dyDescent="0.25">
      <c r="A161" s="12"/>
      <c r="B161" s="73" t="s">
        <v>1289</v>
      </c>
      <c r="C161" s="45" t="s">
        <v>1290</v>
      </c>
      <c r="D161" s="11">
        <f>SUM(in!C161,+A161,-out!B161,-Transfer!B161)</f>
        <v>0</v>
      </c>
    </row>
    <row r="162" spans="1:4" x14ac:dyDescent="0.25">
      <c r="A162" s="12"/>
      <c r="B162" s="73" t="s">
        <v>1291</v>
      </c>
      <c r="C162" s="45" t="s">
        <v>1292</v>
      </c>
      <c r="D162" s="11">
        <f>SUM(in!C162,+A162,-out!B162,-Transfer!B162)</f>
        <v>0</v>
      </c>
    </row>
    <row r="163" spans="1:4" x14ac:dyDescent="0.25">
      <c r="A163" s="12"/>
      <c r="B163" s="73" t="s">
        <v>1293</v>
      </c>
      <c r="C163" s="45" t="s">
        <v>1294</v>
      </c>
      <c r="D163" s="11">
        <f>SUM(in!C163,+A163,-out!B163,-Transfer!B163)</f>
        <v>0</v>
      </c>
    </row>
    <row r="164" spans="1:4" x14ac:dyDescent="0.25">
      <c r="A164" s="12"/>
      <c r="B164" s="73" t="s">
        <v>578</v>
      </c>
      <c r="C164" s="45" t="s">
        <v>1295</v>
      </c>
      <c r="D164" s="11">
        <f>SUM(in!C164,+A164,-out!B164,-Transfer!B164)</f>
        <v>0</v>
      </c>
    </row>
    <row r="165" spans="1:4" x14ac:dyDescent="0.25">
      <c r="A165" s="12"/>
      <c r="B165" s="73" t="s">
        <v>741</v>
      </c>
      <c r="C165" s="45" t="s">
        <v>1296</v>
      </c>
      <c r="D165" s="11">
        <f>SUM(in!C165,+A165,-out!B165,-Transfer!B165)</f>
        <v>0</v>
      </c>
    </row>
    <row r="166" spans="1:4" x14ac:dyDescent="0.25">
      <c r="A166" s="12"/>
      <c r="B166" s="73"/>
      <c r="C166" s="45"/>
      <c r="D166" s="11">
        <f>SUM(in!C166,+A166,-out!B166,-Transfer!B166)</f>
        <v>0</v>
      </c>
    </row>
    <row r="167" spans="1:4" ht="15.75" x14ac:dyDescent="0.25">
      <c r="A167" s="12"/>
      <c r="B167" s="72"/>
      <c r="C167" s="7"/>
      <c r="D167" s="11">
        <f>SUM(in!C167,+A167,-out!B167,-Transfer!B167)</f>
        <v>0</v>
      </c>
    </row>
    <row r="168" spans="1:4" x14ac:dyDescent="0.25">
      <c r="A168" s="12"/>
      <c r="B168" s="73" t="s">
        <v>977</v>
      </c>
      <c r="C168" s="45" t="s">
        <v>974</v>
      </c>
      <c r="D168" s="11">
        <f>SUM(in!C168,+A168,-out!B168,-Transfer!B168)</f>
        <v>0</v>
      </c>
    </row>
    <row r="169" spans="1:4" x14ac:dyDescent="0.25">
      <c r="A169" s="12"/>
      <c r="B169" s="73" t="s">
        <v>987</v>
      </c>
      <c r="C169" s="45" t="s">
        <v>1106</v>
      </c>
      <c r="D169" s="11">
        <f>SUM(in!C169,+A169,-out!B169,-Transfer!B169)</f>
        <v>0</v>
      </c>
    </row>
    <row r="170" spans="1:4" x14ac:dyDescent="0.25">
      <c r="A170" s="12"/>
      <c r="B170" s="73" t="s">
        <v>992</v>
      </c>
      <c r="C170" s="45" t="s">
        <v>1107</v>
      </c>
      <c r="D170" s="11">
        <f>SUM(in!C170,+A170,-out!B170,-Transfer!B170)</f>
        <v>0</v>
      </c>
    </row>
    <row r="171" spans="1:4" x14ac:dyDescent="0.25">
      <c r="A171" s="12"/>
      <c r="B171" s="73" t="s">
        <v>1108</v>
      </c>
      <c r="C171" s="45" t="s">
        <v>1109</v>
      </c>
      <c r="D171" s="11">
        <f>SUM(in!C171,+A171,-out!B171,-Transfer!B171)</f>
        <v>0</v>
      </c>
    </row>
    <row r="172" spans="1:4" x14ac:dyDescent="0.25">
      <c r="A172" s="12"/>
      <c r="B172" s="73" t="s">
        <v>88</v>
      </c>
      <c r="C172" s="45" t="s">
        <v>89</v>
      </c>
      <c r="D172" s="11">
        <f>SUM(in!C172,+A172,-out!B172,-Transfer!B172)</f>
        <v>0</v>
      </c>
    </row>
    <row r="173" spans="1:4" x14ac:dyDescent="0.25">
      <c r="A173" s="12"/>
      <c r="B173" s="73" t="s">
        <v>90</v>
      </c>
      <c r="C173" s="45" t="s">
        <v>91</v>
      </c>
      <c r="D173" s="11">
        <f>SUM(in!C173,+A173,-out!B173,-Transfer!B173)</f>
        <v>0</v>
      </c>
    </row>
    <row r="174" spans="1:4" x14ac:dyDescent="0.25">
      <c r="A174" s="12"/>
      <c r="B174" s="73" t="s">
        <v>92</v>
      </c>
      <c r="C174" s="45" t="s">
        <v>93</v>
      </c>
      <c r="D174" s="11">
        <f>SUM(in!C174,+A174,-out!B174,-Transfer!B174)</f>
        <v>0</v>
      </c>
    </row>
    <row r="175" spans="1:4" x14ac:dyDescent="0.25">
      <c r="A175" s="12"/>
      <c r="B175" s="73"/>
      <c r="C175" s="45"/>
      <c r="D175" s="11">
        <f>SUM(in!C175,+A175,-out!B175,-Transfer!B175)</f>
        <v>0</v>
      </c>
    </row>
    <row r="176" spans="1:4" x14ac:dyDescent="0.25">
      <c r="A176" s="12"/>
      <c r="B176" s="73" t="s">
        <v>1110</v>
      </c>
      <c r="C176" s="45" t="s">
        <v>1111</v>
      </c>
      <c r="D176" s="11">
        <f>SUM(in!C176,+A176,-out!B176,-Transfer!B176)</f>
        <v>0</v>
      </c>
    </row>
    <row r="177" spans="1:4" x14ac:dyDescent="0.25">
      <c r="A177" s="12"/>
      <c r="B177" s="73" t="s">
        <v>1112</v>
      </c>
      <c r="C177" s="45" t="s">
        <v>1113</v>
      </c>
      <c r="D177" s="11">
        <f>SUM(in!C177,+A177,-out!B177,-Transfer!B177)</f>
        <v>0</v>
      </c>
    </row>
    <row r="178" spans="1:4" x14ac:dyDescent="0.25">
      <c r="A178" s="12"/>
      <c r="B178" s="73" t="s">
        <v>774</v>
      </c>
      <c r="C178" s="45" t="s">
        <v>1114</v>
      </c>
      <c r="D178" s="11">
        <f>SUM(in!C178,+A178,-out!B178,-Transfer!B178)</f>
        <v>0</v>
      </c>
    </row>
    <row r="179" spans="1:4" x14ac:dyDescent="0.25">
      <c r="A179" s="12"/>
      <c r="B179" s="73" t="s">
        <v>1006</v>
      </c>
      <c r="C179" s="45"/>
      <c r="D179" s="11">
        <f>SUM(in!C179,+A179,-out!B179,-Transfer!B179)</f>
        <v>0</v>
      </c>
    </row>
    <row r="180" spans="1:4" x14ac:dyDescent="0.25">
      <c r="A180" s="12"/>
      <c r="B180" s="73" t="s">
        <v>1115</v>
      </c>
      <c r="C180" s="45" t="s">
        <v>1116</v>
      </c>
      <c r="D180" s="11">
        <f>SUM(in!C180,+A180,-out!B180,-Transfer!B180)</f>
        <v>0</v>
      </c>
    </row>
    <row r="181" spans="1:4" x14ac:dyDescent="0.25">
      <c r="A181" s="12"/>
      <c r="B181" s="73" t="s">
        <v>859</v>
      </c>
      <c r="C181" s="45" t="s">
        <v>1117</v>
      </c>
      <c r="D181" s="11">
        <f>SUM(in!C181,+A181,-out!B181,-Transfer!B181)</f>
        <v>0</v>
      </c>
    </row>
    <row r="182" spans="1:4" x14ac:dyDescent="0.25">
      <c r="A182" s="12"/>
      <c r="B182" s="73" t="s">
        <v>1118</v>
      </c>
      <c r="C182" s="45" t="s">
        <v>1119</v>
      </c>
      <c r="D182" s="11">
        <f>SUM(in!C182,+A182,-out!B182,-Transfer!B182)</f>
        <v>0</v>
      </c>
    </row>
    <row r="183" spans="1:4" x14ac:dyDescent="0.25">
      <c r="A183" s="12"/>
      <c r="B183" s="73" t="s">
        <v>1011</v>
      </c>
      <c r="C183" s="45" t="s">
        <v>1120</v>
      </c>
      <c r="D183" s="11">
        <f>SUM(in!C183,+A183,-out!B183,-Transfer!B183)</f>
        <v>0</v>
      </c>
    </row>
    <row r="184" spans="1:4" x14ac:dyDescent="0.25">
      <c r="A184" s="12"/>
      <c r="B184" s="73" t="s">
        <v>1016</v>
      </c>
      <c r="C184" s="45" t="s">
        <v>1121</v>
      </c>
      <c r="D184" s="11">
        <f>SUM(in!C184,+A184,-out!B184,-Transfer!B184)</f>
        <v>0</v>
      </c>
    </row>
    <row r="185" spans="1:4" x14ac:dyDescent="0.25">
      <c r="A185" s="12"/>
      <c r="B185" s="73" t="s">
        <v>1021</v>
      </c>
      <c r="C185" s="45" t="s">
        <v>1122</v>
      </c>
      <c r="D185" s="11">
        <f>SUM(in!C185,+A185,-out!B185,-Transfer!B185)</f>
        <v>0</v>
      </c>
    </row>
    <row r="186" spans="1:4" x14ac:dyDescent="0.25">
      <c r="A186" s="12"/>
      <c r="B186" s="73" t="s">
        <v>1026</v>
      </c>
      <c r="C186" s="45" t="s">
        <v>1123</v>
      </c>
      <c r="D186" s="11">
        <f>SUM(in!C186,+A186,-out!B186,-Transfer!B186)</f>
        <v>0</v>
      </c>
    </row>
    <row r="187" spans="1:4" x14ac:dyDescent="0.25">
      <c r="A187" s="12"/>
      <c r="B187" s="73" t="s">
        <v>864</v>
      </c>
      <c r="C187" s="45" t="s">
        <v>1124</v>
      </c>
      <c r="D187" s="11">
        <f>SUM(in!C187,+A187,-out!B187,-Transfer!B187)</f>
        <v>0</v>
      </c>
    </row>
    <row r="188" spans="1:4" x14ac:dyDescent="0.25">
      <c r="A188" s="12"/>
      <c r="B188" s="73" t="s">
        <v>1125</v>
      </c>
      <c r="C188" s="45" t="s">
        <v>1126</v>
      </c>
      <c r="D188" s="11">
        <f>SUM(in!C188,+A188,-out!B188,-Transfer!B188)</f>
        <v>0</v>
      </c>
    </row>
    <row r="189" spans="1:4" x14ac:dyDescent="0.25">
      <c r="A189" s="12"/>
      <c r="B189" s="73" t="s">
        <v>1034</v>
      </c>
      <c r="C189" s="45" t="s">
        <v>1127</v>
      </c>
      <c r="D189" s="11">
        <f>SUM(in!C189,+A189,-out!B189,-Transfer!B189)</f>
        <v>0</v>
      </c>
    </row>
    <row r="190" spans="1:4" x14ac:dyDescent="0.25">
      <c r="A190" s="12"/>
      <c r="B190" s="73" t="s">
        <v>869</v>
      </c>
      <c r="C190" s="45" t="s">
        <v>1128</v>
      </c>
      <c r="D190" s="11">
        <f>SUM(in!C190,+A190,-out!B190,-Transfer!B190)</f>
        <v>0</v>
      </c>
    </row>
    <row r="191" spans="1:4" x14ac:dyDescent="0.25">
      <c r="A191" s="12"/>
      <c r="B191" s="73" t="s">
        <v>1129</v>
      </c>
      <c r="C191" s="45" t="s">
        <v>1130</v>
      </c>
      <c r="D191" s="11">
        <f>SUM(in!C191,+A191,-out!B191,-Transfer!B191)</f>
        <v>0</v>
      </c>
    </row>
    <row r="192" spans="1:4" x14ac:dyDescent="0.25">
      <c r="A192" s="12"/>
      <c r="B192" s="73" t="s">
        <v>1038</v>
      </c>
      <c r="C192" s="45" t="s">
        <v>1131</v>
      </c>
      <c r="D192" s="11">
        <f>SUM(in!C192,+A192,-out!B192,-Transfer!B192)</f>
        <v>0</v>
      </c>
    </row>
    <row r="193" spans="1:4" x14ac:dyDescent="0.25">
      <c r="A193" s="12"/>
      <c r="B193" s="73" t="s">
        <v>1043</v>
      </c>
      <c r="C193" s="45" t="s">
        <v>1132</v>
      </c>
      <c r="D193" s="11">
        <f>SUM(in!C193,+A193,-out!B193,-Transfer!B193)</f>
        <v>0</v>
      </c>
    </row>
    <row r="194" spans="1:4" x14ac:dyDescent="0.25">
      <c r="A194" s="12"/>
      <c r="B194" s="73" t="s">
        <v>1048</v>
      </c>
      <c r="C194" s="45" t="s">
        <v>1133</v>
      </c>
      <c r="D194" s="11">
        <f>SUM(in!C194,+A194,-out!B194,-Transfer!B194)</f>
        <v>0</v>
      </c>
    </row>
    <row r="195" spans="1:4" x14ac:dyDescent="0.25">
      <c r="A195" s="12"/>
      <c r="B195" s="73"/>
      <c r="C195" s="45"/>
      <c r="D195" s="11">
        <f>SUM(in!C195,+A195,-out!B195,-Transfer!B195)</f>
        <v>0</v>
      </c>
    </row>
    <row r="196" spans="1:4" x14ac:dyDescent="0.25">
      <c r="A196" s="12"/>
      <c r="B196" s="73" t="s">
        <v>746</v>
      </c>
      <c r="C196" s="45" t="s">
        <v>1134</v>
      </c>
      <c r="D196" s="11">
        <f>SUM(in!C196,+A196,-out!B196,-Transfer!B196)</f>
        <v>0</v>
      </c>
    </row>
    <row r="197" spans="1:4" x14ac:dyDescent="0.25">
      <c r="A197" s="12"/>
      <c r="B197" s="73" t="s">
        <v>1135</v>
      </c>
      <c r="C197" s="45" t="s">
        <v>1136</v>
      </c>
      <c r="D197" s="11">
        <f>SUM(in!C197,+A197,-out!B197,-Transfer!B197)</f>
        <v>0</v>
      </c>
    </row>
    <row r="198" spans="1:4" x14ac:dyDescent="0.25">
      <c r="A198" s="12"/>
      <c r="B198" s="73"/>
      <c r="C198" s="45"/>
      <c r="D198" s="11">
        <f>SUM(in!C198,+A198,-out!B198,-Transfer!B198)</f>
        <v>0</v>
      </c>
    </row>
    <row r="199" spans="1:4" x14ac:dyDescent="0.25">
      <c r="A199" s="12"/>
      <c r="B199" s="73" t="s">
        <v>94</v>
      </c>
      <c r="C199" s="45" t="s">
        <v>1137</v>
      </c>
      <c r="D199" s="11">
        <f>SUM(in!C199,+A199,-out!B199,-Transfer!B199)</f>
        <v>0</v>
      </c>
    </row>
    <row r="200" spans="1:4" x14ac:dyDescent="0.25">
      <c r="A200" s="12"/>
      <c r="B200" s="73" t="s">
        <v>95</v>
      </c>
      <c r="C200" s="45" t="s">
        <v>1138</v>
      </c>
      <c r="D200" s="11">
        <f>SUM(in!C200,+A200,-out!B200,-Transfer!B200)</f>
        <v>0</v>
      </c>
    </row>
    <row r="201" spans="1:4" x14ac:dyDescent="0.25">
      <c r="A201" s="12"/>
      <c r="B201" s="73" t="s">
        <v>252</v>
      </c>
      <c r="C201" s="45" t="s">
        <v>1230</v>
      </c>
      <c r="D201" s="11">
        <f>SUM(in!C201,+A201,-out!B201,-Transfer!B201)</f>
        <v>0</v>
      </c>
    </row>
    <row r="202" spans="1:4" x14ac:dyDescent="0.25">
      <c r="A202" s="12"/>
      <c r="B202" s="73" t="s">
        <v>327</v>
      </c>
      <c r="C202" s="45" t="s">
        <v>1219</v>
      </c>
      <c r="D202" s="11">
        <f>SUM(in!C202,+A202,-out!B202,-Transfer!B202)</f>
        <v>0</v>
      </c>
    </row>
    <row r="203" spans="1:4" x14ac:dyDescent="0.25">
      <c r="A203" s="12"/>
      <c r="B203" s="73" t="s">
        <v>439</v>
      </c>
      <c r="C203" s="45" t="s">
        <v>1220</v>
      </c>
      <c r="D203" s="11">
        <f>SUM(in!C203,+A203,-out!B203,-Transfer!B203)</f>
        <v>0</v>
      </c>
    </row>
    <row r="204" spans="1:4" x14ac:dyDescent="0.25">
      <c r="A204" s="12"/>
      <c r="B204" s="73" t="s">
        <v>442</v>
      </c>
      <c r="C204" s="45" t="s">
        <v>1221</v>
      </c>
      <c r="D204" s="11">
        <f>SUM(in!C204,+A204,-out!B204,-Transfer!B204)</f>
        <v>0</v>
      </c>
    </row>
    <row r="205" spans="1:4" x14ac:dyDescent="0.25">
      <c r="A205" s="12"/>
      <c r="B205" s="73" t="s">
        <v>307</v>
      </c>
      <c r="C205" s="45" t="s">
        <v>1222</v>
      </c>
      <c r="D205" s="11">
        <f>SUM(in!C205,+A205,-out!B205,-Transfer!B205)</f>
        <v>0</v>
      </c>
    </row>
    <row r="206" spans="1:4" x14ac:dyDescent="0.25">
      <c r="A206" s="12"/>
      <c r="B206" s="73" t="s">
        <v>317</v>
      </c>
      <c r="C206" s="45" t="s">
        <v>1223</v>
      </c>
      <c r="D206" s="11">
        <f>SUM(in!C206,+A206,-out!B206,-Transfer!B206)</f>
        <v>0</v>
      </c>
    </row>
    <row r="207" spans="1:4" x14ac:dyDescent="0.25">
      <c r="A207" s="12"/>
      <c r="B207" s="73" t="s">
        <v>427</v>
      </c>
      <c r="C207" s="45" t="s">
        <v>1224</v>
      </c>
      <c r="D207" s="11">
        <f>SUM(in!C207,+A207,-out!B207,-Transfer!B207)</f>
        <v>0</v>
      </c>
    </row>
    <row r="208" spans="1:4" x14ac:dyDescent="0.25">
      <c r="A208" s="12"/>
      <c r="B208" s="73" t="s">
        <v>433</v>
      </c>
      <c r="C208" s="45" t="s">
        <v>1225</v>
      </c>
      <c r="D208" s="11">
        <f>SUM(in!C208,+A208,-out!B208,-Transfer!B208)</f>
        <v>0</v>
      </c>
    </row>
    <row r="209" spans="1:4" x14ac:dyDescent="0.25">
      <c r="A209" s="12"/>
      <c r="B209" s="73" t="s">
        <v>436</v>
      </c>
      <c r="C209" s="45" t="s">
        <v>1226</v>
      </c>
      <c r="D209" s="11">
        <f>SUM(in!C209,+A209,-out!B209,-Transfer!B209)</f>
        <v>0</v>
      </c>
    </row>
    <row r="210" spans="1:4" x14ac:dyDescent="0.25">
      <c r="A210" s="12"/>
      <c r="B210" s="73" t="s">
        <v>430</v>
      </c>
      <c r="C210" s="45" t="s">
        <v>1227</v>
      </c>
      <c r="D210" s="11">
        <f>SUM(in!C210,+A210,-out!B210,-Transfer!B210)</f>
        <v>0</v>
      </c>
    </row>
    <row r="211" spans="1:4" x14ac:dyDescent="0.25">
      <c r="A211" s="12"/>
      <c r="B211" s="73" t="s">
        <v>370</v>
      </c>
      <c r="C211" s="45" t="s">
        <v>1231</v>
      </c>
      <c r="D211" s="11">
        <f>SUM(in!C211,+A211,-out!B211,-Transfer!B211)</f>
        <v>0</v>
      </c>
    </row>
    <row r="212" spans="1:4" x14ac:dyDescent="0.25">
      <c r="A212" s="12"/>
      <c r="B212" s="73" t="s">
        <v>385</v>
      </c>
      <c r="C212" s="45" t="s">
        <v>1232</v>
      </c>
      <c r="D212" s="11">
        <f>SUM(in!C212,+A212,-out!B212,-Transfer!B212)</f>
        <v>0</v>
      </c>
    </row>
    <row r="213" spans="1:4" x14ac:dyDescent="0.25">
      <c r="A213" s="12"/>
      <c r="B213" s="73" t="s">
        <v>258</v>
      </c>
      <c r="C213" s="45" t="s">
        <v>1233</v>
      </c>
      <c r="D213" s="11">
        <f>SUM(in!C213,+A213,-out!B213,-Transfer!B213)</f>
        <v>0</v>
      </c>
    </row>
    <row r="214" spans="1:4" x14ac:dyDescent="0.25">
      <c r="A214" s="12"/>
      <c r="B214" s="73" t="s">
        <v>264</v>
      </c>
      <c r="C214" s="45" t="s">
        <v>1234</v>
      </c>
      <c r="D214" s="11">
        <f>SUM(in!C214,+A214,-out!B214,-Transfer!B214)</f>
        <v>0</v>
      </c>
    </row>
    <row r="215" spans="1:4" x14ac:dyDescent="0.25">
      <c r="A215" s="12"/>
      <c r="B215" s="73" t="s">
        <v>255</v>
      </c>
      <c r="C215" s="45" t="s">
        <v>1235</v>
      </c>
      <c r="D215" s="11">
        <f>SUM(in!C215,+A215,-out!B215,-Transfer!B215)</f>
        <v>0</v>
      </c>
    </row>
    <row r="216" spans="1:4" x14ac:dyDescent="0.25">
      <c r="A216" s="12"/>
      <c r="B216" s="73" t="s">
        <v>261</v>
      </c>
      <c r="C216" s="45" t="s">
        <v>1236</v>
      </c>
      <c r="D216" s="11">
        <f>SUM(in!C216,+A216,-out!B216,-Transfer!B216)</f>
        <v>0</v>
      </c>
    </row>
    <row r="217" spans="1:4" x14ac:dyDescent="0.25">
      <c r="A217" s="12"/>
      <c r="B217" s="73" t="s">
        <v>379</v>
      </c>
      <c r="C217" s="45" t="s">
        <v>1237</v>
      </c>
      <c r="D217" s="11">
        <f>SUM(in!C217,+A217,-out!B217,-Transfer!B217)</f>
        <v>0</v>
      </c>
    </row>
    <row r="218" spans="1:4" x14ac:dyDescent="0.25">
      <c r="A218" s="12"/>
      <c r="B218" s="73" t="s">
        <v>382</v>
      </c>
      <c r="C218" s="45" t="s">
        <v>1238</v>
      </c>
      <c r="D218" s="11">
        <f>SUM(in!C218,+A218,-out!B218,-Transfer!B218)</f>
        <v>0</v>
      </c>
    </row>
    <row r="219" spans="1:4" x14ac:dyDescent="0.25">
      <c r="A219" s="12"/>
      <c r="B219" s="73" t="s">
        <v>373</v>
      </c>
      <c r="C219" s="45" t="s">
        <v>1239</v>
      </c>
      <c r="D219" s="11">
        <f>SUM(in!C219,+A219,-out!B219,-Transfer!B219)</f>
        <v>0</v>
      </c>
    </row>
    <row r="220" spans="1:4" x14ac:dyDescent="0.25">
      <c r="A220" s="12"/>
      <c r="B220" s="73" t="s">
        <v>376</v>
      </c>
      <c r="C220" s="45" t="s">
        <v>1240</v>
      </c>
      <c r="D220" s="11">
        <f>SUM(in!C220,+A220,-out!B220,-Transfer!B220)</f>
        <v>0</v>
      </c>
    </row>
    <row r="221" spans="1:4" x14ac:dyDescent="0.25">
      <c r="A221" s="12"/>
      <c r="B221" s="73" t="s">
        <v>279</v>
      </c>
      <c r="C221" s="45" t="s">
        <v>1241</v>
      </c>
      <c r="D221" s="11">
        <f>SUM(in!C221,+A221,-out!B221,-Transfer!B221)</f>
        <v>0</v>
      </c>
    </row>
    <row r="222" spans="1:4" x14ac:dyDescent="0.25">
      <c r="A222" s="12"/>
      <c r="B222" s="73" t="s">
        <v>270</v>
      </c>
      <c r="C222" s="45" t="s">
        <v>1242</v>
      </c>
      <c r="D222" s="11">
        <f>SUM(in!C222,+A222,-out!B222,-Transfer!B222)</f>
        <v>0</v>
      </c>
    </row>
    <row r="223" spans="1:4" x14ac:dyDescent="0.25">
      <c r="A223" s="12"/>
      <c r="B223" s="73" t="s">
        <v>276</v>
      </c>
      <c r="C223" s="45" t="s">
        <v>1243</v>
      </c>
      <c r="D223" s="11">
        <f>SUM(in!C223,+A223,-out!B223,-Transfer!B223)</f>
        <v>0</v>
      </c>
    </row>
    <row r="224" spans="1:4" x14ac:dyDescent="0.25">
      <c r="A224" s="12"/>
      <c r="B224" s="73" t="s">
        <v>391</v>
      </c>
      <c r="C224" s="45" t="s">
        <v>1244</v>
      </c>
      <c r="D224" s="11">
        <f>SUM(in!C224,+A224,-out!B224,-Transfer!B224)</f>
        <v>0</v>
      </c>
    </row>
    <row r="225" spans="1:4" x14ac:dyDescent="0.25">
      <c r="A225" s="12"/>
      <c r="B225" s="73" t="s">
        <v>394</v>
      </c>
      <c r="C225" s="45" t="s">
        <v>1245</v>
      </c>
      <c r="D225" s="11">
        <f>SUM(in!C225,+A225,-out!B225,-Transfer!B225)</f>
        <v>0</v>
      </c>
    </row>
    <row r="226" spans="1:4" x14ac:dyDescent="0.25">
      <c r="A226" s="12"/>
      <c r="B226" s="73" t="s">
        <v>397</v>
      </c>
      <c r="C226" s="45" t="s">
        <v>1246</v>
      </c>
      <c r="D226" s="11">
        <f>SUM(in!C226,+A226,-out!B226,-Transfer!B226)</f>
        <v>0</v>
      </c>
    </row>
    <row r="227" spans="1:4" x14ac:dyDescent="0.25">
      <c r="A227" s="12"/>
      <c r="B227" s="73" t="s">
        <v>388</v>
      </c>
      <c r="C227" s="45" t="s">
        <v>1247</v>
      </c>
      <c r="D227" s="11">
        <f>SUM(in!C227,+A227,-out!B227,-Transfer!B227)</f>
        <v>0</v>
      </c>
    </row>
    <row r="228" spans="1:4" x14ac:dyDescent="0.25">
      <c r="A228" s="12"/>
      <c r="B228" s="73" t="s">
        <v>282</v>
      </c>
      <c r="C228" s="45" t="s">
        <v>1248</v>
      </c>
      <c r="D228" s="11">
        <f>SUM(in!C228,+A228,-out!B228,-Transfer!B228)</f>
        <v>0</v>
      </c>
    </row>
    <row r="229" spans="1:4" x14ac:dyDescent="0.25">
      <c r="A229" s="12"/>
      <c r="B229" s="73" t="s">
        <v>400</v>
      </c>
      <c r="C229" s="45" t="s">
        <v>1249</v>
      </c>
      <c r="D229" s="11">
        <f>SUM(in!C229,+A229,-out!B229,-Transfer!B229)</f>
        <v>0</v>
      </c>
    </row>
    <row r="230" spans="1:4" x14ac:dyDescent="0.25">
      <c r="A230" s="12"/>
      <c r="B230" s="73" t="s">
        <v>403</v>
      </c>
      <c r="C230" s="45" t="s">
        <v>1250</v>
      </c>
      <c r="D230" s="11">
        <f>SUM(in!C230,+A230,-out!B230,-Transfer!B230)</f>
        <v>0</v>
      </c>
    </row>
    <row r="231" spans="1:4" x14ac:dyDescent="0.25">
      <c r="A231" s="12"/>
      <c r="B231" s="73" t="s">
        <v>406</v>
      </c>
      <c r="C231" s="45" t="s">
        <v>1251</v>
      </c>
      <c r="D231" s="11">
        <f>SUM(in!C231,+A231,-out!B231,-Transfer!B231)</f>
        <v>0</v>
      </c>
    </row>
    <row r="232" spans="1:4" x14ac:dyDescent="0.25">
      <c r="A232" s="12"/>
      <c r="B232" s="73" t="s">
        <v>409</v>
      </c>
      <c r="C232" s="45" t="s">
        <v>1252</v>
      </c>
      <c r="D232" s="11">
        <f>SUM(in!C232,+A232,-out!B232,-Transfer!B232)</f>
        <v>0</v>
      </c>
    </row>
    <row r="233" spans="1:4" x14ac:dyDescent="0.25">
      <c r="A233" s="12"/>
      <c r="B233" s="73" t="s">
        <v>412</v>
      </c>
      <c r="C233" s="45" t="s">
        <v>1253</v>
      </c>
      <c r="D233" s="11">
        <f>SUM(in!C233,+A233,-out!B233,-Transfer!B233)</f>
        <v>0</v>
      </c>
    </row>
    <row r="234" spans="1:4" x14ac:dyDescent="0.25">
      <c r="A234" s="12"/>
      <c r="B234" s="73" t="s">
        <v>1254</v>
      </c>
      <c r="C234" s="45" t="s">
        <v>1255</v>
      </c>
      <c r="D234" s="11">
        <f>SUM(in!C234,+A234,-out!B234,-Transfer!B234)</f>
        <v>0</v>
      </c>
    </row>
    <row r="235" spans="1:4" x14ac:dyDescent="0.25">
      <c r="A235" s="12"/>
      <c r="B235" s="73" t="s">
        <v>289</v>
      </c>
      <c r="C235" s="45" t="s">
        <v>1256</v>
      </c>
      <c r="D235" s="11">
        <f>SUM(in!C235,+A235,-out!B235,-Transfer!B235)</f>
        <v>0</v>
      </c>
    </row>
    <row r="236" spans="1:4" x14ac:dyDescent="0.25">
      <c r="A236" s="12"/>
      <c r="B236" s="73" t="s">
        <v>295</v>
      </c>
      <c r="C236" s="45" t="s">
        <v>1257</v>
      </c>
      <c r="D236" s="11">
        <f>SUM(in!C236,+A236,-out!B236,-Transfer!B236)</f>
        <v>0</v>
      </c>
    </row>
    <row r="237" spans="1:4" x14ac:dyDescent="0.25">
      <c r="A237" s="12"/>
      <c r="B237" s="73" t="s">
        <v>415</v>
      </c>
      <c r="C237" s="45" t="s">
        <v>1258</v>
      </c>
      <c r="D237" s="11">
        <f>SUM(in!C237,+A237,-out!B237,-Transfer!B237)</f>
        <v>0</v>
      </c>
    </row>
    <row r="238" spans="1:4" x14ac:dyDescent="0.25">
      <c r="A238" s="12"/>
      <c r="B238" s="73" t="s">
        <v>421</v>
      </c>
      <c r="C238" s="45" t="s">
        <v>1259</v>
      </c>
      <c r="D238" s="11">
        <f>SUM(in!C238,+A238,-out!B238,-Transfer!B238)</f>
        <v>0</v>
      </c>
    </row>
    <row r="239" spans="1:4" x14ac:dyDescent="0.25">
      <c r="A239" s="12"/>
      <c r="B239" s="73" t="s">
        <v>424</v>
      </c>
      <c r="C239" s="45" t="s">
        <v>1260</v>
      </c>
      <c r="D239" s="11">
        <f>SUM(in!C239,+A239,-out!B239,-Transfer!B239)</f>
        <v>0</v>
      </c>
    </row>
    <row r="240" spans="1:4" x14ac:dyDescent="0.25">
      <c r="A240" s="12"/>
      <c r="B240" s="73" t="s">
        <v>418</v>
      </c>
      <c r="C240" s="45" t="s">
        <v>1261</v>
      </c>
      <c r="D240" s="11">
        <f>SUM(in!C240,+A240,-out!B240,-Transfer!B240)</f>
        <v>0</v>
      </c>
    </row>
    <row r="241" spans="1:4" x14ac:dyDescent="0.25">
      <c r="A241" s="12"/>
      <c r="B241" s="73" t="s">
        <v>1083</v>
      </c>
      <c r="C241" s="45" t="s">
        <v>1263</v>
      </c>
      <c r="D241" s="11">
        <f>SUM(in!C241,+A241,-out!B241,-Transfer!B241)</f>
        <v>0</v>
      </c>
    </row>
    <row r="242" spans="1:4" x14ac:dyDescent="0.25">
      <c r="A242" s="12"/>
      <c r="B242" s="73" t="s">
        <v>817</v>
      </c>
      <c r="C242" s="45" t="s">
        <v>1264</v>
      </c>
      <c r="D242" s="11">
        <f>SUM(in!C242,+A242,-out!B242,-Transfer!B242)</f>
        <v>0</v>
      </c>
    </row>
    <row r="243" spans="1:4" x14ac:dyDescent="0.25">
      <c r="A243" s="12"/>
      <c r="B243" s="73" t="s">
        <v>822</v>
      </c>
      <c r="C243" s="45" t="s">
        <v>1265</v>
      </c>
      <c r="D243" s="11">
        <f>SUM(in!C243,+A243,-out!B243,-Transfer!B243)</f>
        <v>0</v>
      </c>
    </row>
    <row r="244" spans="1:4" x14ac:dyDescent="0.25">
      <c r="A244" s="12"/>
      <c r="B244" s="73" t="s">
        <v>1266</v>
      </c>
      <c r="C244" s="45" t="s">
        <v>1267</v>
      </c>
      <c r="D244" s="11">
        <f>SUM(in!C244,+A244,-out!B244,-Transfer!B244)</f>
        <v>0</v>
      </c>
    </row>
    <row r="245" spans="1:4" x14ac:dyDescent="0.25">
      <c r="A245" s="12"/>
      <c r="B245" s="73" t="s">
        <v>1068</v>
      </c>
      <c r="C245" s="45" t="s">
        <v>1262</v>
      </c>
      <c r="D245" s="11">
        <f>SUM(in!C245,+A245,-out!B245,-Transfer!B245)</f>
        <v>0</v>
      </c>
    </row>
    <row r="246" spans="1:4" x14ac:dyDescent="0.25">
      <c r="A246" s="12"/>
      <c r="B246" s="73" t="s">
        <v>83</v>
      </c>
      <c r="C246" s="45" t="s">
        <v>1297</v>
      </c>
      <c r="D246" s="11">
        <f>SUM(in!C246,+A246,-out!B246,-Transfer!B246)</f>
        <v>0</v>
      </c>
    </row>
    <row r="247" spans="1:4" x14ac:dyDescent="0.25">
      <c r="A247" s="12"/>
      <c r="B247" s="73" t="s">
        <v>1298</v>
      </c>
      <c r="C247" s="45" t="s">
        <v>1299</v>
      </c>
      <c r="D247" s="11">
        <f>SUM(in!C247,+A247,-out!B247,-Transfer!B247)</f>
        <v>0</v>
      </c>
    </row>
    <row r="248" spans="1:4" x14ac:dyDescent="0.25">
      <c r="A248" s="12"/>
      <c r="B248" s="73" t="s">
        <v>1300</v>
      </c>
      <c r="C248" s="45" t="s">
        <v>1301</v>
      </c>
      <c r="D248" s="11">
        <f>SUM(in!C248,+A248,-out!B248,-Transfer!B248)</f>
        <v>0</v>
      </c>
    </row>
    <row r="249" spans="1:4" x14ac:dyDescent="0.25">
      <c r="A249" s="12"/>
      <c r="B249" s="73" t="s">
        <v>84</v>
      </c>
      <c r="C249" s="45" t="s">
        <v>1302</v>
      </c>
      <c r="D249" s="11">
        <f>SUM(in!C249,+A249,-out!B249,-Transfer!B249)</f>
        <v>0</v>
      </c>
    </row>
    <row r="250" spans="1:4" x14ac:dyDescent="0.25">
      <c r="A250" s="12"/>
      <c r="B250" s="73" t="s">
        <v>1303</v>
      </c>
      <c r="C250" s="45" t="s">
        <v>1304</v>
      </c>
      <c r="D250" s="11">
        <f>SUM(in!C250,+A250,-out!B250,-Transfer!B250)</f>
        <v>0</v>
      </c>
    </row>
    <row r="251" spans="1:4" x14ac:dyDescent="0.25">
      <c r="A251" s="12"/>
      <c r="B251" s="73" t="s">
        <v>85</v>
      </c>
      <c r="C251" s="45" t="s">
        <v>1305</v>
      </c>
      <c r="D251" s="11">
        <f>SUM(in!C251,+A251,-out!B251,-Transfer!B251)</f>
        <v>0</v>
      </c>
    </row>
    <row r="252" spans="1:4" x14ac:dyDescent="0.25">
      <c r="B252" s="73" t="s">
        <v>86</v>
      </c>
      <c r="C252" s="45" t="s">
        <v>87</v>
      </c>
      <c r="D252" s="11">
        <f>SUM(in!C252,+A252,-out!B252,-Transfer!B252)</f>
        <v>0</v>
      </c>
    </row>
    <row r="253" spans="1:4" x14ac:dyDescent="0.25">
      <c r="B253" s="73" t="s">
        <v>1306</v>
      </c>
      <c r="C253" s="45" t="s">
        <v>1307</v>
      </c>
      <c r="D253" s="11">
        <f>SUM(in!C253,+A253,-out!B253,-Transfer!B253)</f>
        <v>0</v>
      </c>
    </row>
    <row r="254" spans="1:4" x14ac:dyDescent="0.25">
      <c r="B254" s="73" t="s">
        <v>1308</v>
      </c>
      <c r="C254" s="45" t="s">
        <v>1309</v>
      </c>
      <c r="D254" s="11">
        <f>SUM(in!C254,+A254,-out!B254,-Transfer!B254)</f>
        <v>0</v>
      </c>
    </row>
    <row r="255" spans="1:4" x14ac:dyDescent="0.25">
      <c r="B255" s="73" t="s">
        <v>732</v>
      </c>
      <c r="C255" s="45" t="s">
        <v>1310</v>
      </c>
      <c r="D255" s="11">
        <f>SUM(in!C255,+A255,-out!B255,-Transfer!B255)</f>
        <v>0</v>
      </c>
    </row>
    <row r="256" spans="1:4" x14ac:dyDescent="0.25">
      <c r="B256" s="73" t="s">
        <v>1311</v>
      </c>
      <c r="C256" s="45" t="s">
        <v>21</v>
      </c>
      <c r="D256" s="11">
        <f>SUM(in!C256,+A256,-out!B256,-Transfer!B256)</f>
        <v>0</v>
      </c>
    </row>
    <row r="257" spans="1:4" x14ac:dyDescent="0.25">
      <c r="B257" s="73" t="s">
        <v>1312</v>
      </c>
      <c r="C257" s="45" t="s">
        <v>1313</v>
      </c>
      <c r="D257" s="11">
        <f>SUM(in!C257,+A257,-out!B257,-Transfer!B257)</f>
        <v>0</v>
      </c>
    </row>
    <row r="258" spans="1:4" x14ac:dyDescent="0.25">
      <c r="B258" s="73" t="s">
        <v>1314</v>
      </c>
      <c r="C258" s="45" t="s">
        <v>1315</v>
      </c>
      <c r="D258" s="11">
        <f>SUM(in!C258,+A258,-out!B258,-Transfer!B258)</f>
        <v>0</v>
      </c>
    </row>
    <row r="259" spans="1:4" x14ac:dyDescent="0.25">
      <c r="B259" s="73" t="s">
        <v>1316</v>
      </c>
      <c r="C259" s="45" t="s">
        <v>1317</v>
      </c>
      <c r="D259" s="11">
        <f>SUM(in!C259,+A259,-out!B259,-Transfer!B259)</f>
        <v>0</v>
      </c>
    </row>
    <row r="260" spans="1:4" x14ac:dyDescent="0.25">
      <c r="B260" s="73" t="s">
        <v>352</v>
      </c>
      <c r="C260" s="45" t="s">
        <v>1228</v>
      </c>
      <c r="D260" s="11">
        <f>SUM(in!C260,+A260,-out!B260,-Transfer!B260)</f>
        <v>0</v>
      </c>
    </row>
    <row r="261" spans="1:4" x14ac:dyDescent="0.25">
      <c r="B261" s="73" t="s">
        <v>357</v>
      </c>
      <c r="C261" s="45" t="s">
        <v>1229</v>
      </c>
      <c r="D261" s="11">
        <f>SUM(in!C261,+A261,-out!B261,-Transfer!B261)</f>
        <v>0</v>
      </c>
    </row>
    <row r="262" spans="1:4" x14ac:dyDescent="0.25">
      <c r="A262" s="12"/>
      <c r="B262" s="73"/>
      <c r="C262" s="45"/>
      <c r="D262" s="11">
        <f>SUM(in!C262,+A262,-out!B262,-Transfer!B262)</f>
        <v>0</v>
      </c>
    </row>
    <row r="263" spans="1:4" x14ac:dyDescent="0.25">
      <c r="A263" s="12"/>
      <c r="B263" s="73"/>
      <c r="C263" s="45"/>
      <c r="D263" s="11">
        <f>SUM(in!C263,+A263,-out!B263,-Transfer!B263)</f>
        <v>0</v>
      </c>
    </row>
    <row r="264" spans="1:4" x14ac:dyDescent="0.25">
      <c r="A264" s="12"/>
      <c r="B264" s="73"/>
      <c r="C264" s="45"/>
      <c r="D264" s="11">
        <f>SUM(in!C264,+A264,-out!B264,-Transfer!B264)</f>
        <v>0</v>
      </c>
    </row>
    <row r="265" spans="1:4" x14ac:dyDescent="0.25">
      <c r="A265" s="12"/>
      <c r="B265" s="73"/>
      <c r="C265" s="45"/>
      <c r="D265" s="11">
        <f>SUM(in!C265,+A265,-out!B265,-Transfer!B265)</f>
        <v>0</v>
      </c>
    </row>
    <row r="266" spans="1:4" x14ac:dyDescent="0.25">
      <c r="A266" s="12"/>
      <c r="B266" s="73"/>
      <c r="C266" s="45"/>
      <c r="D266" s="11">
        <f>SUM(in!C266,+A266,-out!B266,-Transfer!B266)</f>
        <v>0</v>
      </c>
    </row>
    <row r="267" spans="1:4" x14ac:dyDescent="0.25">
      <c r="A267" s="12"/>
      <c r="B267" s="73"/>
      <c r="C267" s="45"/>
      <c r="D267" s="11">
        <f>SUM(in!C267,+A267,-out!B267,-Transfer!B267)</f>
        <v>0</v>
      </c>
    </row>
    <row r="268" spans="1:4" x14ac:dyDescent="0.25">
      <c r="A268" s="12"/>
      <c r="B268" s="73"/>
      <c r="C268" s="45"/>
      <c r="D268" s="11">
        <f>SUM(in!C268,+A268,-out!B268,-Transfer!B268)</f>
        <v>0</v>
      </c>
    </row>
    <row r="269" spans="1:4" x14ac:dyDescent="0.25">
      <c r="A269" s="12"/>
      <c r="B269" s="73"/>
      <c r="C269" s="45"/>
      <c r="D269" s="11">
        <f>SUM(in!C269,+A269,-out!B269,-Transfer!B269)</f>
        <v>0</v>
      </c>
    </row>
    <row r="270" spans="1:4" x14ac:dyDescent="0.25">
      <c r="A270" s="12"/>
      <c r="B270" s="73"/>
      <c r="C270" s="45"/>
      <c r="D270" s="11">
        <f>SUM(in!C270,+A270,-out!B270,-Transfer!B270)</f>
        <v>0</v>
      </c>
    </row>
    <row r="271" spans="1:4" x14ac:dyDescent="0.25">
      <c r="A271" s="12"/>
      <c r="B271" s="73"/>
      <c r="C271" s="45"/>
      <c r="D271" s="11">
        <f>SUM(in!C271,+A271,-out!B271,-Transfer!B271)</f>
        <v>0</v>
      </c>
    </row>
    <row r="272" spans="1:4" x14ac:dyDescent="0.25">
      <c r="A272" s="12"/>
      <c r="B272" s="73"/>
      <c r="C272" s="45"/>
      <c r="D272" s="11">
        <f>SUM(in!C272,+A272,-out!B272,-Transfer!B272)</f>
        <v>0</v>
      </c>
    </row>
    <row r="273" spans="1:4" x14ac:dyDescent="0.25">
      <c r="A273" s="12"/>
      <c r="B273" s="73"/>
      <c r="C273" s="45"/>
      <c r="D273" s="11">
        <f>SUM(in!C273,+A273,-out!B273,-Transfer!B273)</f>
        <v>0</v>
      </c>
    </row>
    <row r="274" spans="1:4" x14ac:dyDescent="0.25">
      <c r="A274" s="12"/>
      <c r="B274" s="73"/>
      <c r="C274" s="45"/>
      <c r="D274" s="11">
        <f>SUM(in!C274,+A274,-out!B274,-Transfer!B274)</f>
        <v>0</v>
      </c>
    </row>
    <row r="275" spans="1:4" x14ac:dyDescent="0.25">
      <c r="A275" s="12"/>
      <c r="B275" s="73"/>
      <c r="C275" s="45"/>
      <c r="D275" s="11">
        <f>SUM(in!C275,+A275,-out!B275,-Transfer!B275)</f>
        <v>0</v>
      </c>
    </row>
    <row r="276" spans="1:4" x14ac:dyDescent="0.25">
      <c r="A276" s="12"/>
      <c r="B276" s="73"/>
      <c r="C276" s="45"/>
      <c r="D276" s="11">
        <f>SUM(in!C276,+A276,-out!B276,-Transfer!B276)</f>
        <v>0</v>
      </c>
    </row>
    <row r="277" spans="1:4" x14ac:dyDescent="0.25">
      <c r="A277" s="12"/>
      <c r="B277" s="73"/>
      <c r="C277" s="45"/>
      <c r="D277" s="11">
        <f>SUM(in!C277,+A277,-out!B277,-Transfer!B277)</f>
        <v>0</v>
      </c>
    </row>
    <row r="278" spans="1:4" x14ac:dyDescent="0.25">
      <c r="A278" s="12"/>
      <c r="B278" s="73"/>
      <c r="C278" s="45"/>
      <c r="D278" s="11">
        <f>SUM(in!C278,+A278,-out!B278,-Transfer!B278)</f>
        <v>0</v>
      </c>
    </row>
    <row r="279" spans="1:4" x14ac:dyDescent="0.25">
      <c r="A279" s="12"/>
      <c r="B279" s="73"/>
      <c r="C279" s="45"/>
      <c r="D279" s="11">
        <f>SUM(in!C279,+A279,-out!B279,-Transfer!B279)</f>
        <v>0</v>
      </c>
    </row>
    <row r="280" spans="1:4" x14ac:dyDescent="0.25">
      <c r="A280" s="12"/>
      <c r="B280" s="73"/>
      <c r="C280" s="45"/>
      <c r="D280" s="11">
        <f>SUM(in!C280,+A280,-out!B280,-Transfer!B280)</f>
        <v>0</v>
      </c>
    </row>
    <row r="281" spans="1:4" x14ac:dyDescent="0.25">
      <c r="A281" s="12"/>
      <c r="B281" s="73"/>
      <c r="C281" s="45"/>
      <c r="D281" s="11">
        <f>SUM(in!C281,+A281,-out!B281,-Transfer!B281)</f>
        <v>0</v>
      </c>
    </row>
    <row r="282" spans="1:4" x14ac:dyDescent="0.25">
      <c r="A282" s="12"/>
      <c r="B282" s="73"/>
      <c r="C282" s="45"/>
      <c r="D282" s="11">
        <f>SUM(in!C282,+A282,-out!B282,-Transfer!B282)</f>
        <v>0</v>
      </c>
    </row>
    <row r="283" spans="1:4" x14ac:dyDescent="0.25">
      <c r="A283" s="12"/>
      <c r="B283" s="73"/>
      <c r="C283" s="45"/>
      <c r="D283" s="11">
        <f>SUM(in!C283,+A283,-out!B283,-Transfer!B283)</f>
        <v>0</v>
      </c>
    </row>
    <row r="284" spans="1:4" x14ac:dyDescent="0.25">
      <c r="A284" s="12"/>
      <c r="B284" s="73"/>
      <c r="C284" s="45"/>
      <c r="D284" s="11">
        <f>SUM(in!C284,+A284,-out!B284,-Transfer!B284)</f>
        <v>0</v>
      </c>
    </row>
    <row r="285" spans="1:4" x14ac:dyDescent="0.25">
      <c r="A285" s="12"/>
      <c r="B285" s="73"/>
      <c r="C285" s="45"/>
      <c r="D285" s="11">
        <f>SUM(in!C285,+A285,-out!B285,-Transfer!B285)</f>
        <v>0</v>
      </c>
    </row>
    <row r="286" spans="1:4" x14ac:dyDescent="0.25">
      <c r="A286" s="12"/>
      <c r="B286" s="73"/>
      <c r="C286" s="45"/>
      <c r="D286" s="11">
        <f>SUM(in!C286,+A286,-out!B286,-Transfer!B286)</f>
        <v>0</v>
      </c>
    </row>
    <row r="287" spans="1:4" x14ac:dyDescent="0.25">
      <c r="A287" s="12"/>
      <c r="B287" s="73"/>
      <c r="C287" s="45"/>
      <c r="D287" s="11">
        <f>SUM(in!C287,+A287,-out!B287,-Transfer!B287)</f>
        <v>0</v>
      </c>
    </row>
    <row r="288" spans="1:4" x14ac:dyDescent="0.25">
      <c r="A288" s="12"/>
      <c r="B288" s="73"/>
      <c r="C288" s="45"/>
      <c r="D288" s="11">
        <f>SUM(in!C288,+A288,-out!B288,-Transfer!B288)</f>
        <v>0</v>
      </c>
    </row>
    <row r="289" spans="1:4" x14ac:dyDescent="0.25">
      <c r="A289" s="12"/>
      <c r="B289" s="73"/>
      <c r="C289" s="45"/>
      <c r="D289" s="11">
        <f>SUM(in!C289,+A289,-out!B289,-Transfer!B289)</f>
        <v>0</v>
      </c>
    </row>
    <row r="290" spans="1:4" x14ac:dyDescent="0.25">
      <c r="A290" s="12"/>
      <c r="B290" s="73"/>
      <c r="C290" s="45"/>
      <c r="D290" s="11">
        <f>SUM(in!C290,+A290,-out!B290,-Transfer!B290)</f>
        <v>0</v>
      </c>
    </row>
    <row r="291" spans="1:4" x14ac:dyDescent="0.25">
      <c r="A291" s="12"/>
      <c r="B291" s="73"/>
      <c r="C291" s="45"/>
      <c r="D291" s="11">
        <f>SUM(in!C291,+A291,-out!B291,-Transfer!B291)</f>
        <v>0</v>
      </c>
    </row>
    <row r="292" spans="1:4" x14ac:dyDescent="0.25">
      <c r="A292" s="12"/>
      <c r="B292" s="73"/>
      <c r="C292" s="45"/>
      <c r="D292" s="11">
        <f>SUM(in!C292,+A292,-out!B292,-Transfer!B292)</f>
        <v>0</v>
      </c>
    </row>
    <row r="293" spans="1:4" x14ac:dyDescent="0.25">
      <c r="A293" s="12"/>
      <c r="B293" s="73"/>
      <c r="C293" s="45"/>
      <c r="D293" s="11">
        <f>SUM(in!C293,+A293,-out!B293,-Transfer!B293)</f>
        <v>0</v>
      </c>
    </row>
    <row r="294" spans="1:4" x14ac:dyDescent="0.25">
      <c r="A294" s="12"/>
      <c r="B294" s="73"/>
      <c r="C294" s="45"/>
      <c r="D294" s="11">
        <f>SUM(in!C294,+A294,-out!B294,-Transfer!B294)</f>
        <v>0</v>
      </c>
    </row>
    <row r="295" spans="1:4" x14ac:dyDescent="0.25">
      <c r="A295" s="12"/>
      <c r="B295" s="73"/>
      <c r="C295" s="45"/>
      <c r="D295" s="11">
        <f>SUM(in!C295,+A295,-out!B295,-Transfer!B295)</f>
        <v>0</v>
      </c>
    </row>
    <row r="296" spans="1:4" x14ac:dyDescent="0.25">
      <c r="A296" s="12"/>
      <c r="B296" s="73"/>
      <c r="C296" s="45"/>
      <c r="D296" s="11">
        <f>SUM(in!C296,+A296,-out!B296,-Transfer!B296)</f>
        <v>0</v>
      </c>
    </row>
    <row r="297" spans="1:4" x14ac:dyDescent="0.25">
      <c r="A297" s="12"/>
      <c r="B297" s="73"/>
      <c r="C297" s="45"/>
      <c r="D297" s="11">
        <f>SUM(in!C297,+A297,-out!B297,-Transfer!B297)</f>
        <v>0</v>
      </c>
    </row>
    <row r="298" spans="1:4" x14ac:dyDescent="0.25">
      <c r="A298" s="12"/>
      <c r="B298" s="73"/>
      <c r="C298" s="45"/>
      <c r="D298" s="11">
        <f>SUM(in!C298,+A298,-out!B298,-Transfer!B298)</f>
        <v>0</v>
      </c>
    </row>
    <row r="299" spans="1:4" x14ac:dyDescent="0.25">
      <c r="A299" s="12"/>
      <c r="B299" s="73"/>
      <c r="C299" s="45"/>
      <c r="D299" s="11">
        <f>SUM(in!C299,+A299,-out!B299,-Transfer!B299)</f>
        <v>0</v>
      </c>
    </row>
    <row r="300" spans="1:4" x14ac:dyDescent="0.25">
      <c r="A300" s="12"/>
      <c r="B300" s="73"/>
      <c r="C300" s="45"/>
      <c r="D300" s="11">
        <f>SUM(in!C300,+A300,-out!B300,-Transfer!B300)</f>
        <v>0</v>
      </c>
    </row>
  </sheetData>
  <mergeCells count="2">
    <mergeCell ref="C1:C3"/>
    <mergeCell ref="D1:D3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DU305"/>
  <sheetViews>
    <sheetView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J15" sqref="J15"/>
    </sheetView>
  </sheetViews>
  <sheetFormatPr defaultRowHeight="15" x14ac:dyDescent="0.25"/>
  <cols>
    <col min="1" max="1" width="11.7109375" style="4" customWidth="1"/>
    <col min="2" max="2" width="14.28515625" style="4" customWidth="1"/>
    <col min="3" max="3" width="10" style="4" customWidth="1"/>
    <col min="4" max="4" width="17.85546875" style="4" customWidth="1"/>
    <col min="5" max="5" width="48.5703125" style="23" customWidth="1"/>
    <col min="6" max="6" width="11.7109375" style="4" customWidth="1"/>
    <col min="7" max="801" width="11.140625" style="4" customWidth="1"/>
    <col min="802" max="16384" width="9.140625" style="4"/>
  </cols>
  <sheetData>
    <row r="1" spans="1:801" ht="24" customHeight="1" x14ac:dyDescent="0.25">
      <c r="A1" s="96" t="s">
        <v>38</v>
      </c>
      <c r="B1" s="97" t="s">
        <v>1344</v>
      </c>
      <c r="C1" s="98"/>
      <c r="D1" s="99"/>
      <c r="E1" s="65" t="s">
        <v>33</v>
      </c>
    </row>
    <row r="2" spans="1:801" s="9" customFormat="1" ht="19.5" customHeight="1" x14ac:dyDescent="0.25">
      <c r="A2" s="96"/>
      <c r="B2" s="100"/>
      <c r="C2" s="98"/>
      <c r="D2" s="99"/>
      <c r="E2" s="14" t="s">
        <v>1345</v>
      </c>
    </row>
    <row r="3" spans="1:801" s="5" customFormat="1" ht="22.5" customHeight="1" x14ac:dyDescent="0.25">
      <c r="A3" s="96"/>
      <c r="B3" s="101"/>
      <c r="C3" s="102"/>
      <c r="D3" s="103"/>
      <c r="E3" s="15" t="s">
        <v>39</v>
      </c>
      <c r="F3" s="17"/>
      <c r="G3" s="17"/>
    </row>
    <row r="4" spans="1:801" s="21" customFormat="1" ht="24.75" customHeight="1" x14ac:dyDescent="0.25">
      <c r="A4" s="28" t="s">
        <v>35</v>
      </c>
      <c r="B4" s="29" t="s">
        <v>36</v>
      </c>
      <c r="C4" s="30" t="s">
        <v>1335</v>
      </c>
      <c r="D4" s="31" t="s">
        <v>0</v>
      </c>
      <c r="E4" s="32" t="s">
        <v>43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</row>
    <row r="5" spans="1:801" s="11" customFormat="1" ht="15.75" x14ac:dyDescent="0.25">
      <c r="A5" s="11">
        <f>SUM(in!A5,0)</f>
        <v>0</v>
      </c>
      <c r="B5" s="11">
        <f>SUM(in!C5,0)</f>
        <v>0</v>
      </c>
      <c r="C5" s="11">
        <f>SUM(F5:XEE5,0)</f>
        <v>0</v>
      </c>
      <c r="D5" s="46"/>
      <c r="E5" s="7" t="s">
        <v>60</v>
      </c>
    </row>
    <row r="6" spans="1:801" s="11" customFormat="1" ht="15.75" x14ac:dyDescent="0.25">
      <c r="A6" s="11">
        <f>SUM(in!A6,0)</f>
        <v>0</v>
      </c>
      <c r="B6" s="11">
        <f>SUM(in!C6,0)</f>
        <v>0</v>
      </c>
      <c r="C6" s="11">
        <f t="shared" ref="C6:C69" si="0">SUM(F6:XEE6,0)</f>
        <v>0</v>
      </c>
      <c r="D6" s="46"/>
      <c r="E6" s="7" t="s">
        <v>57</v>
      </c>
    </row>
    <row r="7" spans="1:801" s="11" customFormat="1" ht="15.75" x14ac:dyDescent="0.25">
      <c r="A7" s="11">
        <f>SUM(in!A7,0)</f>
        <v>0</v>
      </c>
      <c r="B7" s="11">
        <f>SUM(in!C7,0)</f>
        <v>0</v>
      </c>
      <c r="C7" s="11">
        <f t="shared" si="0"/>
        <v>0</v>
      </c>
      <c r="D7" s="46"/>
      <c r="E7" s="7" t="s">
        <v>58</v>
      </c>
    </row>
    <row r="8" spans="1:801" s="11" customFormat="1" ht="15.75" x14ac:dyDescent="0.25">
      <c r="A8" s="11">
        <f>SUM(in!A8,0)</f>
        <v>0</v>
      </c>
      <c r="B8" s="11">
        <f>SUM(in!C8,0)</f>
        <v>0</v>
      </c>
      <c r="C8" s="11">
        <f t="shared" si="0"/>
        <v>0</v>
      </c>
      <c r="D8" s="46"/>
      <c r="E8" s="7" t="s">
        <v>59</v>
      </c>
    </row>
    <row r="9" spans="1:801" s="11" customFormat="1" ht="15.75" x14ac:dyDescent="0.25">
      <c r="A9" s="11">
        <f>SUM(in!A9,0)</f>
        <v>0</v>
      </c>
      <c r="B9" s="11">
        <f>SUM(in!C9,0)</f>
        <v>0</v>
      </c>
      <c r="C9" s="11">
        <f t="shared" si="0"/>
        <v>0</v>
      </c>
      <c r="D9" s="46"/>
      <c r="E9" s="7" t="s">
        <v>61</v>
      </c>
    </row>
    <row r="10" spans="1:801" s="11" customFormat="1" ht="15.75" x14ac:dyDescent="0.25">
      <c r="A10" s="11">
        <f>SUM(in!A10,0)</f>
        <v>0</v>
      </c>
      <c r="B10" s="11">
        <f>SUM(in!C10,0)</f>
        <v>0</v>
      </c>
      <c r="C10" s="11">
        <f t="shared" si="0"/>
        <v>0</v>
      </c>
      <c r="D10" s="46"/>
      <c r="E10" s="7" t="s">
        <v>14</v>
      </c>
    </row>
    <row r="11" spans="1:801" s="11" customFormat="1" ht="15.75" x14ac:dyDescent="0.25">
      <c r="A11" s="11">
        <f>SUM(in!A11,0)</f>
        <v>0</v>
      </c>
      <c r="B11" s="11">
        <f>SUM(in!C11,0)</f>
        <v>0</v>
      </c>
      <c r="C11" s="11">
        <f t="shared" si="0"/>
        <v>0</v>
      </c>
      <c r="D11" s="46"/>
      <c r="E11" s="7" t="s">
        <v>13</v>
      </c>
    </row>
    <row r="12" spans="1:801" s="11" customFormat="1" ht="15.75" x14ac:dyDescent="0.25">
      <c r="A12" s="11">
        <f>SUM(in!A12,0)</f>
        <v>0</v>
      </c>
      <c r="B12" s="11">
        <f>SUM(in!C12,0)</f>
        <v>0</v>
      </c>
      <c r="C12" s="11">
        <f t="shared" si="0"/>
        <v>0</v>
      </c>
      <c r="D12" s="46"/>
      <c r="E12" s="7" t="s">
        <v>62</v>
      </c>
    </row>
    <row r="13" spans="1:801" s="11" customFormat="1" ht="15.75" x14ac:dyDescent="0.25">
      <c r="A13" s="11">
        <f>SUM(in!A13,0)</f>
        <v>0</v>
      </c>
      <c r="B13" s="11">
        <f>SUM(in!C13,0)</f>
        <v>0</v>
      </c>
      <c r="C13" s="11">
        <f t="shared" si="0"/>
        <v>0</v>
      </c>
      <c r="D13" s="46"/>
      <c r="E13" s="7" t="s">
        <v>31</v>
      </c>
    </row>
    <row r="14" spans="1:801" s="11" customFormat="1" ht="15.75" x14ac:dyDescent="0.25">
      <c r="A14" s="11">
        <f>SUM(in!A14,0)</f>
        <v>0</v>
      </c>
      <c r="B14" s="11">
        <f>SUM(in!C14,0)</f>
        <v>0</v>
      </c>
      <c r="C14" s="11">
        <f t="shared" si="0"/>
        <v>0</v>
      </c>
      <c r="D14" s="46"/>
      <c r="E14" s="7"/>
    </row>
    <row r="15" spans="1:801" s="11" customFormat="1" ht="15.75" x14ac:dyDescent="0.25">
      <c r="A15" s="11">
        <f>SUM(in!A15,0)</f>
        <v>0</v>
      </c>
      <c r="B15" s="11">
        <f>SUM(in!C15,0)</f>
        <v>0</v>
      </c>
      <c r="C15" s="11">
        <f t="shared" si="0"/>
        <v>0</v>
      </c>
      <c r="D15" s="46"/>
      <c r="E15" s="7"/>
    </row>
    <row r="16" spans="1:801" s="11" customFormat="1" ht="15.75" x14ac:dyDescent="0.25">
      <c r="A16" s="11">
        <f>SUM(in!A16,0)</f>
        <v>0</v>
      </c>
      <c r="B16" s="11">
        <f>SUM(in!C16,0)</f>
        <v>0</v>
      </c>
      <c r="C16" s="11">
        <f t="shared" si="0"/>
        <v>0</v>
      </c>
      <c r="D16" s="46"/>
      <c r="E16" s="7" t="s">
        <v>1</v>
      </c>
    </row>
    <row r="17" spans="1:5" s="11" customFormat="1" ht="15.75" x14ac:dyDescent="0.25">
      <c r="A17" s="11">
        <f>SUM(in!A17,0)</f>
        <v>0</v>
      </c>
      <c r="B17" s="11">
        <f>SUM(in!C17,0)</f>
        <v>0</v>
      </c>
      <c r="C17" s="11">
        <f t="shared" si="0"/>
        <v>0</v>
      </c>
      <c r="D17" s="46"/>
      <c r="E17" s="7" t="s">
        <v>2</v>
      </c>
    </row>
    <row r="18" spans="1:5" s="11" customFormat="1" ht="15.75" x14ac:dyDescent="0.25">
      <c r="A18" s="11">
        <f>SUM(in!A18,0)</f>
        <v>0</v>
      </c>
      <c r="B18" s="11">
        <f>SUM(in!C18,0)</f>
        <v>0</v>
      </c>
      <c r="C18" s="11">
        <f t="shared" si="0"/>
        <v>0</v>
      </c>
      <c r="D18" s="46"/>
      <c r="E18" s="7" t="s">
        <v>3</v>
      </c>
    </row>
    <row r="19" spans="1:5" s="11" customFormat="1" ht="15.75" x14ac:dyDescent="0.25">
      <c r="A19" s="11">
        <f>SUM(in!A19,0)</f>
        <v>0</v>
      </c>
      <c r="B19" s="11">
        <f>SUM(in!C19,0)</f>
        <v>0</v>
      </c>
      <c r="C19" s="11">
        <f t="shared" si="0"/>
        <v>0</v>
      </c>
      <c r="D19" s="46"/>
      <c r="E19" s="7" t="s">
        <v>64</v>
      </c>
    </row>
    <row r="20" spans="1:5" s="11" customFormat="1" ht="15.75" x14ac:dyDescent="0.25">
      <c r="A20" s="11">
        <f>SUM(in!A20,0)</f>
        <v>0</v>
      </c>
      <c r="B20" s="11">
        <f>SUM(in!C20,0)</f>
        <v>0</v>
      </c>
      <c r="C20" s="11">
        <f t="shared" si="0"/>
        <v>0</v>
      </c>
      <c r="D20" s="46"/>
      <c r="E20" s="7" t="s">
        <v>65</v>
      </c>
    </row>
    <row r="21" spans="1:5" s="11" customFormat="1" ht="15.75" x14ac:dyDescent="0.25">
      <c r="A21" s="11">
        <f>SUM(in!A21,0)</f>
        <v>0</v>
      </c>
      <c r="B21" s="11">
        <f>SUM(in!C21,0)</f>
        <v>0</v>
      </c>
      <c r="C21" s="11">
        <f t="shared" si="0"/>
        <v>0</v>
      </c>
      <c r="D21" s="46"/>
      <c r="E21" s="7"/>
    </row>
    <row r="22" spans="1:5" s="11" customFormat="1" ht="15.75" x14ac:dyDescent="0.25">
      <c r="A22" s="11">
        <f>SUM(in!A22,0)</f>
        <v>0</v>
      </c>
      <c r="B22" s="11">
        <f>SUM(in!C22,0)</f>
        <v>0</v>
      </c>
      <c r="C22" s="11">
        <f t="shared" si="0"/>
        <v>0</v>
      </c>
      <c r="D22" s="46"/>
      <c r="E22" s="7"/>
    </row>
    <row r="23" spans="1:5" s="11" customFormat="1" ht="15.75" x14ac:dyDescent="0.25">
      <c r="A23" s="11">
        <f>SUM(in!A23,0)</f>
        <v>0</v>
      </c>
      <c r="B23" s="11">
        <f>SUM(in!C23,0)</f>
        <v>0</v>
      </c>
      <c r="C23" s="11">
        <f t="shared" si="0"/>
        <v>0</v>
      </c>
      <c r="D23" s="46"/>
      <c r="E23" s="7" t="s">
        <v>63</v>
      </c>
    </row>
    <row r="24" spans="1:5" s="11" customFormat="1" ht="15.75" x14ac:dyDescent="0.25">
      <c r="A24" s="11">
        <f>SUM(in!A24,0)</f>
        <v>0</v>
      </c>
      <c r="B24" s="11">
        <f>SUM(in!C24,0)</f>
        <v>0</v>
      </c>
      <c r="C24" s="11">
        <f t="shared" si="0"/>
        <v>0</v>
      </c>
      <c r="D24" s="46"/>
      <c r="E24" s="7" t="s">
        <v>66</v>
      </c>
    </row>
    <row r="25" spans="1:5" s="11" customFormat="1" ht="15.75" x14ac:dyDescent="0.25">
      <c r="A25" s="11">
        <f>SUM(in!A25,0)</f>
        <v>0</v>
      </c>
      <c r="B25" s="11">
        <f>SUM(in!C25,0)</f>
        <v>0</v>
      </c>
      <c r="C25" s="11">
        <f t="shared" si="0"/>
        <v>0</v>
      </c>
      <c r="D25" s="46"/>
      <c r="E25" s="7" t="s">
        <v>67</v>
      </c>
    </row>
    <row r="26" spans="1:5" s="11" customFormat="1" ht="15.75" x14ac:dyDescent="0.25">
      <c r="A26" s="11">
        <f>SUM(in!A26,0)</f>
        <v>0</v>
      </c>
      <c r="B26" s="11">
        <f>SUM(in!C26,0)</f>
        <v>0</v>
      </c>
      <c r="C26" s="11">
        <f t="shared" si="0"/>
        <v>0</v>
      </c>
      <c r="D26" s="46"/>
      <c r="E26" s="7" t="s">
        <v>68</v>
      </c>
    </row>
    <row r="27" spans="1:5" s="11" customFormat="1" ht="15.75" x14ac:dyDescent="0.25">
      <c r="A27" s="11">
        <f>SUM(in!A27,0)</f>
        <v>0</v>
      </c>
      <c r="B27" s="11">
        <f>SUM(in!C27,0)</f>
        <v>0</v>
      </c>
      <c r="C27" s="11">
        <f t="shared" si="0"/>
        <v>0</v>
      </c>
      <c r="D27" s="46"/>
      <c r="E27" s="7" t="s">
        <v>6</v>
      </c>
    </row>
    <row r="28" spans="1:5" s="11" customFormat="1" ht="15.75" x14ac:dyDescent="0.25">
      <c r="A28" s="11">
        <f>SUM(in!A28,0)</f>
        <v>0</v>
      </c>
      <c r="B28" s="11">
        <f>SUM(in!C28,0)</f>
        <v>0</v>
      </c>
      <c r="C28" s="11">
        <f t="shared" si="0"/>
        <v>0</v>
      </c>
      <c r="D28" s="46"/>
      <c r="E28" s="7" t="s">
        <v>5</v>
      </c>
    </row>
    <row r="29" spans="1:5" s="11" customFormat="1" ht="15.75" x14ac:dyDescent="0.25">
      <c r="A29" s="11">
        <f>SUM(in!A29,0)</f>
        <v>0</v>
      </c>
      <c r="B29" s="11">
        <f>SUM(in!C29,0)</f>
        <v>0</v>
      </c>
      <c r="C29" s="11">
        <f t="shared" si="0"/>
        <v>0</v>
      </c>
      <c r="D29" s="46"/>
      <c r="E29" s="7" t="s">
        <v>8</v>
      </c>
    </row>
    <row r="30" spans="1:5" s="11" customFormat="1" ht="15.75" x14ac:dyDescent="0.25">
      <c r="A30" s="11">
        <f>SUM(in!A30,0)</f>
        <v>0</v>
      </c>
      <c r="B30" s="11">
        <f>SUM(in!C30,0)</f>
        <v>0</v>
      </c>
      <c r="C30" s="11">
        <f t="shared" si="0"/>
        <v>0</v>
      </c>
      <c r="D30" s="46"/>
      <c r="E30" s="7" t="s">
        <v>7</v>
      </c>
    </row>
    <row r="31" spans="1:5" s="11" customFormat="1" ht="15.75" x14ac:dyDescent="0.25">
      <c r="A31" s="11">
        <f>SUM(in!A31,0)</f>
        <v>0</v>
      </c>
      <c r="B31" s="11">
        <f>SUM(in!C31,0)</f>
        <v>0</v>
      </c>
      <c r="C31" s="11">
        <f t="shared" si="0"/>
        <v>0</v>
      </c>
      <c r="D31" s="46"/>
      <c r="E31" s="7" t="s">
        <v>4</v>
      </c>
    </row>
    <row r="32" spans="1:5" s="11" customFormat="1" ht="15.75" x14ac:dyDescent="0.25">
      <c r="A32" s="11">
        <f>SUM(in!A32,0)</f>
        <v>0</v>
      </c>
      <c r="B32" s="11">
        <f>SUM(in!C32,0)</f>
        <v>0</v>
      </c>
      <c r="C32" s="11">
        <f t="shared" si="0"/>
        <v>0</v>
      </c>
      <c r="D32" s="46"/>
      <c r="E32" s="7" t="s">
        <v>81</v>
      </c>
    </row>
    <row r="33" spans="1:5" s="11" customFormat="1" ht="15.75" x14ac:dyDescent="0.25">
      <c r="A33" s="11">
        <f>SUM(in!A33,0)</f>
        <v>0</v>
      </c>
      <c r="B33" s="11">
        <f>SUM(in!C33,0)</f>
        <v>0</v>
      </c>
      <c r="C33" s="11">
        <f t="shared" si="0"/>
        <v>0</v>
      </c>
      <c r="D33" s="46"/>
      <c r="E33" s="7" t="s">
        <v>70</v>
      </c>
    </row>
    <row r="34" spans="1:5" s="11" customFormat="1" ht="15.75" x14ac:dyDescent="0.25">
      <c r="A34" s="11">
        <f>SUM(in!A34,0)</f>
        <v>0</v>
      </c>
      <c r="B34" s="11">
        <f>SUM(in!C34,0)</f>
        <v>0</v>
      </c>
      <c r="C34" s="11">
        <f t="shared" si="0"/>
        <v>0</v>
      </c>
      <c r="D34" s="46"/>
      <c r="E34" s="7" t="s">
        <v>69</v>
      </c>
    </row>
    <row r="35" spans="1:5" s="11" customFormat="1" ht="15.75" x14ac:dyDescent="0.25">
      <c r="A35" s="11">
        <f>SUM(in!A35,0)</f>
        <v>0</v>
      </c>
      <c r="B35" s="11">
        <f>SUM(in!C35,0)</f>
        <v>0</v>
      </c>
      <c r="C35" s="11">
        <f t="shared" si="0"/>
        <v>0</v>
      </c>
      <c r="D35" s="46"/>
      <c r="E35" s="7" t="s">
        <v>23</v>
      </c>
    </row>
    <row r="36" spans="1:5" s="11" customFormat="1" ht="15.75" x14ac:dyDescent="0.25">
      <c r="A36" s="11">
        <f>SUM(in!A36,0)</f>
        <v>0</v>
      </c>
      <c r="B36" s="11">
        <f>SUM(in!C36,0)</f>
        <v>0</v>
      </c>
      <c r="C36" s="11">
        <f t="shared" si="0"/>
        <v>0</v>
      </c>
      <c r="D36" s="46"/>
      <c r="E36" s="7"/>
    </row>
    <row r="37" spans="1:5" s="11" customFormat="1" ht="15.75" x14ac:dyDescent="0.25">
      <c r="A37" s="11">
        <f>SUM(in!A37,0)</f>
        <v>0</v>
      </c>
      <c r="B37" s="11">
        <f>SUM(in!C37,0)</f>
        <v>0</v>
      </c>
      <c r="C37" s="11">
        <f t="shared" si="0"/>
        <v>0</v>
      </c>
      <c r="D37" s="46"/>
      <c r="E37" s="7" t="s">
        <v>9</v>
      </c>
    </row>
    <row r="38" spans="1:5" s="11" customFormat="1" ht="15.75" x14ac:dyDescent="0.25">
      <c r="A38" s="11">
        <f>SUM(in!A38,0)</f>
        <v>0</v>
      </c>
      <c r="B38" s="11">
        <f>SUM(in!C38,0)</f>
        <v>0</v>
      </c>
      <c r="C38" s="11">
        <f t="shared" si="0"/>
        <v>0</v>
      </c>
      <c r="D38" s="46"/>
      <c r="E38" s="7" t="s">
        <v>10</v>
      </c>
    </row>
    <row r="39" spans="1:5" s="11" customFormat="1" ht="15.75" x14ac:dyDescent="0.25">
      <c r="A39" s="11">
        <f>SUM(in!A39,0)</f>
        <v>0</v>
      </c>
      <c r="B39" s="11">
        <f>SUM(in!C39,0)</f>
        <v>0</v>
      </c>
      <c r="C39" s="11">
        <f t="shared" si="0"/>
        <v>0</v>
      </c>
      <c r="D39" s="46"/>
      <c r="E39" s="7" t="s">
        <v>11</v>
      </c>
    </row>
    <row r="40" spans="1:5" s="11" customFormat="1" ht="15.75" x14ac:dyDescent="0.25">
      <c r="A40" s="11">
        <f>SUM(in!A40,0)</f>
        <v>0</v>
      </c>
      <c r="B40" s="11">
        <f>SUM(in!C40,0)</f>
        <v>0</v>
      </c>
      <c r="C40" s="11">
        <f t="shared" si="0"/>
        <v>0</v>
      </c>
      <c r="D40" s="46"/>
      <c r="E40" s="7" t="s">
        <v>12</v>
      </c>
    </row>
    <row r="41" spans="1:5" s="11" customFormat="1" ht="15.75" x14ac:dyDescent="0.25">
      <c r="A41" s="11">
        <f>SUM(in!A41,0)</f>
        <v>0</v>
      </c>
      <c r="B41" s="11">
        <f>SUM(in!C41,0)</f>
        <v>0</v>
      </c>
      <c r="C41" s="11">
        <f t="shared" si="0"/>
        <v>0</v>
      </c>
      <c r="D41" s="46"/>
      <c r="E41" s="7"/>
    </row>
    <row r="42" spans="1:5" s="11" customFormat="1" ht="15.75" x14ac:dyDescent="0.25">
      <c r="A42" s="11">
        <f>SUM(in!A42,0)</f>
        <v>0</v>
      </c>
      <c r="B42" s="11">
        <f>SUM(in!C42,0)</f>
        <v>0</v>
      </c>
      <c r="C42" s="11">
        <f t="shared" si="0"/>
        <v>0</v>
      </c>
      <c r="D42" s="46"/>
      <c r="E42" s="7"/>
    </row>
    <row r="43" spans="1:5" s="11" customFormat="1" ht="15.75" x14ac:dyDescent="0.25">
      <c r="A43" s="11">
        <f>SUM(in!A43,0)</f>
        <v>0</v>
      </c>
      <c r="B43" s="11">
        <f>SUM(in!C43,0)</f>
        <v>0</v>
      </c>
      <c r="C43" s="11">
        <f t="shared" si="0"/>
        <v>0</v>
      </c>
      <c r="D43" s="46"/>
      <c r="E43" s="7" t="s">
        <v>71</v>
      </c>
    </row>
    <row r="44" spans="1:5" s="11" customFormat="1" ht="15.75" x14ac:dyDescent="0.25">
      <c r="A44" s="11">
        <f>SUM(in!A44,0)</f>
        <v>0</v>
      </c>
      <c r="B44" s="11">
        <f>SUM(in!C44,0)</f>
        <v>0</v>
      </c>
      <c r="C44" s="11">
        <f t="shared" si="0"/>
        <v>0</v>
      </c>
      <c r="D44" s="46"/>
      <c r="E44" s="7" t="s">
        <v>72</v>
      </c>
    </row>
    <row r="45" spans="1:5" s="11" customFormat="1" ht="15.75" x14ac:dyDescent="0.25">
      <c r="A45" s="11">
        <f>SUM(in!A45,0)</f>
        <v>0</v>
      </c>
      <c r="B45" s="11">
        <f>SUM(in!C45,0)</f>
        <v>0</v>
      </c>
      <c r="C45" s="11">
        <f t="shared" si="0"/>
        <v>0</v>
      </c>
      <c r="D45" s="46"/>
      <c r="E45" s="7" t="s">
        <v>73</v>
      </c>
    </row>
    <row r="46" spans="1:5" s="11" customFormat="1" ht="15.75" x14ac:dyDescent="0.25">
      <c r="A46" s="11">
        <f>SUM(in!A46,0)</f>
        <v>0</v>
      </c>
      <c r="B46" s="11">
        <f>SUM(in!C46,0)</f>
        <v>0</v>
      </c>
      <c r="C46" s="11">
        <f t="shared" si="0"/>
        <v>0</v>
      </c>
      <c r="D46" s="46"/>
      <c r="E46" s="7" t="s">
        <v>101</v>
      </c>
    </row>
    <row r="47" spans="1:5" s="11" customFormat="1" ht="15.75" x14ac:dyDescent="0.25">
      <c r="A47" s="11">
        <f>SUM(in!A47,0)</f>
        <v>0</v>
      </c>
      <c r="B47" s="11">
        <f>SUM(in!C47,0)</f>
        <v>0</v>
      </c>
      <c r="C47" s="11">
        <f t="shared" si="0"/>
        <v>0</v>
      </c>
      <c r="D47" s="46"/>
      <c r="E47" s="7"/>
    </row>
    <row r="48" spans="1:5" s="11" customFormat="1" ht="15.75" x14ac:dyDescent="0.25">
      <c r="A48" s="11">
        <f>SUM(in!A48,0)</f>
        <v>0</v>
      </c>
      <c r="B48" s="11">
        <f>SUM(in!C48,0)</f>
        <v>0</v>
      </c>
      <c r="C48" s="11">
        <f t="shared" si="0"/>
        <v>0</v>
      </c>
      <c r="D48" s="46"/>
      <c r="E48" s="7"/>
    </row>
    <row r="49" spans="1:5" s="11" customFormat="1" ht="15.75" x14ac:dyDescent="0.25">
      <c r="A49" s="11">
        <f>SUM(in!A49,0)</f>
        <v>0</v>
      </c>
      <c r="B49" s="11">
        <f>SUM(in!C49,0)</f>
        <v>0</v>
      </c>
      <c r="C49" s="11">
        <f t="shared" si="0"/>
        <v>0</v>
      </c>
      <c r="D49" s="46"/>
      <c r="E49" s="7" t="s">
        <v>15</v>
      </c>
    </row>
    <row r="50" spans="1:5" s="11" customFormat="1" ht="15.75" x14ac:dyDescent="0.25">
      <c r="A50" s="11">
        <f>SUM(in!A50,0)</f>
        <v>0</v>
      </c>
      <c r="B50" s="11">
        <f>SUM(in!C50,0)</f>
        <v>0</v>
      </c>
      <c r="C50" s="11">
        <f t="shared" si="0"/>
        <v>0</v>
      </c>
      <c r="D50" s="46"/>
      <c r="E50" s="7" t="s">
        <v>16</v>
      </c>
    </row>
    <row r="51" spans="1:5" s="11" customFormat="1" ht="15.75" x14ac:dyDescent="0.25">
      <c r="A51" s="11">
        <f>SUM(in!A51,0)</f>
        <v>0</v>
      </c>
      <c r="B51" s="11">
        <f>SUM(in!C51,0)</f>
        <v>0</v>
      </c>
      <c r="C51" s="11">
        <f t="shared" si="0"/>
        <v>0</v>
      </c>
      <c r="D51" s="46"/>
      <c r="E51" s="7" t="s">
        <v>17</v>
      </c>
    </row>
    <row r="52" spans="1:5" s="11" customFormat="1" ht="15.75" x14ac:dyDescent="0.25">
      <c r="A52" s="11">
        <f>SUM(in!A52,0)</f>
        <v>0</v>
      </c>
      <c r="B52" s="11">
        <f>SUM(in!C52,0)</f>
        <v>0</v>
      </c>
      <c r="C52" s="11">
        <f t="shared" si="0"/>
        <v>0</v>
      </c>
      <c r="D52" s="46"/>
      <c r="E52" s="7" t="s">
        <v>18</v>
      </c>
    </row>
    <row r="53" spans="1:5" s="11" customFormat="1" ht="15.75" x14ac:dyDescent="0.25">
      <c r="A53" s="11">
        <f>SUM(in!A53,0)</f>
        <v>0</v>
      </c>
      <c r="B53" s="11">
        <f>SUM(in!C53,0)</f>
        <v>0</v>
      </c>
      <c r="C53" s="11">
        <f t="shared" si="0"/>
        <v>0</v>
      </c>
      <c r="D53" s="46"/>
      <c r="E53" s="47" t="s">
        <v>22</v>
      </c>
    </row>
    <row r="54" spans="1:5" s="11" customFormat="1" ht="15.75" x14ac:dyDescent="0.25">
      <c r="A54" s="11">
        <f>SUM(in!A54,0)</f>
        <v>0</v>
      </c>
      <c r="B54" s="11">
        <f>SUM(in!C54,0)</f>
        <v>0</v>
      </c>
      <c r="C54" s="11">
        <f t="shared" si="0"/>
        <v>0</v>
      </c>
      <c r="D54" s="46"/>
      <c r="E54" s="7" t="s">
        <v>19</v>
      </c>
    </row>
    <row r="55" spans="1:5" s="11" customFormat="1" ht="15.75" x14ac:dyDescent="0.25">
      <c r="A55" s="11">
        <f>SUM(in!A55,0)</f>
        <v>0</v>
      </c>
      <c r="B55" s="11">
        <f>SUM(in!C55,0)</f>
        <v>0</v>
      </c>
      <c r="C55" s="11">
        <f t="shared" si="0"/>
        <v>0</v>
      </c>
      <c r="D55" s="46"/>
      <c r="E55" s="7" t="s">
        <v>20</v>
      </c>
    </row>
    <row r="56" spans="1:5" s="11" customFormat="1" ht="15.75" x14ac:dyDescent="0.25">
      <c r="A56" s="11">
        <f>SUM(in!A56,0)</f>
        <v>0</v>
      </c>
      <c r="B56" s="11">
        <f>SUM(in!C56,0)</f>
        <v>0</v>
      </c>
      <c r="C56" s="11">
        <f t="shared" si="0"/>
        <v>0</v>
      </c>
      <c r="D56" s="46"/>
      <c r="E56" s="7"/>
    </row>
    <row r="57" spans="1:5" s="11" customFormat="1" ht="15.75" x14ac:dyDescent="0.25">
      <c r="A57" s="11">
        <f>SUM(in!A57,0)</f>
        <v>0</v>
      </c>
      <c r="B57" s="11">
        <f>SUM(in!C57,0)</f>
        <v>0</v>
      </c>
      <c r="C57" s="11">
        <f t="shared" si="0"/>
        <v>0</v>
      </c>
      <c r="D57" s="46"/>
      <c r="E57" s="7"/>
    </row>
    <row r="58" spans="1:5" s="11" customFormat="1" ht="15.75" x14ac:dyDescent="0.25">
      <c r="A58" s="11">
        <f>SUM(in!A58,0)</f>
        <v>0</v>
      </c>
      <c r="B58" s="11">
        <f>SUM(in!C58,0)</f>
        <v>0</v>
      </c>
      <c r="C58" s="11">
        <f t="shared" si="0"/>
        <v>0</v>
      </c>
      <c r="D58" s="46"/>
      <c r="E58" s="7" t="s">
        <v>74</v>
      </c>
    </row>
    <row r="59" spans="1:5" s="11" customFormat="1" ht="15.75" x14ac:dyDescent="0.25">
      <c r="A59" s="11">
        <f>SUM(in!A59,0)</f>
        <v>0</v>
      </c>
      <c r="B59" s="11">
        <f>SUM(in!C59,0)</f>
        <v>0</v>
      </c>
      <c r="C59" s="11">
        <f t="shared" si="0"/>
        <v>0</v>
      </c>
      <c r="D59" s="46"/>
      <c r="E59" s="7" t="s">
        <v>76</v>
      </c>
    </row>
    <row r="60" spans="1:5" s="11" customFormat="1" ht="15.75" x14ac:dyDescent="0.25">
      <c r="A60" s="11">
        <f>SUM(in!A60,0)</f>
        <v>0</v>
      </c>
      <c r="B60" s="11">
        <f>SUM(in!C60,0)</f>
        <v>0</v>
      </c>
      <c r="C60" s="11">
        <f t="shared" si="0"/>
        <v>0</v>
      </c>
      <c r="D60" s="46"/>
      <c r="E60" s="7" t="s">
        <v>77</v>
      </c>
    </row>
    <row r="61" spans="1:5" s="11" customFormat="1" ht="15.75" x14ac:dyDescent="0.25">
      <c r="A61" s="11">
        <f>SUM(in!A61,0)</f>
        <v>0</v>
      </c>
      <c r="B61" s="11">
        <f>SUM(in!C61,0)</f>
        <v>0</v>
      </c>
      <c r="C61" s="11">
        <f t="shared" si="0"/>
        <v>0</v>
      </c>
      <c r="D61" s="46"/>
      <c r="E61" s="7" t="s">
        <v>24</v>
      </c>
    </row>
    <row r="62" spans="1:5" s="11" customFormat="1" ht="15.75" x14ac:dyDescent="0.25">
      <c r="A62" s="11">
        <f>SUM(in!A62,0)</f>
        <v>0</v>
      </c>
      <c r="B62" s="11">
        <f>SUM(in!C62,0)</f>
        <v>0</v>
      </c>
      <c r="C62" s="11">
        <f t="shared" si="0"/>
        <v>0</v>
      </c>
      <c r="D62" s="46"/>
      <c r="E62" s="7" t="s">
        <v>75</v>
      </c>
    </row>
    <row r="63" spans="1:5" s="11" customFormat="1" ht="15.75" x14ac:dyDescent="0.25">
      <c r="A63" s="11">
        <f>SUM(in!A63,0)</f>
        <v>0</v>
      </c>
      <c r="B63" s="11">
        <f>SUM(in!C63,0)</f>
        <v>0</v>
      </c>
      <c r="C63" s="11">
        <f t="shared" si="0"/>
        <v>0</v>
      </c>
      <c r="D63" s="46"/>
      <c r="E63" s="7" t="s">
        <v>25</v>
      </c>
    </row>
    <row r="64" spans="1:5" s="11" customFormat="1" ht="15.75" x14ac:dyDescent="0.25">
      <c r="A64" s="11">
        <f>SUM(in!A64,0)</f>
        <v>0</v>
      </c>
      <c r="B64" s="11">
        <f>SUM(in!C64,0)</f>
        <v>0</v>
      </c>
      <c r="C64" s="11">
        <f t="shared" si="0"/>
        <v>0</v>
      </c>
      <c r="D64" s="46"/>
      <c r="E64" s="7" t="s">
        <v>26</v>
      </c>
    </row>
    <row r="65" spans="1:5" s="11" customFormat="1" ht="15.75" x14ac:dyDescent="0.25">
      <c r="A65" s="11">
        <f>SUM(in!A65,0)</f>
        <v>0</v>
      </c>
      <c r="B65" s="11">
        <f>SUM(in!C65,0)</f>
        <v>0</v>
      </c>
      <c r="C65" s="11">
        <f t="shared" si="0"/>
        <v>0</v>
      </c>
      <c r="D65" s="46"/>
      <c r="E65" s="7" t="s">
        <v>78</v>
      </c>
    </row>
    <row r="66" spans="1:5" s="11" customFormat="1" ht="15.75" x14ac:dyDescent="0.25">
      <c r="A66" s="11">
        <f>SUM(in!A66,0)</f>
        <v>0</v>
      </c>
      <c r="B66" s="11">
        <f>SUM(in!C66,0)</f>
        <v>0</v>
      </c>
      <c r="C66" s="11">
        <f t="shared" si="0"/>
        <v>0</v>
      </c>
      <c r="D66" s="46"/>
      <c r="E66" s="7" t="s">
        <v>1099</v>
      </c>
    </row>
    <row r="67" spans="1:5" s="11" customFormat="1" ht="15.75" x14ac:dyDescent="0.25">
      <c r="A67" s="11">
        <f>SUM(in!A67,0)</f>
        <v>0</v>
      </c>
      <c r="B67" s="11">
        <f>SUM(in!C67,0)</f>
        <v>0</v>
      </c>
      <c r="C67" s="11">
        <f t="shared" si="0"/>
        <v>0</v>
      </c>
      <c r="D67" s="46"/>
      <c r="E67" s="7" t="s">
        <v>30</v>
      </c>
    </row>
    <row r="68" spans="1:5" s="11" customFormat="1" ht="15.75" x14ac:dyDescent="0.25">
      <c r="A68" s="11">
        <f>SUM(in!A68,0)</f>
        <v>0</v>
      </c>
      <c r="B68" s="11">
        <f>SUM(in!C68,0)</f>
        <v>0</v>
      </c>
      <c r="C68" s="11">
        <f t="shared" si="0"/>
        <v>0</v>
      </c>
      <c r="D68" s="46"/>
      <c r="E68" s="7" t="s">
        <v>82</v>
      </c>
    </row>
    <row r="69" spans="1:5" s="11" customFormat="1" ht="15.75" x14ac:dyDescent="0.25">
      <c r="A69" s="11">
        <f>SUM(in!A69,0)</f>
        <v>0</v>
      </c>
      <c r="B69" s="11">
        <f>SUM(in!C69,0)</f>
        <v>0</v>
      </c>
      <c r="C69" s="11">
        <f t="shared" si="0"/>
        <v>0</v>
      </c>
      <c r="D69" s="46"/>
      <c r="E69" s="7" t="s">
        <v>79</v>
      </c>
    </row>
    <row r="70" spans="1:5" s="11" customFormat="1" ht="15.75" x14ac:dyDescent="0.25">
      <c r="A70" s="11">
        <f>SUM(in!A70,0)</f>
        <v>0</v>
      </c>
      <c r="B70" s="11">
        <f>SUM(in!C70,0)</f>
        <v>0</v>
      </c>
      <c r="C70" s="11">
        <f t="shared" ref="C70:C133" si="1">SUM(F70:XEE70,0)</f>
        <v>0</v>
      </c>
      <c r="D70" s="46"/>
      <c r="E70" s="7" t="s">
        <v>80</v>
      </c>
    </row>
    <row r="71" spans="1:5" s="11" customFormat="1" ht="15.75" x14ac:dyDescent="0.25">
      <c r="A71" s="11">
        <f>SUM(in!A71,0)</f>
        <v>0</v>
      </c>
      <c r="B71" s="11">
        <f>SUM(in!C71,0)</f>
        <v>0</v>
      </c>
      <c r="C71" s="11">
        <f t="shared" si="1"/>
        <v>0</v>
      </c>
      <c r="D71" s="46"/>
      <c r="E71" s="7"/>
    </row>
    <row r="72" spans="1:5" s="11" customFormat="1" ht="15.75" x14ac:dyDescent="0.25">
      <c r="A72" s="11">
        <f>SUM(in!A72,0)</f>
        <v>0</v>
      </c>
      <c r="B72" s="11">
        <f>SUM(in!C72,0)</f>
        <v>0</v>
      </c>
      <c r="C72" s="11">
        <f t="shared" si="1"/>
        <v>0</v>
      </c>
      <c r="D72" s="46"/>
      <c r="E72" s="7" t="s">
        <v>28</v>
      </c>
    </row>
    <row r="73" spans="1:5" s="11" customFormat="1" ht="15.75" x14ac:dyDescent="0.25">
      <c r="A73" s="11">
        <f>SUM(in!A73,0)</f>
        <v>0</v>
      </c>
      <c r="B73" s="11">
        <f>SUM(in!C73,0)</f>
        <v>0</v>
      </c>
      <c r="C73" s="11">
        <f t="shared" si="1"/>
        <v>0</v>
      </c>
      <c r="D73" s="46"/>
      <c r="E73" s="7" t="s">
        <v>27</v>
      </c>
    </row>
    <row r="74" spans="1:5" s="11" customFormat="1" ht="15.75" x14ac:dyDescent="0.25">
      <c r="A74" s="11">
        <f>SUM(in!A74,0)</f>
        <v>0</v>
      </c>
      <c r="B74" s="11">
        <f>SUM(in!C74,0)</f>
        <v>0</v>
      </c>
      <c r="C74" s="11">
        <f t="shared" si="1"/>
        <v>0</v>
      </c>
      <c r="D74" s="46"/>
      <c r="E74" s="7" t="s">
        <v>29</v>
      </c>
    </row>
    <row r="75" spans="1:5" s="11" customFormat="1" x14ac:dyDescent="0.25">
      <c r="A75" s="11">
        <f>SUM(in!A75,0)</f>
        <v>0</v>
      </c>
      <c r="B75" s="11">
        <f>SUM(in!C75,0)</f>
        <v>0</v>
      </c>
      <c r="C75" s="11">
        <f t="shared" si="1"/>
        <v>0</v>
      </c>
      <c r="D75" s="63" t="s">
        <v>1169</v>
      </c>
      <c r="E75" s="45" t="s">
        <v>1170</v>
      </c>
    </row>
    <row r="76" spans="1:5" s="11" customFormat="1" x14ac:dyDescent="0.25">
      <c r="A76" s="11">
        <f>SUM(in!A76,0)</f>
        <v>0</v>
      </c>
      <c r="B76" s="11">
        <f>SUM(in!C76,0)</f>
        <v>0</v>
      </c>
      <c r="C76" s="11">
        <f t="shared" si="1"/>
        <v>0</v>
      </c>
      <c r="D76" s="63" t="s">
        <v>1171</v>
      </c>
      <c r="E76" s="45" t="s">
        <v>1172</v>
      </c>
    </row>
    <row r="77" spans="1:5" s="11" customFormat="1" x14ac:dyDescent="0.25">
      <c r="A77" s="11">
        <f>SUM(in!A77,0)</f>
        <v>0</v>
      </c>
      <c r="B77" s="11">
        <f>SUM(in!C77,0)</f>
        <v>0</v>
      </c>
      <c r="C77" s="11">
        <f t="shared" si="1"/>
        <v>0</v>
      </c>
      <c r="D77" s="63" t="s">
        <v>1173</v>
      </c>
      <c r="E77" s="45" t="s">
        <v>1174</v>
      </c>
    </row>
    <row r="78" spans="1:5" s="11" customFormat="1" x14ac:dyDescent="0.25">
      <c r="A78" s="11">
        <f>SUM(in!A78,0)</f>
        <v>0</v>
      </c>
      <c r="B78" s="11">
        <f>SUM(in!C78,0)</f>
        <v>0</v>
      </c>
      <c r="C78" s="11">
        <f t="shared" si="1"/>
        <v>0</v>
      </c>
      <c r="D78" s="63" t="s">
        <v>1100</v>
      </c>
      <c r="E78" s="45" t="s">
        <v>1175</v>
      </c>
    </row>
    <row r="79" spans="1:5" s="11" customFormat="1" x14ac:dyDescent="0.25">
      <c r="A79" s="11">
        <f>SUM(in!A79,0)</f>
        <v>0</v>
      </c>
      <c r="B79" s="11">
        <f>SUM(in!C79,0)</f>
        <v>0</v>
      </c>
      <c r="C79" s="11">
        <f t="shared" si="1"/>
        <v>0</v>
      </c>
      <c r="D79" s="63" t="s">
        <v>1176</v>
      </c>
      <c r="E79" s="45" t="s">
        <v>1177</v>
      </c>
    </row>
    <row r="80" spans="1:5" s="11" customFormat="1" x14ac:dyDescent="0.25">
      <c r="A80" s="11">
        <f>SUM(in!A80,0)</f>
        <v>0</v>
      </c>
      <c r="B80" s="11">
        <f>SUM(in!C80,0)</f>
        <v>0</v>
      </c>
      <c r="C80" s="11">
        <f t="shared" si="1"/>
        <v>0</v>
      </c>
      <c r="D80" s="63" t="s">
        <v>227</v>
      </c>
      <c r="E80" s="45" t="s">
        <v>1178</v>
      </c>
    </row>
    <row r="81" spans="1:5" s="11" customFormat="1" x14ac:dyDescent="0.25">
      <c r="A81" s="11">
        <f>SUM(in!A81,0)</f>
        <v>0</v>
      </c>
      <c r="B81" s="11">
        <f>SUM(in!C81,0)</f>
        <v>0</v>
      </c>
      <c r="C81" s="11">
        <f t="shared" si="1"/>
        <v>0</v>
      </c>
      <c r="D81" s="63" t="s">
        <v>1179</v>
      </c>
      <c r="E81" s="45" t="s">
        <v>1180</v>
      </c>
    </row>
    <row r="82" spans="1:5" s="11" customFormat="1" x14ac:dyDescent="0.25">
      <c r="A82" s="11">
        <f>SUM(in!A82,0)</f>
        <v>0</v>
      </c>
      <c r="B82" s="11">
        <f>SUM(in!C82,0)</f>
        <v>0</v>
      </c>
      <c r="C82" s="11">
        <f t="shared" si="1"/>
        <v>0</v>
      </c>
      <c r="D82" s="63" t="s">
        <v>1181</v>
      </c>
      <c r="E82" s="45" t="s">
        <v>1182</v>
      </c>
    </row>
    <row r="83" spans="1:5" s="11" customFormat="1" x14ac:dyDescent="0.25">
      <c r="A83" s="11">
        <f>SUM(in!A83,0)</f>
        <v>0</v>
      </c>
      <c r="B83" s="11">
        <f>SUM(in!C83,0)</f>
        <v>0</v>
      </c>
      <c r="C83" s="11">
        <f t="shared" si="1"/>
        <v>0</v>
      </c>
      <c r="D83" s="63" t="s">
        <v>1183</v>
      </c>
      <c r="E83" s="45" t="s">
        <v>1184</v>
      </c>
    </row>
    <row r="84" spans="1:5" s="11" customFormat="1" x14ac:dyDescent="0.25">
      <c r="A84" s="11">
        <f>SUM(in!A84,0)</f>
        <v>0</v>
      </c>
      <c r="B84" s="11">
        <f>SUM(in!C84,0)</f>
        <v>0</v>
      </c>
      <c r="C84" s="11">
        <f t="shared" si="1"/>
        <v>0</v>
      </c>
      <c r="D84" s="63" t="s">
        <v>1185</v>
      </c>
      <c r="E84" s="45" t="s">
        <v>1186</v>
      </c>
    </row>
    <row r="85" spans="1:5" s="11" customFormat="1" x14ac:dyDescent="0.25">
      <c r="A85" s="11">
        <f>SUM(in!A85,0)</f>
        <v>0</v>
      </c>
      <c r="B85" s="11">
        <f>SUM(in!C85,0)</f>
        <v>0</v>
      </c>
      <c r="C85" s="11">
        <f t="shared" si="1"/>
        <v>0</v>
      </c>
      <c r="D85" s="63" t="s">
        <v>1187</v>
      </c>
      <c r="E85" s="45" t="s">
        <v>1188</v>
      </c>
    </row>
    <row r="86" spans="1:5" s="11" customFormat="1" x14ac:dyDescent="0.25">
      <c r="A86" s="11">
        <f>SUM(in!A86,0)</f>
        <v>0</v>
      </c>
      <c r="B86" s="11">
        <f>SUM(in!C86,0)</f>
        <v>0</v>
      </c>
      <c r="C86" s="11">
        <f t="shared" si="1"/>
        <v>0</v>
      </c>
      <c r="D86" s="63" t="s">
        <v>1189</v>
      </c>
      <c r="E86" s="45" t="s">
        <v>1190</v>
      </c>
    </row>
    <row r="87" spans="1:5" s="11" customFormat="1" x14ac:dyDescent="0.25">
      <c r="A87" s="11">
        <f>SUM(in!A87,0)</f>
        <v>0</v>
      </c>
      <c r="B87" s="11">
        <f>SUM(in!C87,0)</f>
        <v>0</v>
      </c>
      <c r="C87" s="11">
        <f t="shared" si="1"/>
        <v>0</v>
      </c>
      <c r="D87" s="63" t="s">
        <v>1191</v>
      </c>
      <c r="E87" s="45" t="s">
        <v>1192</v>
      </c>
    </row>
    <row r="88" spans="1:5" s="11" customFormat="1" x14ac:dyDescent="0.25">
      <c r="A88" s="11">
        <f>SUM(in!A88,0)</f>
        <v>0</v>
      </c>
      <c r="B88" s="11">
        <f>SUM(in!C88,0)</f>
        <v>0</v>
      </c>
      <c r="C88" s="11">
        <f t="shared" si="1"/>
        <v>0</v>
      </c>
      <c r="D88" s="63" t="s">
        <v>1101</v>
      </c>
      <c r="E88" s="45" t="s">
        <v>1193</v>
      </c>
    </row>
    <row r="89" spans="1:5" s="11" customFormat="1" x14ac:dyDescent="0.25">
      <c r="A89" s="11">
        <f>SUM(in!A89,0)</f>
        <v>0</v>
      </c>
      <c r="B89" s="11">
        <f>SUM(in!C89,0)</f>
        <v>0</v>
      </c>
      <c r="C89" s="11">
        <f t="shared" si="1"/>
        <v>0</v>
      </c>
      <c r="D89" s="63" t="s">
        <v>1102</v>
      </c>
      <c r="E89" s="45" t="s">
        <v>1194</v>
      </c>
    </row>
    <row r="90" spans="1:5" s="11" customFormat="1" x14ac:dyDescent="0.25">
      <c r="A90" s="11">
        <f>SUM(in!A90,0)</f>
        <v>0</v>
      </c>
      <c r="B90" s="11">
        <f>SUM(in!C90,0)</f>
        <v>0</v>
      </c>
      <c r="C90" s="11">
        <f t="shared" si="1"/>
        <v>0</v>
      </c>
      <c r="D90" s="63" t="s">
        <v>232</v>
      </c>
      <c r="E90" s="45" t="s">
        <v>1195</v>
      </c>
    </row>
    <row r="91" spans="1:5" s="11" customFormat="1" x14ac:dyDescent="0.25">
      <c r="A91" s="11">
        <f>SUM(in!A91,0)</f>
        <v>0</v>
      </c>
      <c r="B91" s="11">
        <f>SUM(in!C91,0)</f>
        <v>0</v>
      </c>
      <c r="C91" s="11">
        <f t="shared" si="1"/>
        <v>0</v>
      </c>
      <c r="D91" s="63" t="s">
        <v>222</v>
      </c>
      <c r="E91" s="45" t="s">
        <v>1196</v>
      </c>
    </row>
    <row r="92" spans="1:5" s="11" customFormat="1" x14ac:dyDescent="0.25">
      <c r="A92" s="11">
        <f>SUM(in!A92,0)</f>
        <v>0</v>
      </c>
      <c r="B92" s="11">
        <f>SUM(in!C92,0)</f>
        <v>0</v>
      </c>
      <c r="C92" s="11">
        <f t="shared" si="1"/>
        <v>0</v>
      </c>
      <c r="D92" s="63" t="s">
        <v>212</v>
      </c>
      <c r="E92" s="45" t="s">
        <v>1197</v>
      </c>
    </row>
    <row r="93" spans="1:5" s="11" customFormat="1" x14ac:dyDescent="0.25">
      <c r="A93" s="11">
        <f>SUM(in!A93,0)</f>
        <v>0</v>
      </c>
      <c r="B93" s="11">
        <f>SUM(in!C93,0)</f>
        <v>0</v>
      </c>
      <c r="C93" s="11">
        <f t="shared" si="1"/>
        <v>0</v>
      </c>
      <c r="D93" s="63" t="s">
        <v>1104</v>
      </c>
      <c r="E93" s="45" t="s">
        <v>1105</v>
      </c>
    </row>
    <row r="94" spans="1:5" s="11" customFormat="1" x14ac:dyDescent="0.25">
      <c r="A94" s="11">
        <f>SUM(in!A94,0)</f>
        <v>0</v>
      </c>
      <c r="B94" s="11">
        <f>SUM(in!C94,0)</f>
        <v>0</v>
      </c>
      <c r="C94" s="11">
        <f t="shared" si="1"/>
        <v>0</v>
      </c>
      <c r="D94" s="63" t="s">
        <v>1103</v>
      </c>
      <c r="E94" s="45" t="s">
        <v>1198</v>
      </c>
    </row>
    <row r="95" spans="1:5" s="11" customFormat="1" x14ac:dyDescent="0.25">
      <c r="A95" s="11">
        <f>SUM(in!A95,0)</f>
        <v>0</v>
      </c>
      <c r="B95" s="11">
        <f>SUM(in!C95,0)</f>
        <v>0</v>
      </c>
      <c r="C95" s="11">
        <f t="shared" si="1"/>
        <v>0</v>
      </c>
      <c r="D95" s="63" t="s">
        <v>217</v>
      </c>
      <c r="E95" s="45" t="s">
        <v>1199</v>
      </c>
    </row>
    <row r="96" spans="1:5" s="11" customFormat="1" x14ac:dyDescent="0.25">
      <c r="A96" s="11">
        <f>SUM(in!A96,0)</f>
        <v>0</v>
      </c>
      <c r="B96" s="11">
        <f>SUM(in!C96,0)</f>
        <v>0</v>
      </c>
      <c r="C96" s="11">
        <f t="shared" si="1"/>
        <v>0</v>
      </c>
      <c r="D96" s="63" t="s">
        <v>1200</v>
      </c>
      <c r="E96" s="45" t="s">
        <v>1201</v>
      </c>
    </row>
    <row r="97" spans="1:5" s="11" customFormat="1" x14ac:dyDescent="0.25">
      <c r="A97" s="11">
        <f>SUM(in!A97,0)</f>
        <v>0</v>
      </c>
      <c r="B97" s="11">
        <f>SUM(in!C97,0)</f>
        <v>0</v>
      </c>
      <c r="C97" s="11">
        <f t="shared" si="1"/>
        <v>0</v>
      </c>
      <c r="D97" s="63" t="s">
        <v>1202</v>
      </c>
      <c r="E97" s="45" t="s">
        <v>1203</v>
      </c>
    </row>
    <row r="98" spans="1:5" s="11" customFormat="1" x14ac:dyDescent="0.25">
      <c r="A98" s="11">
        <f>SUM(in!A98,0)</f>
        <v>0</v>
      </c>
      <c r="B98" s="11">
        <f>SUM(in!C98,0)</f>
        <v>0</v>
      </c>
      <c r="C98" s="11">
        <f t="shared" si="1"/>
        <v>0</v>
      </c>
      <c r="D98" s="63" t="s">
        <v>1204</v>
      </c>
      <c r="E98" s="45" t="s">
        <v>1205</v>
      </c>
    </row>
    <row r="99" spans="1:5" s="11" customFormat="1" x14ac:dyDescent="0.25">
      <c r="A99" s="11">
        <f>SUM(in!A99,0)</f>
        <v>0</v>
      </c>
      <c r="B99" s="11">
        <f>SUM(in!C99,0)</f>
        <v>0</v>
      </c>
      <c r="C99" s="11">
        <f t="shared" si="1"/>
        <v>0</v>
      </c>
      <c r="D99" s="63" t="s">
        <v>247</v>
      </c>
      <c r="E99" s="45" t="s">
        <v>1206</v>
      </c>
    </row>
    <row r="100" spans="1:5" s="11" customFormat="1" x14ac:dyDescent="0.25">
      <c r="A100" s="11">
        <f>SUM(in!A100,0)</f>
        <v>0</v>
      </c>
      <c r="B100" s="11">
        <f>SUM(in!C100,0)</f>
        <v>0</v>
      </c>
      <c r="C100" s="11">
        <f t="shared" si="1"/>
        <v>0</v>
      </c>
      <c r="D100" s="63" t="s">
        <v>237</v>
      </c>
      <c r="E100" s="45" t="s">
        <v>1207</v>
      </c>
    </row>
    <row r="101" spans="1:5" s="11" customFormat="1" x14ac:dyDescent="0.25">
      <c r="A101" s="11">
        <f>SUM(in!A101,0)</f>
        <v>0</v>
      </c>
      <c r="B101" s="11">
        <f>SUM(in!C101,0)</f>
        <v>0</v>
      </c>
      <c r="C101" s="11">
        <f t="shared" si="1"/>
        <v>0</v>
      </c>
      <c r="D101" s="63" t="s">
        <v>242</v>
      </c>
      <c r="E101" s="45" t="s">
        <v>1208</v>
      </c>
    </row>
    <row r="102" spans="1:5" s="11" customFormat="1" x14ac:dyDescent="0.25">
      <c r="A102" s="11">
        <f>SUM(in!A102,0)</f>
        <v>0</v>
      </c>
      <c r="B102" s="11">
        <f>SUM(in!C102,0)</f>
        <v>0</v>
      </c>
      <c r="C102" s="11">
        <f t="shared" si="1"/>
        <v>0</v>
      </c>
      <c r="D102" s="63" t="s">
        <v>1209</v>
      </c>
      <c r="E102" s="45" t="s">
        <v>1210</v>
      </c>
    </row>
    <row r="103" spans="1:5" s="11" customFormat="1" x14ac:dyDescent="0.25">
      <c r="A103" s="11">
        <f>SUM(in!A103,0)</f>
        <v>0</v>
      </c>
      <c r="B103" s="11">
        <f>SUM(in!C103,0)</f>
        <v>0</v>
      </c>
      <c r="C103" s="11">
        <f t="shared" si="1"/>
        <v>0</v>
      </c>
      <c r="D103" s="63" t="s">
        <v>1211</v>
      </c>
      <c r="E103" s="45" t="s">
        <v>1212</v>
      </c>
    </row>
    <row r="104" spans="1:5" s="11" customFormat="1" x14ac:dyDescent="0.25">
      <c r="A104" s="11">
        <f>SUM(in!A104,0)</f>
        <v>0</v>
      </c>
      <c r="B104" s="11">
        <f>SUM(in!C104,0)</f>
        <v>0</v>
      </c>
      <c r="C104" s="11">
        <f t="shared" si="1"/>
        <v>0</v>
      </c>
      <c r="D104" s="63" t="s">
        <v>1213</v>
      </c>
      <c r="E104" s="45" t="s">
        <v>1214</v>
      </c>
    </row>
    <row r="105" spans="1:5" s="11" customFormat="1" x14ac:dyDescent="0.25">
      <c r="A105" s="11">
        <f>SUM(in!A105,0)</f>
        <v>0</v>
      </c>
      <c r="B105" s="11">
        <f>SUM(in!C105,0)</f>
        <v>0</v>
      </c>
      <c r="C105" s="11">
        <f t="shared" si="1"/>
        <v>0</v>
      </c>
      <c r="D105" s="63" t="s">
        <v>1215</v>
      </c>
      <c r="E105" s="45" t="s">
        <v>1216</v>
      </c>
    </row>
    <row r="106" spans="1:5" s="11" customFormat="1" x14ac:dyDescent="0.25">
      <c r="A106" s="11">
        <f>SUM(in!A106,0)</f>
        <v>0</v>
      </c>
      <c r="B106" s="11">
        <f>SUM(in!C106,0)</f>
        <v>0</v>
      </c>
      <c r="C106" s="11">
        <f t="shared" si="1"/>
        <v>0</v>
      </c>
      <c r="D106" s="63" t="s">
        <v>1217</v>
      </c>
      <c r="E106" s="45" t="s">
        <v>1218</v>
      </c>
    </row>
    <row r="107" spans="1:5" s="11" customFormat="1" x14ac:dyDescent="0.25">
      <c r="A107" s="11">
        <f>SUM(in!A107,0)</f>
        <v>0</v>
      </c>
      <c r="B107" s="11">
        <f>SUM(in!C107,0)</f>
        <v>0</v>
      </c>
      <c r="C107" s="11">
        <f t="shared" si="1"/>
        <v>0</v>
      </c>
      <c r="D107" s="63"/>
      <c r="E107" s="45"/>
    </row>
    <row r="108" spans="1:5" s="11" customFormat="1" x14ac:dyDescent="0.25">
      <c r="A108" s="11">
        <f>SUM(in!A108,0)</f>
        <v>0</v>
      </c>
      <c r="B108" s="11">
        <f>SUM(in!C108,0)</f>
        <v>0</v>
      </c>
      <c r="C108" s="11">
        <f t="shared" si="1"/>
        <v>0</v>
      </c>
      <c r="D108" s="63" t="s">
        <v>99</v>
      </c>
      <c r="E108" s="45" t="s">
        <v>100</v>
      </c>
    </row>
    <row r="109" spans="1:5" s="11" customFormat="1" x14ac:dyDescent="0.25">
      <c r="A109" s="11">
        <f>SUM(in!A109,0)</f>
        <v>0</v>
      </c>
      <c r="B109" s="11">
        <f>SUM(in!C109,0)</f>
        <v>0</v>
      </c>
      <c r="C109" s="11">
        <f t="shared" si="1"/>
        <v>0</v>
      </c>
      <c r="D109" s="63" t="s">
        <v>602</v>
      </c>
      <c r="E109" s="45" t="s">
        <v>1268</v>
      </c>
    </row>
    <row r="110" spans="1:5" s="11" customFormat="1" x14ac:dyDescent="0.25">
      <c r="A110" s="11">
        <f>SUM(in!A110,0)</f>
        <v>0</v>
      </c>
      <c r="B110" s="11">
        <f>SUM(in!C110,0)</f>
        <v>0</v>
      </c>
      <c r="C110" s="11">
        <f t="shared" si="1"/>
        <v>0</v>
      </c>
      <c r="D110" s="63" t="s">
        <v>1269</v>
      </c>
      <c r="E110" s="45" t="s">
        <v>1270</v>
      </c>
    </row>
    <row r="111" spans="1:5" s="11" customFormat="1" x14ac:dyDescent="0.25">
      <c r="A111" s="11">
        <f>SUM(in!A111,0)</f>
        <v>0</v>
      </c>
      <c r="B111" s="11">
        <f>SUM(in!C111,0)</f>
        <v>0</v>
      </c>
      <c r="C111" s="11">
        <f t="shared" si="1"/>
        <v>0</v>
      </c>
      <c r="D111" s="63" t="s">
        <v>1271</v>
      </c>
      <c r="E111" s="45" t="s">
        <v>1272</v>
      </c>
    </row>
    <row r="112" spans="1:5" s="11" customFormat="1" x14ac:dyDescent="0.25">
      <c r="A112" s="11">
        <f>SUM(in!A112,0)</f>
        <v>0</v>
      </c>
      <c r="B112" s="11">
        <f>SUM(in!C112,0)</f>
        <v>0</v>
      </c>
      <c r="C112" s="11">
        <f t="shared" si="1"/>
        <v>0</v>
      </c>
      <c r="D112" s="63" t="s">
        <v>593</v>
      </c>
      <c r="E112" s="45" t="s">
        <v>1273</v>
      </c>
    </row>
    <row r="113" spans="1:5" s="11" customFormat="1" x14ac:dyDescent="0.25">
      <c r="A113" s="11">
        <f>SUM(in!A113,0)</f>
        <v>0</v>
      </c>
      <c r="B113" s="11">
        <f>SUM(in!C113,0)</f>
        <v>0</v>
      </c>
      <c r="C113" s="11">
        <f t="shared" si="1"/>
        <v>0</v>
      </c>
      <c r="D113" s="63" t="s">
        <v>598</v>
      </c>
      <c r="E113" s="45" t="s">
        <v>1276</v>
      </c>
    </row>
    <row r="114" spans="1:5" s="11" customFormat="1" ht="15.75" x14ac:dyDescent="0.25">
      <c r="A114" s="11">
        <f>SUM(in!A114,0)</f>
        <v>0</v>
      </c>
      <c r="B114" s="11">
        <f>SUM(in!C114,0)</f>
        <v>0</v>
      </c>
      <c r="C114" s="11">
        <f t="shared" si="1"/>
        <v>0</v>
      </c>
      <c r="D114" s="46"/>
      <c r="E114" s="7"/>
    </row>
    <row r="115" spans="1:5" s="11" customFormat="1" x14ac:dyDescent="0.25">
      <c r="A115" s="11">
        <f>SUM(in!A115,0)</f>
        <v>0</v>
      </c>
      <c r="B115" s="11">
        <f>SUM(in!C115,0)</f>
        <v>0</v>
      </c>
      <c r="C115" s="11">
        <f t="shared" si="1"/>
        <v>0</v>
      </c>
      <c r="D115" s="63" t="s">
        <v>1318</v>
      </c>
      <c r="E115" s="45" t="s">
        <v>1319</v>
      </c>
    </row>
    <row r="116" spans="1:5" s="11" customFormat="1" x14ac:dyDescent="0.25">
      <c r="A116" s="11">
        <f>SUM(in!A116,0)</f>
        <v>0</v>
      </c>
      <c r="B116" s="11">
        <f>SUM(in!C116,0)</f>
        <v>0</v>
      </c>
      <c r="C116" s="11">
        <f t="shared" si="1"/>
        <v>0</v>
      </c>
      <c r="D116" s="63" t="s">
        <v>1320</v>
      </c>
      <c r="E116" s="45" t="s">
        <v>1321</v>
      </c>
    </row>
    <row r="117" spans="1:5" s="11" customFormat="1" x14ac:dyDescent="0.25">
      <c r="A117" s="11">
        <f>SUM(in!A117,0)</f>
        <v>0</v>
      </c>
      <c r="B117" s="11">
        <f>SUM(in!C117,0)</f>
        <v>0</v>
      </c>
      <c r="C117" s="11">
        <f t="shared" si="1"/>
        <v>0</v>
      </c>
      <c r="D117" s="63" t="s">
        <v>568</v>
      </c>
      <c r="E117" s="45" t="s">
        <v>1322</v>
      </c>
    </row>
    <row r="118" spans="1:5" s="11" customFormat="1" x14ac:dyDescent="0.25">
      <c r="A118" s="11">
        <f>SUM(in!A118,0)</f>
        <v>0</v>
      </c>
      <c r="B118" s="11">
        <f>SUM(in!C118,0)</f>
        <v>0</v>
      </c>
      <c r="C118" s="11">
        <f t="shared" si="1"/>
        <v>0</v>
      </c>
      <c r="D118" s="63" t="s">
        <v>1323</v>
      </c>
      <c r="E118" s="45" t="s">
        <v>1324</v>
      </c>
    </row>
    <row r="119" spans="1:5" s="11" customFormat="1" x14ac:dyDescent="0.25">
      <c r="A119" s="11">
        <f>SUM(in!A119,0)</f>
        <v>0</v>
      </c>
      <c r="B119" s="11">
        <f>SUM(in!C119,0)</f>
        <v>0</v>
      </c>
      <c r="C119" s="11">
        <f t="shared" si="1"/>
        <v>0</v>
      </c>
      <c r="D119" s="63" t="s">
        <v>1325</v>
      </c>
      <c r="E119" s="45" t="s">
        <v>1326</v>
      </c>
    </row>
    <row r="120" spans="1:5" s="11" customFormat="1" x14ac:dyDescent="0.25">
      <c r="A120" s="11">
        <f>SUM(in!A120,0)</f>
        <v>0</v>
      </c>
      <c r="B120" s="11">
        <f>SUM(in!C120,0)</f>
        <v>0</v>
      </c>
      <c r="C120" s="11">
        <f t="shared" si="1"/>
        <v>0</v>
      </c>
      <c r="D120" s="63" t="s">
        <v>558</v>
      </c>
      <c r="E120" s="45" t="s">
        <v>1327</v>
      </c>
    </row>
    <row r="121" spans="1:5" s="11" customFormat="1" x14ac:dyDescent="0.25">
      <c r="A121" s="11">
        <f>SUM(in!A121,0)</f>
        <v>0</v>
      </c>
      <c r="B121" s="11">
        <f>SUM(in!C121,0)</f>
        <v>0</v>
      </c>
      <c r="C121" s="11">
        <f t="shared" si="1"/>
        <v>0</v>
      </c>
      <c r="D121" s="63" t="s">
        <v>1328</v>
      </c>
      <c r="E121" s="45" t="s">
        <v>1329</v>
      </c>
    </row>
    <row r="122" spans="1:5" s="11" customFormat="1" x14ac:dyDescent="0.25">
      <c r="A122" s="11">
        <f>SUM(in!A122,0)</f>
        <v>0</v>
      </c>
      <c r="B122" s="11">
        <f>SUM(in!C122,0)</f>
        <v>0</v>
      </c>
      <c r="C122" s="11">
        <f t="shared" si="1"/>
        <v>0</v>
      </c>
      <c r="D122" s="63" t="s">
        <v>1330</v>
      </c>
      <c r="E122" s="45" t="s">
        <v>1331</v>
      </c>
    </row>
    <row r="123" spans="1:5" s="11" customFormat="1" x14ac:dyDescent="0.25">
      <c r="A123" s="11">
        <f>SUM(in!A123,0)</f>
        <v>0</v>
      </c>
      <c r="B123" s="11">
        <f>SUM(in!C123,0)</f>
        <v>0</v>
      </c>
      <c r="C123" s="11">
        <f t="shared" si="1"/>
        <v>0</v>
      </c>
      <c r="D123" s="63" t="s">
        <v>563</v>
      </c>
      <c r="E123" s="45" t="s">
        <v>1332</v>
      </c>
    </row>
    <row r="124" spans="1:5" s="11" customFormat="1" x14ac:dyDescent="0.25">
      <c r="A124" s="11">
        <f>SUM(in!A124,0)</f>
        <v>0</v>
      </c>
      <c r="B124" s="11">
        <f>SUM(in!C124,0)</f>
        <v>0</v>
      </c>
      <c r="C124" s="11">
        <f t="shared" si="1"/>
        <v>0</v>
      </c>
      <c r="D124" s="63" t="s">
        <v>712</v>
      </c>
      <c r="E124" s="45" t="s">
        <v>1333</v>
      </c>
    </row>
    <row r="125" spans="1:5" s="11" customFormat="1" x14ac:dyDescent="0.25">
      <c r="A125" s="11">
        <f>SUM(in!A125,0)</f>
        <v>0</v>
      </c>
      <c r="B125" s="11">
        <f>SUM(in!C125,0)</f>
        <v>0</v>
      </c>
      <c r="C125" s="11">
        <f t="shared" si="1"/>
        <v>0</v>
      </c>
      <c r="D125" s="63" t="s">
        <v>1139</v>
      </c>
      <c r="E125" s="45" t="s">
        <v>1140</v>
      </c>
    </row>
    <row r="126" spans="1:5" s="11" customFormat="1" x14ac:dyDescent="0.25">
      <c r="A126" s="11">
        <f>SUM(in!A126,0)</f>
        <v>0</v>
      </c>
      <c r="B126" s="11">
        <f>SUM(in!C126,0)</f>
        <v>0</v>
      </c>
      <c r="C126" s="11">
        <f t="shared" si="1"/>
        <v>0</v>
      </c>
      <c r="D126" s="63" t="s">
        <v>1141</v>
      </c>
      <c r="E126" s="45" t="s">
        <v>1142</v>
      </c>
    </row>
    <row r="127" spans="1:5" s="11" customFormat="1" x14ac:dyDescent="0.25">
      <c r="A127" s="11">
        <f>SUM(in!A127,0)</f>
        <v>0</v>
      </c>
      <c r="B127" s="11">
        <f>SUM(in!C127,0)</f>
        <v>0</v>
      </c>
      <c r="C127" s="11">
        <f t="shared" si="1"/>
        <v>0</v>
      </c>
      <c r="D127" s="63" t="s">
        <v>1143</v>
      </c>
      <c r="E127" s="45" t="s">
        <v>1144</v>
      </c>
    </row>
    <row r="128" spans="1:5" s="11" customFormat="1" x14ac:dyDescent="0.25">
      <c r="A128" s="11">
        <f>SUM(in!A128,0)</f>
        <v>0</v>
      </c>
      <c r="B128" s="11">
        <f>SUM(in!C128,0)</f>
        <v>0</v>
      </c>
      <c r="C128" s="11">
        <f t="shared" si="1"/>
        <v>0</v>
      </c>
      <c r="D128" s="63" t="s">
        <v>1145</v>
      </c>
      <c r="E128" s="45" t="s">
        <v>1146</v>
      </c>
    </row>
    <row r="129" spans="1:5" s="11" customFormat="1" x14ac:dyDescent="0.25">
      <c r="A129" s="11">
        <f>SUM(in!A129,0)</f>
        <v>0</v>
      </c>
      <c r="B129" s="11">
        <f>SUM(in!C129,0)</f>
        <v>0</v>
      </c>
      <c r="C129" s="11">
        <f t="shared" si="1"/>
        <v>0</v>
      </c>
      <c r="D129" s="63" t="s">
        <v>588</v>
      </c>
      <c r="E129" s="45" t="s">
        <v>1147</v>
      </c>
    </row>
    <row r="130" spans="1:5" s="11" customFormat="1" x14ac:dyDescent="0.25">
      <c r="A130" s="11">
        <f>SUM(in!A130,0)</f>
        <v>0</v>
      </c>
      <c r="B130" s="11">
        <f>SUM(in!C130,0)</f>
        <v>0</v>
      </c>
      <c r="C130" s="11">
        <f t="shared" si="1"/>
        <v>0</v>
      </c>
      <c r="D130" s="63" t="s">
        <v>1148</v>
      </c>
      <c r="E130" s="45" t="s">
        <v>1149</v>
      </c>
    </row>
    <row r="131" spans="1:5" s="11" customFormat="1" x14ac:dyDescent="0.25">
      <c r="A131" s="11">
        <f>SUM(in!A131,0)</f>
        <v>0</v>
      </c>
      <c r="B131" s="11">
        <f>SUM(in!C131,0)</f>
        <v>0</v>
      </c>
      <c r="C131" s="11">
        <f t="shared" si="1"/>
        <v>0</v>
      </c>
      <c r="D131" s="63" t="s">
        <v>690</v>
      </c>
      <c r="E131" s="45" t="s">
        <v>1150</v>
      </c>
    </row>
    <row r="132" spans="1:5" s="11" customFormat="1" x14ac:dyDescent="0.25">
      <c r="A132" s="11">
        <f>SUM(in!A132,0)</f>
        <v>0</v>
      </c>
      <c r="B132" s="11">
        <f>SUM(in!C132,0)</f>
        <v>0</v>
      </c>
      <c r="C132" s="11">
        <f t="shared" si="1"/>
        <v>0</v>
      </c>
      <c r="D132" s="63" t="s">
        <v>615</v>
      </c>
      <c r="E132" s="45" t="s">
        <v>96</v>
      </c>
    </row>
    <row r="133" spans="1:5" s="11" customFormat="1" x14ac:dyDescent="0.25">
      <c r="A133" s="11">
        <f>SUM(in!A133,0)</f>
        <v>0</v>
      </c>
      <c r="B133" s="11">
        <f>SUM(in!C133,0)</f>
        <v>0</v>
      </c>
      <c r="C133" s="11">
        <f t="shared" si="1"/>
        <v>0</v>
      </c>
      <c r="D133" s="63" t="s">
        <v>97</v>
      </c>
      <c r="E133" s="45" t="s">
        <v>98</v>
      </c>
    </row>
    <row r="134" spans="1:5" s="11" customFormat="1" x14ac:dyDescent="0.25">
      <c r="A134" s="11">
        <f>SUM(in!A134,0)</f>
        <v>0</v>
      </c>
      <c r="B134" s="11">
        <f>SUM(in!C134,0)</f>
        <v>0</v>
      </c>
      <c r="C134" s="11">
        <f t="shared" ref="C134:C197" si="2">SUM(F134:XEE134,0)</f>
        <v>0</v>
      </c>
      <c r="D134" s="63" t="s">
        <v>611</v>
      </c>
      <c r="E134" s="45" t="s">
        <v>608</v>
      </c>
    </row>
    <row r="135" spans="1:5" s="11" customFormat="1" x14ac:dyDescent="0.25">
      <c r="A135" s="11">
        <f>SUM(in!A135,0)</f>
        <v>0</v>
      </c>
      <c r="B135" s="11">
        <f>SUM(in!C135,0)</f>
        <v>0</v>
      </c>
      <c r="C135" s="11">
        <f t="shared" si="2"/>
        <v>0</v>
      </c>
      <c r="D135" s="63" t="s">
        <v>1151</v>
      </c>
      <c r="E135" s="45" t="s">
        <v>1152</v>
      </c>
    </row>
    <row r="136" spans="1:5" s="11" customFormat="1" x14ac:dyDescent="0.25">
      <c r="A136" s="11">
        <f>SUM(in!A136,0)</f>
        <v>0</v>
      </c>
      <c r="B136" s="11">
        <f>SUM(in!C136,0)</f>
        <v>0</v>
      </c>
      <c r="C136" s="11">
        <f t="shared" si="2"/>
        <v>0</v>
      </c>
      <c r="D136" s="63" t="s">
        <v>551</v>
      </c>
      <c r="E136" s="45" t="s">
        <v>1153</v>
      </c>
    </row>
    <row r="137" spans="1:5" s="11" customFormat="1" x14ac:dyDescent="0.25">
      <c r="A137" s="11">
        <f>SUM(in!A137,0)</f>
        <v>0</v>
      </c>
      <c r="B137" s="11">
        <f>SUM(in!C137,0)</f>
        <v>0</v>
      </c>
      <c r="C137" s="11">
        <f t="shared" si="2"/>
        <v>0</v>
      </c>
      <c r="D137" s="63" t="s">
        <v>660</v>
      </c>
      <c r="E137" s="45" t="s">
        <v>1154</v>
      </c>
    </row>
    <row r="138" spans="1:5" s="11" customFormat="1" x14ac:dyDescent="0.25">
      <c r="A138" s="11">
        <f>SUM(in!A138,0)</f>
        <v>0</v>
      </c>
      <c r="B138" s="11">
        <f>SUM(in!C138,0)</f>
        <v>0</v>
      </c>
      <c r="C138" s="11">
        <f t="shared" si="2"/>
        <v>0</v>
      </c>
      <c r="D138" s="63" t="s">
        <v>665</v>
      </c>
      <c r="E138" s="45" t="s">
        <v>1155</v>
      </c>
    </row>
    <row r="139" spans="1:5" s="11" customFormat="1" x14ac:dyDescent="0.25">
      <c r="A139" s="11">
        <f>SUM(in!A139,0)</f>
        <v>0</v>
      </c>
      <c r="B139" s="11">
        <f>SUM(in!C139,0)</f>
        <v>0</v>
      </c>
      <c r="C139" s="11">
        <f t="shared" si="2"/>
        <v>0</v>
      </c>
      <c r="D139" s="63" t="s">
        <v>1156</v>
      </c>
      <c r="E139" s="45" t="s">
        <v>1157</v>
      </c>
    </row>
    <row r="140" spans="1:5" s="11" customFormat="1" x14ac:dyDescent="0.25">
      <c r="A140" s="11">
        <f>SUM(in!A140,0)</f>
        <v>0</v>
      </c>
      <c r="B140" s="11">
        <f>SUM(in!C140,0)</f>
        <v>0</v>
      </c>
      <c r="C140" s="11">
        <f t="shared" si="2"/>
        <v>0</v>
      </c>
      <c r="D140" s="63" t="s">
        <v>546</v>
      </c>
      <c r="E140" s="45" t="s">
        <v>1158</v>
      </c>
    </row>
    <row r="141" spans="1:5" s="11" customFormat="1" x14ac:dyDescent="0.25">
      <c r="A141" s="11">
        <f>SUM(in!A141,0)</f>
        <v>0</v>
      </c>
      <c r="B141" s="11">
        <f>SUM(in!C141,0)</f>
        <v>0</v>
      </c>
      <c r="C141" s="11">
        <f t="shared" si="2"/>
        <v>0</v>
      </c>
      <c r="D141" s="63" t="s">
        <v>635</v>
      </c>
      <c r="E141" s="45" t="s">
        <v>1159</v>
      </c>
    </row>
    <row r="142" spans="1:5" s="11" customFormat="1" x14ac:dyDescent="0.25">
      <c r="A142" s="11">
        <f>SUM(in!A142,0)</f>
        <v>0</v>
      </c>
      <c r="B142" s="11">
        <f>SUM(in!C142,0)</f>
        <v>0</v>
      </c>
      <c r="C142" s="11">
        <f t="shared" si="2"/>
        <v>0</v>
      </c>
      <c r="D142" s="63" t="s">
        <v>625</v>
      </c>
      <c r="E142" s="45" t="s">
        <v>1160</v>
      </c>
    </row>
    <row r="143" spans="1:5" s="11" customFormat="1" x14ac:dyDescent="0.25">
      <c r="A143" s="11">
        <f>SUM(in!A143,0)</f>
        <v>0</v>
      </c>
      <c r="B143" s="11">
        <f>SUM(in!C143,0)</f>
        <v>0</v>
      </c>
      <c r="C143" s="11">
        <f t="shared" si="2"/>
        <v>0</v>
      </c>
      <c r="D143" s="63" t="s">
        <v>630</v>
      </c>
      <c r="E143" s="45" t="s">
        <v>1161</v>
      </c>
    </row>
    <row r="144" spans="1:5" s="11" customFormat="1" x14ac:dyDescent="0.25">
      <c r="A144" s="11">
        <f>SUM(in!A144,0)</f>
        <v>0</v>
      </c>
      <c r="B144" s="11">
        <f>SUM(in!C144,0)</f>
        <v>0</v>
      </c>
      <c r="C144" s="11">
        <f t="shared" si="2"/>
        <v>0</v>
      </c>
      <c r="D144" s="63" t="s">
        <v>1162</v>
      </c>
      <c r="E144" s="45" t="s">
        <v>1163</v>
      </c>
    </row>
    <row r="145" spans="1:5" s="11" customFormat="1" x14ac:dyDescent="0.25">
      <c r="A145" s="11">
        <f>SUM(in!A145,0)</f>
        <v>0</v>
      </c>
      <c r="B145" s="11">
        <f>SUM(in!C145,0)</f>
        <v>0</v>
      </c>
      <c r="C145" s="11">
        <f t="shared" si="2"/>
        <v>0</v>
      </c>
      <c r="D145" s="63" t="s">
        <v>655</v>
      </c>
      <c r="E145" s="45" t="s">
        <v>1164</v>
      </c>
    </row>
    <row r="146" spans="1:5" s="11" customFormat="1" x14ac:dyDescent="0.25">
      <c r="A146" s="11">
        <f>SUM(in!A146,0)</f>
        <v>0</v>
      </c>
      <c r="B146" s="11">
        <f>SUM(in!C146,0)</f>
        <v>0</v>
      </c>
      <c r="C146" s="11">
        <f t="shared" si="2"/>
        <v>0</v>
      </c>
      <c r="D146" s="63" t="s">
        <v>645</v>
      </c>
      <c r="E146" s="45" t="s">
        <v>1165</v>
      </c>
    </row>
    <row r="147" spans="1:5" s="11" customFormat="1" x14ac:dyDescent="0.25">
      <c r="A147" s="11">
        <f>SUM(in!A147,0)</f>
        <v>0</v>
      </c>
      <c r="B147" s="11">
        <f>SUM(in!C147,0)</f>
        <v>0</v>
      </c>
      <c r="C147" s="11">
        <f t="shared" si="2"/>
        <v>0</v>
      </c>
      <c r="D147" s="63" t="s">
        <v>650</v>
      </c>
      <c r="E147" s="45" t="s">
        <v>1166</v>
      </c>
    </row>
    <row r="148" spans="1:5" s="11" customFormat="1" x14ac:dyDescent="0.25">
      <c r="A148" s="11">
        <f>SUM(in!A148,0)</f>
        <v>0</v>
      </c>
      <c r="B148" s="11">
        <f>SUM(in!C148,0)</f>
        <v>0</v>
      </c>
      <c r="C148" s="11">
        <f t="shared" si="2"/>
        <v>0</v>
      </c>
      <c r="D148" s="63" t="s">
        <v>1167</v>
      </c>
      <c r="E148" s="45" t="s">
        <v>1168</v>
      </c>
    </row>
    <row r="149" spans="1:5" s="11" customFormat="1" x14ac:dyDescent="0.25">
      <c r="A149" s="11">
        <f>SUM(in!A149,0)</f>
        <v>0</v>
      </c>
      <c r="B149" s="11">
        <f>SUM(in!C149,0)</f>
        <v>0</v>
      </c>
      <c r="C149" s="11">
        <f t="shared" si="2"/>
        <v>0</v>
      </c>
      <c r="D149" s="63" t="s">
        <v>1274</v>
      </c>
      <c r="E149" s="45" t="s">
        <v>1275</v>
      </c>
    </row>
    <row r="150" spans="1:5" s="11" customFormat="1" x14ac:dyDescent="0.25">
      <c r="A150" s="11">
        <f>SUM(in!A150,0)</f>
        <v>0</v>
      </c>
      <c r="B150" s="11">
        <f>SUM(in!C150,0)</f>
        <v>0</v>
      </c>
      <c r="C150" s="11">
        <f t="shared" si="2"/>
        <v>0</v>
      </c>
      <c r="D150" s="63" t="s">
        <v>771</v>
      </c>
      <c r="E150" s="45" t="s">
        <v>1277</v>
      </c>
    </row>
    <row r="151" spans="1:5" s="11" customFormat="1" x14ac:dyDescent="0.25">
      <c r="A151" s="11">
        <f>SUM(in!A151,0)</f>
        <v>0</v>
      </c>
      <c r="B151" s="11">
        <f>SUM(in!C151,0)</f>
        <v>0</v>
      </c>
      <c r="C151" s="11">
        <f t="shared" si="2"/>
        <v>0</v>
      </c>
      <c r="D151" s="63" t="s">
        <v>756</v>
      </c>
      <c r="E151" s="45" t="s">
        <v>1286</v>
      </c>
    </row>
    <row r="152" spans="1:5" s="11" customFormat="1" x14ac:dyDescent="0.25">
      <c r="A152" s="11">
        <f>SUM(in!A152,0)</f>
        <v>0</v>
      </c>
      <c r="B152" s="11">
        <f>SUM(in!C152,0)</f>
        <v>0</v>
      </c>
      <c r="C152" s="11">
        <f t="shared" si="2"/>
        <v>0</v>
      </c>
      <c r="D152" s="63" t="s">
        <v>761</v>
      </c>
      <c r="E152" s="45" t="s">
        <v>1287</v>
      </c>
    </row>
    <row r="153" spans="1:5" s="11" customFormat="1" x14ac:dyDescent="0.25">
      <c r="A153" s="11">
        <f>SUM(in!A153,0)</f>
        <v>0</v>
      </c>
      <c r="B153" s="11">
        <f>SUM(in!C153,0)</f>
        <v>0</v>
      </c>
      <c r="C153" s="11">
        <f t="shared" si="2"/>
        <v>0</v>
      </c>
      <c r="D153" s="63" t="s">
        <v>766</v>
      </c>
      <c r="E153" s="45" t="s">
        <v>1288</v>
      </c>
    </row>
    <row r="154" spans="1:5" s="11" customFormat="1" x14ac:dyDescent="0.25">
      <c r="A154" s="11">
        <f>SUM(in!A154,0)</f>
        <v>0</v>
      </c>
      <c r="B154" s="11">
        <f>SUM(in!C154,0)</f>
        <v>0</v>
      </c>
      <c r="C154" s="11">
        <f t="shared" si="2"/>
        <v>0</v>
      </c>
      <c r="D154" s="63" t="s">
        <v>1278</v>
      </c>
      <c r="E154" s="45" t="s">
        <v>1279</v>
      </c>
    </row>
    <row r="155" spans="1:5" s="11" customFormat="1" x14ac:dyDescent="0.25">
      <c r="A155" s="11">
        <f>SUM(in!A155,0)</f>
        <v>0</v>
      </c>
      <c r="B155" s="11">
        <f>SUM(in!C155,0)</f>
        <v>0</v>
      </c>
      <c r="C155" s="11">
        <f t="shared" si="2"/>
        <v>0</v>
      </c>
      <c r="D155" s="63" t="s">
        <v>800</v>
      </c>
      <c r="E155" s="45" t="s">
        <v>1280</v>
      </c>
    </row>
    <row r="156" spans="1:5" s="11" customFormat="1" x14ac:dyDescent="0.25">
      <c r="A156" s="11">
        <f>SUM(in!A156,0)</f>
        <v>0</v>
      </c>
      <c r="B156" s="11">
        <f>SUM(in!C156,0)</f>
        <v>0</v>
      </c>
      <c r="C156" s="11">
        <f t="shared" si="2"/>
        <v>0</v>
      </c>
      <c r="D156" s="63" t="s">
        <v>1281</v>
      </c>
      <c r="E156" s="45" t="s">
        <v>1282</v>
      </c>
    </row>
    <row r="157" spans="1:5" s="11" customFormat="1" x14ac:dyDescent="0.25">
      <c r="A157" s="11">
        <f>SUM(in!A157,0)</f>
        <v>0</v>
      </c>
      <c r="B157" s="11">
        <f>SUM(in!C157,0)</f>
        <v>0</v>
      </c>
      <c r="C157" s="11">
        <f t="shared" si="2"/>
        <v>0</v>
      </c>
      <c r="D157" s="63" t="s">
        <v>1283</v>
      </c>
      <c r="E157" s="45" t="s">
        <v>1284</v>
      </c>
    </row>
    <row r="158" spans="1:5" s="11" customFormat="1" x14ac:dyDescent="0.25">
      <c r="A158" s="11">
        <f>SUM(in!A158,0)</f>
        <v>0</v>
      </c>
      <c r="B158" s="11">
        <f>SUM(in!C158,0)</f>
        <v>0</v>
      </c>
      <c r="C158" s="11">
        <f t="shared" si="2"/>
        <v>0</v>
      </c>
      <c r="D158" s="63" t="s">
        <v>573</v>
      </c>
      <c r="E158" s="45" t="s">
        <v>1285</v>
      </c>
    </row>
    <row r="159" spans="1:5" s="11" customFormat="1" x14ac:dyDescent="0.25">
      <c r="A159" s="11">
        <f>SUM(in!A159,0)</f>
        <v>0</v>
      </c>
      <c r="B159" s="11">
        <f>SUM(in!C159,0)</f>
        <v>0</v>
      </c>
      <c r="C159" s="11">
        <f t="shared" si="2"/>
        <v>0</v>
      </c>
      <c r="D159" s="63" t="s">
        <v>795</v>
      </c>
      <c r="E159" s="45" t="s">
        <v>792</v>
      </c>
    </row>
    <row r="160" spans="1:5" s="11" customFormat="1" x14ac:dyDescent="0.25">
      <c r="A160" s="11">
        <f>SUM(in!A160,0)</f>
        <v>0</v>
      </c>
      <c r="B160" s="11">
        <f>SUM(in!C160,0)</f>
        <v>0</v>
      </c>
      <c r="C160" s="11">
        <f t="shared" si="2"/>
        <v>0</v>
      </c>
      <c r="D160" s="63" t="s">
        <v>541</v>
      </c>
      <c r="E160" s="45" t="s">
        <v>538</v>
      </c>
    </row>
    <row r="161" spans="1:5" s="11" customFormat="1" x14ac:dyDescent="0.25">
      <c r="A161" s="11">
        <f>SUM(in!A161,0)</f>
        <v>0</v>
      </c>
      <c r="B161" s="11">
        <f>SUM(in!C161,0)</f>
        <v>0</v>
      </c>
      <c r="C161" s="11">
        <f t="shared" si="2"/>
        <v>0</v>
      </c>
      <c r="D161" s="63" t="s">
        <v>1289</v>
      </c>
      <c r="E161" s="45" t="s">
        <v>1290</v>
      </c>
    </row>
    <row r="162" spans="1:5" s="11" customFormat="1" x14ac:dyDescent="0.25">
      <c r="A162" s="11">
        <f>SUM(in!A162,0)</f>
        <v>0</v>
      </c>
      <c r="B162" s="11">
        <f>SUM(in!C162,0)</f>
        <v>0</v>
      </c>
      <c r="C162" s="11">
        <f t="shared" si="2"/>
        <v>0</v>
      </c>
      <c r="D162" s="63" t="s">
        <v>1291</v>
      </c>
      <c r="E162" s="45" t="s">
        <v>1292</v>
      </c>
    </row>
    <row r="163" spans="1:5" s="11" customFormat="1" x14ac:dyDescent="0.25">
      <c r="A163" s="11">
        <f>SUM(in!A163,0)</f>
        <v>0</v>
      </c>
      <c r="B163" s="11">
        <f>SUM(in!C163,0)</f>
        <v>0</v>
      </c>
      <c r="C163" s="11">
        <f t="shared" si="2"/>
        <v>0</v>
      </c>
      <c r="D163" s="63" t="s">
        <v>1293</v>
      </c>
      <c r="E163" s="45" t="s">
        <v>1294</v>
      </c>
    </row>
    <row r="164" spans="1:5" s="11" customFormat="1" x14ac:dyDescent="0.25">
      <c r="A164" s="11">
        <f>SUM(in!A164,0)</f>
        <v>0</v>
      </c>
      <c r="B164" s="11">
        <f>SUM(in!C164,0)</f>
        <v>0</v>
      </c>
      <c r="C164" s="11">
        <f t="shared" si="2"/>
        <v>0</v>
      </c>
      <c r="D164" s="63" t="s">
        <v>578</v>
      </c>
      <c r="E164" s="45" t="s">
        <v>1295</v>
      </c>
    </row>
    <row r="165" spans="1:5" s="11" customFormat="1" x14ac:dyDescent="0.25">
      <c r="A165" s="11">
        <f>SUM(in!A165,0)</f>
        <v>0</v>
      </c>
      <c r="B165" s="11">
        <f>SUM(in!C165,0)</f>
        <v>0</v>
      </c>
      <c r="C165" s="11">
        <f t="shared" si="2"/>
        <v>0</v>
      </c>
      <c r="D165" s="63" t="s">
        <v>741</v>
      </c>
      <c r="E165" s="45" t="s">
        <v>1296</v>
      </c>
    </row>
    <row r="166" spans="1:5" s="11" customFormat="1" x14ac:dyDescent="0.25">
      <c r="A166" s="11">
        <f>SUM(in!A166,0)</f>
        <v>0</v>
      </c>
      <c r="B166" s="11">
        <f>SUM(in!C166,0)</f>
        <v>0</v>
      </c>
      <c r="C166" s="11">
        <f t="shared" si="2"/>
        <v>0</v>
      </c>
      <c r="D166" s="63"/>
      <c r="E166" s="45"/>
    </row>
    <row r="167" spans="1:5" s="11" customFormat="1" ht="15.75" x14ac:dyDescent="0.25">
      <c r="A167" s="11">
        <f>SUM(in!A167,0)</f>
        <v>0</v>
      </c>
      <c r="B167" s="11">
        <f>SUM(in!C167,0)</f>
        <v>0</v>
      </c>
      <c r="C167" s="11">
        <f t="shared" si="2"/>
        <v>0</v>
      </c>
      <c r="D167" s="46"/>
      <c r="E167" s="7"/>
    </row>
    <row r="168" spans="1:5" s="11" customFormat="1" x14ac:dyDescent="0.25">
      <c r="A168" s="11">
        <f>SUM(in!A168,0)</f>
        <v>0</v>
      </c>
      <c r="B168" s="11">
        <f>SUM(in!C168,0)</f>
        <v>0</v>
      </c>
      <c r="C168" s="11">
        <f t="shared" si="2"/>
        <v>0</v>
      </c>
      <c r="D168" s="63" t="s">
        <v>977</v>
      </c>
      <c r="E168" s="45" t="s">
        <v>974</v>
      </c>
    </row>
    <row r="169" spans="1:5" s="11" customFormat="1" x14ac:dyDescent="0.25">
      <c r="A169" s="11">
        <f>SUM(in!A169,0)</f>
        <v>0</v>
      </c>
      <c r="B169" s="11">
        <f>SUM(in!C169,0)</f>
        <v>0</v>
      </c>
      <c r="C169" s="11">
        <f t="shared" si="2"/>
        <v>0</v>
      </c>
      <c r="D169" s="63" t="s">
        <v>987</v>
      </c>
      <c r="E169" s="45" t="s">
        <v>1106</v>
      </c>
    </row>
    <row r="170" spans="1:5" s="11" customFormat="1" x14ac:dyDescent="0.25">
      <c r="A170" s="11">
        <f>SUM(in!A170,0)</f>
        <v>0</v>
      </c>
      <c r="B170" s="11">
        <f>SUM(in!C170,0)</f>
        <v>0</v>
      </c>
      <c r="C170" s="11">
        <f t="shared" si="2"/>
        <v>0</v>
      </c>
      <c r="D170" s="63" t="s">
        <v>992</v>
      </c>
      <c r="E170" s="45" t="s">
        <v>1107</v>
      </c>
    </row>
    <row r="171" spans="1:5" s="11" customFormat="1" x14ac:dyDescent="0.25">
      <c r="A171" s="11">
        <f>SUM(in!A171,0)</f>
        <v>0</v>
      </c>
      <c r="B171" s="11">
        <f>SUM(in!C171,0)</f>
        <v>0</v>
      </c>
      <c r="C171" s="11">
        <f t="shared" si="2"/>
        <v>0</v>
      </c>
      <c r="D171" s="63" t="s">
        <v>1108</v>
      </c>
      <c r="E171" s="45" t="s">
        <v>1109</v>
      </c>
    </row>
    <row r="172" spans="1:5" s="11" customFormat="1" x14ac:dyDescent="0.25">
      <c r="A172" s="11">
        <f>SUM(in!A172,0)</f>
        <v>0</v>
      </c>
      <c r="B172" s="11">
        <f>SUM(in!C172,0)</f>
        <v>0</v>
      </c>
      <c r="C172" s="11">
        <f t="shared" si="2"/>
        <v>0</v>
      </c>
      <c r="D172" s="63" t="s">
        <v>88</v>
      </c>
      <c r="E172" s="45" t="s">
        <v>89</v>
      </c>
    </row>
    <row r="173" spans="1:5" s="11" customFormat="1" x14ac:dyDescent="0.25">
      <c r="A173" s="11">
        <f>SUM(in!A173,0)</f>
        <v>0</v>
      </c>
      <c r="B173" s="11">
        <f>SUM(in!C173,0)</f>
        <v>0</v>
      </c>
      <c r="C173" s="11">
        <f t="shared" si="2"/>
        <v>0</v>
      </c>
      <c r="D173" s="63" t="s">
        <v>90</v>
      </c>
      <c r="E173" s="45" t="s">
        <v>91</v>
      </c>
    </row>
    <row r="174" spans="1:5" s="11" customFormat="1" x14ac:dyDescent="0.25">
      <c r="A174" s="11">
        <f>SUM(in!A174,0)</f>
        <v>0</v>
      </c>
      <c r="B174" s="11">
        <f>SUM(in!C174,0)</f>
        <v>0</v>
      </c>
      <c r="C174" s="11">
        <f t="shared" si="2"/>
        <v>0</v>
      </c>
      <c r="D174" s="63" t="s">
        <v>92</v>
      </c>
      <c r="E174" s="45" t="s">
        <v>93</v>
      </c>
    </row>
    <row r="175" spans="1:5" s="11" customFormat="1" x14ac:dyDescent="0.25">
      <c r="A175" s="11">
        <f>SUM(in!A175,0)</f>
        <v>0</v>
      </c>
      <c r="B175" s="11">
        <f>SUM(in!C175,0)</f>
        <v>0</v>
      </c>
      <c r="C175" s="11">
        <f t="shared" si="2"/>
        <v>0</v>
      </c>
      <c r="D175" s="63"/>
      <c r="E175" s="45"/>
    </row>
    <row r="176" spans="1:5" s="11" customFormat="1" x14ac:dyDescent="0.25">
      <c r="A176" s="11">
        <f>SUM(in!A176,0)</f>
        <v>0</v>
      </c>
      <c r="B176" s="11">
        <f>SUM(in!C176,0)</f>
        <v>0</v>
      </c>
      <c r="C176" s="11">
        <f t="shared" si="2"/>
        <v>0</v>
      </c>
      <c r="D176" s="63" t="s">
        <v>1110</v>
      </c>
      <c r="E176" s="45" t="s">
        <v>1111</v>
      </c>
    </row>
    <row r="177" spans="1:5" s="11" customFormat="1" x14ac:dyDescent="0.25">
      <c r="A177" s="11">
        <f>SUM(in!A177,0)</f>
        <v>0</v>
      </c>
      <c r="B177" s="11">
        <f>SUM(in!C177,0)</f>
        <v>0</v>
      </c>
      <c r="C177" s="11">
        <f t="shared" si="2"/>
        <v>0</v>
      </c>
      <c r="D177" s="63" t="s">
        <v>1112</v>
      </c>
      <c r="E177" s="45" t="s">
        <v>1113</v>
      </c>
    </row>
    <row r="178" spans="1:5" s="11" customFormat="1" x14ac:dyDescent="0.25">
      <c r="A178" s="11">
        <f>SUM(in!A178,0)</f>
        <v>0</v>
      </c>
      <c r="B178" s="11">
        <f>SUM(in!C178,0)</f>
        <v>0</v>
      </c>
      <c r="C178" s="11">
        <f t="shared" si="2"/>
        <v>0</v>
      </c>
      <c r="D178" s="63" t="s">
        <v>774</v>
      </c>
      <c r="E178" s="45" t="s">
        <v>1114</v>
      </c>
    </row>
    <row r="179" spans="1:5" s="11" customFormat="1" x14ac:dyDescent="0.25">
      <c r="A179" s="11">
        <f>SUM(in!A179,0)</f>
        <v>0</v>
      </c>
      <c r="B179" s="11">
        <f>SUM(in!C179,0)</f>
        <v>0</v>
      </c>
      <c r="C179" s="11">
        <f t="shared" si="2"/>
        <v>0</v>
      </c>
      <c r="D179" s="63" t="s">
        <v>1006</v>
      </c>
      <c r="E179" s="45"/>
    </row>
    <row r="180" spans="1:5" s="11" customFormat="1" x14ac:dyDescent="0.25">
      <c r="A180" s="11">
        <f>SUM(in!A180,0)</f>
        <v>0</v>
      </c>
      <c r="B180" s="11">
        <f>SUM(in!C180,0)</f>
        <v>0</v>
      </c>
      <c r="C180" s="11">
        <f t="shared" si="2"/>
        <v>0</v>
      </c>
      <c r="D180" s="63" t="s">
        <v>1115</v>
      </c>
      <c r="E180" s="45" t="s">
        <v>1116</v>
      </c>
    </row>
    <row r="181" spans="1:5" s="11" customFormat="1" x14ac:dyDescent="0.25">
      <c r="A181" s="11">
        <f>SUM(in!A181,0)</f>
        <v>0</v>
      </c>
      <c r="B181" s="11">
        <f>SUM(in!C181,0)</f>
        <v>0</v>
      </c>
      <c r="C181" s="11">
        <f t="shared" si="2"/>
        <v>0</v>
      </c>
      <c r="D181" s="63" t="s">
        <v>859</v>
      </c>
      <c r="E181" s="45" t="s">
        <v>1117</v>
      </c>
    </row>
    <row r="182" spans="1:5" s="11" customFormat="1" x14ac:dyDescent="0.25">
      <c r="A182" s="11">
        <f>SUM(in!A182,0)</f>
        <v>0</v>
      </c>
      <c r="B182" s="11">
        <f>SUM(in!C182,0)</f>
        <v>0</v>
      </c>
      <c r="C182" s="11">
        <f t="shared" si="2"/>
        <v>0</v>
      </c>
      <c r="D182" s="63" t="s">
        <v>1118</v>
      </c>
      <c r="E182" s="45" t="s">
        <v>1119</v>
      </c>
    </row>
    <row r="183" spans="1:5" s="11" customFormat="1" x14ac:dyDescent="0.25">
      <c r="A183" s="11">
        <f>SUM(in!A183,0)</f>
        <v>0</v>
      </c>
      <c r="B183" s="11">
        <f>SUM(in!C183,0)</f>
        <v>0</v>
      </c>
      <c r="C183" s="11">
        <f t="shared" si="2"/>
        <v>0</v>
      </c>
      <c r="D183" s="63" t="s">
        <v>1011</v>
      </c>
      <c r="E183" s="45" t="s">
        <v>1120</v>
      </c>
    </row>
    <row r="184" spans="1:5" s="11" customFormat="1" x14ac:dyDescent="0.25">
      <c r="A184" s="11">
        <f>SUM(in!A184,0)</f>
        <v>0</v>
      </c>
      <c r="B184" s="11">
        <f>SUM(in!C184,0)</f>
        <v>0</v>
      </c>
      <c r="C184" s="11">
        <f t="shared" si="2"/>
        <v>0</v>
      </c>
      <c r="D184" s="63" t="s">
        <v>1016</v>
      </c>
      <c r="E184" s="45" t="s">
        <v>1121</v>
      </c>
    </row>
    <row r="185" spans="1:5" s="11" customFormat="1" x14ac:dyDescent="0.25">
      <c r="A185" s="11">
        <f>SUM(in!A185,0)</f>
        <v>0</v>
      </c>
      <c r="B185" s="11">
        <f>SUM(in!C185,0)</f>
        <v>0</v>
      </c>
      <c r="C185" s="11">
        <f t="shared" si="2"/>
        <v>0</v>
      </c>
      <c r="D185" s="63" t="s">
        <v>1021</v>
      </c>
      <c r="E185" s="45" t="s">
        <v>1122</v>
      </c>
    </row>
    <row r="186" spans="1:5" s="11" customFormat="1" x14ac:dyDescent="0.25">
      <c r="A186" s="11">
        <f>SUM(in!A186,0)</f>
        <v>0</v>
      </c>
      <c r="B186" s="11">
        <f>SUM(in!C186,0)</f>
        <v>0</v>
      </c>
      <c r="C186" s="11">
        <f t="shared" si="2"/>
        <v>0</v>
      </c>
      <c r="D186" s="63" t="s">
        <v>1026</v>
      </c>
      <c r="E186" s="45" t="s">
        <v>1123</v>
      </c>
    </row>
    <row r="187" spans="1:5" s="11" customFormat="1" x14ac:dyDescent="0.25">
      <c r="A187" s="11">
        <f>SUM(in!A187,0)</f>
        <v>0</v>
      </c>
      <c r="B187" s="11">
        <f>SUM(in!C187,0)</f>
        <v>0</v>
      </c>
      <c r="C187" s="11">
        <f t="shared" si="2"/>
        <v>0</v>
      </c>
      <c r="D187" s="63" t="s">
        <v>864</v>
      </c>
      <c r="E187" s="45" t="s">
        <v>1124</v>
      </c>
    </row>
    <row r="188" spans="1:5" s="11" customFormat="1" x14ac:dyDescent="0.25">
      <c r="A188" s="11">
        <f>SUM(in!A188,0)</f>
        <v>0</v>
      </c>
      <c r="B188" s="11">
        <f>SUM(in!C188,0)</f>
        <v>0</v>
      </c>
      <c r="C188" s="11">
        <f t="shared" si="2"/>
        <v>0</v>
      </c>
      <c r="D188" s="63" t="s">
        <v>1125</v>
      </c>
      <c r="E188" s="45" t="s">
        <v>1126</v>
      </c>
    </row>
    <row r="189" spans="1:5" s="11" customFormat="1" x14ac:dyDescent="0.25">
      <c r="A189" s="11">
        <f>SUM(in!A189,0)</f>
        <v>0</v>
      </c>
      <c r="B189" s="11">
        <f>SUM(in!C189,0)</f>
        <v>0</v>
      </c>
      <c r="C189" s="11">
        <f t="shared" si="2"/>
        <v>0</v>
      </c>
      <c r="D189" s="63" t="s">
        <v>1034</v>
      </c>
      <c r="E189" s="45" t="s">
        <v>1127</v>
      </c>
    </row>
    <row r="190" spans="1:5" s="11" customFormat="1" x14ac:dyDescent="0.25">
      <c r="A190" s="11">
        <f>SUM(in!A190,0)</f>
        <v>0</v>
      </c>
      <c r="B190" s="11">
        <f>SUM(in!C190,0)</f>
        <v>0</v>
      </c>
      <c r="C190" s="11">
        <f t="shared" si="2"/>
        <v>0</v>
      </c>
      <c r="D190" s="63" t="s">
        <v>869</v>
      </c>
      <c r="E190" s="45" t="s">
        <v>1128</v>
      </c>
    </row>
    <row r="191" spans="1:5" s="11" customFormat="1" x14ac:dyDescent="0.25">
      <c r="A191" s="11">
        <f>SUM(in!A191,0)</f>
        <v>0</v>
      </c>
      <c r="B191" s="11">
        <f>SUM(in!C191,0)</f>
        <v>0</v>
      </c>
      <c r="C191" s="11">
        <f t="shared" si="2"/>
        <v>0</v>
      </c>
      <c r="D191" s="63" t="s">
        <v>1129</v>
      </c>
      <c r="E191" s="45" t="s">
        <v>1130</v>
      </c>
    </row>
    <row r="192" spans="1:5" s="11" customFormat="1" x14ac:dyDescent="0.25">
      <c r="A192" s="11">
        <f>SUM(in!A192,0)</f>
        <v>0</v>
      </c>
      <c r="B192" s="11">
        <f>SUM(in!C192,0)</f>
        <v>0</v>
      </c>
      <c r="C192" s="11">
        <f t="shared" si="2"/>
        <v>0</v>
      </c>
      <c r="D192" s="63" t="s">
        <v>1038</v>
      </c>
      <c r="E192" s="45" t="s">
        <v>1131</v>
      </c>
    </row>
    <row r="193" spans="1:5" s="11" customFormat="1" x14ac:dyDescent="0.25">
      <c r="A193" s="11">
        <f>SUM(in!A193,0)</f>
        <v>0</v>
      </c>
      <c r="B193" s="11">
        <f>SUM(in!C193,0)</f>
        <v>0</v>
      </c>
      <c r="C193" s="11">
        <f t="shared" si="2"/>
        <v>0</v>
      </c>
      <c r="D193" s="63" t="s">
        <v>1043</v>
      </c>
      <c r="E193" s="45" t="s">
        <v>1132</v>
      </c>
    </row>
    <row r="194" spans="1:5" s="11" customFormat="1" x14ac:dyDescent="0.25">
      <c r="A194" s="11">
        <f>SUM(in!A194,0)</f>
        <v>0</v>
      </c>
      <c r="B194" s="11">
        <f>SUM(in!C194,0)</f>
        <v>0</v>
      </c>
      <c r="C194" s="11">
        <f t="shared" si="2"/>
        <v>0</v>
      </c>
      <c r="D194" s="63" t="s">
        <v>1048</v>
      </c>
      <c r="E194" s="45" t="s">
        <v>1133</v>
      </c>
    </row>
    <row r="195" spans="1:5" s="11" customFormat="1" x14ac:dyDescent="0.25">
      <c r="A195" s="11">
        <f>SUM(in!A195,0)</f>
        <v>0</v>
      </c>
      <c r="B195" s="11">
        <f>SUM(in!C195,0)</f>
        <v>0</v>
      </c>
      <c r="C195" s="11">
        <f t="shared" si="2"/>
        <v>0</v>
      </c>
      <c r="D195" s="63"/>
      <c r="E195" s="45"/>
    </row>
    <row r="196" spans="1:5" s="11" customFormat="1" x14ac:dyDescent="0.25">
      <c r="A196" s="11">
        <f>SUM(in!A196,0)</f>
        <v>0</v>
      </c>
      <c r="B196" s="11">
        <f>SUM(in!C196,0)</f>
        <v>0</v>
      </c>
      <c r="C196" s="11">
        <f t="shared" si="2"/>
        <v>0</v>
      </c>
      <c r="D196" s="63" t="s">
        <v>746</v>
      </c>
      <c r="E196" s="45" t="s">
        <v>1134</v>
      </c>
    </row>
    <row r="197" spans="1:5" s="11" customFormat="1" x14ac:dyDescent="0.25">
      <c r="A197" s="11">
        <f>SUM(in!A197,0)</f>
        <v>0</v>
      </c>
      <c r="B197" s="11">
        <f>SUM(in!C197,0)</f>
        <v>0</v>
      </c>
      <c r="C197" s="11">
        <f t="shared" si="2"/>
        <v>0</v>
      </c>
      <c r="D197" s="63" t="s">
        <v>1135</v>
      </c>
      <c r="E197" s="45" t="s">
        <v>1136</v>
      </c>
    </row>
    <row r="198" spans="1:5" s="11" customFormat="1" x14ac:dyDescent="0.25">
      <c r="A198" s="11">
        <f>SUM(in!A198,0)</f>
        <v>0</v>
      </c>
      <c r="B198" s="11">
        <f>SUM(in!C198,0)</f>
        <v>0</v>
      </c>
      <c r="C198" s="11">
        <f t="shared" ref="C198:C261" si="3">SUM(F198:XEE198,0)</f>
        <v>0</v>
      </c>
      <c r="D198" s="63"/>
      <c r="E198" s="45"/>
    </row>
    <row r="199" spans="1:5" s="11" customFormat="1" x14ac:dyDescent="0.25">
      <c r="A199" s="11">
        <f>SUM(in!A199,0)</f>
        <v>0</v>
      </c>
      <c r="B199" s="11">
        <f>SUM(in!C199,0)</f>
        <v>0</v>
      </c>
      <c r="C199" s="11">
        <f t="shared" si="3"/>
        <v>0</v>
      </c>
      <c r="D199" s="63" t="s">
        <v>94</v>
      </c>
      <c r="E199" s="45" t="s">
        <v>1137</v>
      </c>
    </row>
    <row r="200" spans="1:5" s="11" customFormat="1" x14ac:dyDescent="0.25">
      <c r="A200" s="11">
        <f>SUM(in!A200,0)</f>
        <v>0</v>
      </c>
      <c r="B200" s="11">
        <f>SUM(in!C200,0)</f>
        <v>0</v>
      </c>
      <c r="C200" s="11">
        <f t="shared" si="3"/>
        <v>0</v>
      </c>
      <c r="D200" s="63" t="s">
        <v>95</v>
      </c>
      <c r="E200" s="45" t="s">
        <v>1138</v>
      </c>
    </row>
    <row r="201" spans="1:5" s="11" customFormat="1" x14ac:dyDescent="0.25">
      <c r="A201" s="11">
        <f>SUM(in!A201,0)</f>
        <v>0</v>
      </c>
      <c r="B201" s="11">
        <f>SUM(in!C201,0)</f>
        <v>0</v>
      </c>
      <c r="C201" s="11">
        <f t="shared" si="3"/>
        <v>0</v>
      </c>
      <c r="D201" s="63" t="s">
        <v>252</v>
      </c>
      <c r="E201" s="45" t="s">
        <v>1230</v>
      </c>
    </row>
    <row r="202" spans="1:5" s="11" customFormat="1" x14ac:dyDescent="0.25">
      <c r="A202" s="11">
        <f>SUM(in!A202,0)</f>
        <v>0</v>
      </c>
      <c r="B202" s="11">
        <f>SUM(in!C202,0)</f>
        <v>0</v>
      </c>
      <c r="C202" s="11">
        <f t="shared" si="3"/>
        <v>0</v>
      </c>
      <c r="D202" s="63" t="s">
        <v>327</v>
      </c>
      <c r="E202" s="45" t="s">
        <v>1219</v>
      </c>
    </row>
    <row r="203" spans="1:5" s="11" customFormat="1" x14ac:dyDescent="0.25">
      <c r="A203" s="11">
        <f>SUM(in!A203,0)</f>
        <v>0</v>
      </c>
      <c r="B203" s="11">
        <f>SUM(in!C203,0)</f>
        <v>0</v>
      </c>
      <c r="C203" s="11">
        <f t="shared" si="3"/>
        <v>0</v>
      </c>
      <c r="D203" s="63" t="s">
        <v>439</v>
      </c>
      <c r="E203" s="45" t="s">
        <v>1220</v>
      </c>
    </row>
    <row r="204" spans="1:5" s="11" customFormat="1" x14ac:dyDescent="0.25">
      <c r="A204" s="11">
        <f>SUM(in!A204,0)</f>
        <v>0</v>
      </c>
      <c r="B204" s="11">
        <f>SUM(in!C204,0)</f>
        <v>0</v>
      </c>
      <c r="C204" s="11">
        <f t="shared" si="3"/>
        <v>0</v>
      </c>
      <c r="D204" s="63" t="s">
        <v>442</v>
      </c>
      <c r="E204" s="45" t="s">
        <v>1221</v>
      </c>
    </row>
    <row r="205" spans="1:5" s="11" customFormat="1" x14ac:dyDescent="0.25">
      <c r="A205" s="11">
        <f>SUM(in!A205,0)</f>
        <v>0</v>
      </c>
      <c r="B205" s="11">
        <f>SUM(in!C205,0)</f>
        <v>0</v>
      </c>
      <c r="C205" s="11">
        <f t="shared" si="3"/>
        <v>0</v>
      </c>
      <c r="D205" s="63" t="s">
        <v>307</v>
      </c>
      <c r="E205" s="45" t="s">
        <v>1222</v>
      </c>
    </row>
    <row r="206" spans="1:5" s="11" customFormat="1" x14ac:dyDescent="0.25">
      <c r="A206" s="11">
        <f>SUM(in!A206,0)</f>
        <v>0</v>
      </c>
      <c r="B206" s="11">
        <f>SUM(in!C206,0)</f>
        <v>0</v>
      </c>
      <c r="C206" s="11">
        <f t="shared" si="3"/>
        <v>0</v>
      </c>
      <c r="D206" s="63" t="s">
        <v>317</v>
      </c>
      <c r="E206" s="45" t="s">
        <v>1223</v>
      </c>
    </row>
    <row r="207" spans="1:5" s="11" customFormat="1" x14ac:dyDescent="0.25">
      <c r="A207" s="11">
        <f>SUM(in!A207,0)</f>
        <v>0</v>
      </c>
      <c r="B207" s="11">
        <f>SUM(in!C207,0)</f>
        <v>0</v>
      </c>
      <c r="C207" s="11">
        <f t="shared" si="3"/>
        <v>0</v>
      </c>
      <c r="D207" s="63" t="s">
        <v>427</v>
      </c>
      <c r="E207" s="45" t="s">
        <v>1224</v>
      </c>
    </row>
    <row r="208" spans="1:5" s="11" customFormat="1" x14ac:dyDescent="0.25">
      <c r="A208" s="11">
        <f>SUM(in!A208,0)</f>
        <v>0</v>
      </c>
      <c r="B208" s="11">
        <f>SUM(in!C208,0)</f>
        <v>0</v>
      </c>
      <c r="C208" s="11">
        <f t="shared" si="3"/>
        <v>0</v>
      </c>
      <c r="D208" s="63" t="s">
        <v>433</v>
      </c>
      <c r="E208" s="45" t="s">
        <v>1225</v>
      </c>
    </row>
    <row r="209" spans="1:5" s="11" customFormat="1" x14ac:dyDescent="0.25">
      <c r="A209" s="11">
        <f>SUM(in!A209,0)</f>
        <v>0</v>
      </c>
      <c r="B209" s="11">
        <f>SUM(in!C209,0)</f>
        <v>0</v>
      </c>
      <c r="C209" s="11">
        <f t="shared" si="3"/>
        <v>0</v>
      </c>
      <c r="D209" s="63" t="s">
        <v>436</v>
      </c>
      <c r="E209" s="45" t="s">
        <v>1226</v>
      </c>
    </row>
    <row r="210" spans="1:5" s="11" customFormat="1" x14ac:dyDescent="0.25">
      <c r="A210" s="11">
        <f>SUM(in!A210,0)</f>
        <v>0</v>
      </c>
      <c r="B210" s="11">
        <f>SUM(in!C210,0)</f>
        <v>0</v>
      </c>
      <c r="C210" s="11">
        <f t="shared" si="3"/>
        <v>0</v>
      </c>
      <c r="D210" s="63" t="s">
        <v>430</v>
      </c>
      <c r="E210" s="45" t="s">
        <v>1227</v>
      </c>
    </row>
    <row r="211" spans="1:5" s="11" customFormat="1" x14ac:dyDescent="0.25">
      <c r="A211" s="11">
        <f>SUM(in!A211,0)</f>
        <v>0</v>
      </c>
      <c r="B211" s="11">
        <f>SUM(in!C211,0)</f>
        <v>0</v>
      </c>
      <c r="C211" s="11">
        <f t="shared" si="3"/>
        <v>0</v>
      </c>
      <c r="D211" s="63" t="s">
        <v>370</v>
      </c>
      <c r="E211" s="45" t="s">
        <v>1231</v>
      </c>
    </row>
    <row r="212" spans="1:5" s="11" customFormat="1" x14ac:dyDescent="0.25">
      <c r="A212" s="11">
        <f>SUM(in!A212,0)</f>
        <v>0</v>
      </c>
      <c r="B212" s="11">
        <f>SUM(in!C212,0)</f>
        <v>0</v>
      </c>
      <c r="C212" s="11">
        <f t="shared" si="3"/>
        <v>0</v>
      </c>
      <c r="D212" s="63" t="s">
        <v>385</v>
      </c>
      <c r="E212" s="45" t="s">
        <v>1232</v>
      </c>
    </row>
    <row r="213" spans="1:5" s="11" customFormat="1" x14ac:dyDescent="0.25">
      <c r="A213" s="11">
        <f>SUM(in!A213,0)</f>
        <v>0</v>
      </c>
      <c r="B213" s="11">
        <f>SUM(in!C213,0)</f>
        <v>0</v>
      </c>
      <c r="C213" s="11">
        <f t="shared" si="3"/>
        <v>0</v>
      </c>
      <c r="D213" s="63" t="s">
        <v>258</v>
      </c>
      <c r="E213" s="45" t="s">
        <v>1233</v>
      </c>
    </row>
    <row r="214" spans="1:5" s="11" customFormat="1" x14ac:dyDescent="0.25">
      <c r="A214" s="11">
        <f>SUM(in!A214,0)</f>
        <v>0</v>
      </c>
      <c r="B214" s="11">
        <f>SUM(in!C214,0)</f>
        <v>0</v>
      </c>
      <c r="C214" s="11">
        <f t="shared" si="3"/>
        <v>0</v>
      </c>
      <c r="D214" s="63" t="s">
        <v>264</v>
      </c>
      <c r="E214" s="45" t="s">
        <v>1234</v>
      </c>
    </row>
    <row r="215" spans="1:5" s="11" customFormat="1" x14ac:dyDescent="0.25">
      <c r="A215" s="11">
        <f>SUM(in!A215,0)</f>
        <v>0</v>
      </c>
      <c r="B215" s="11">
        <f>SUM(in!C215,0)</f>
        <v>0</v>
      </c>
      <c r="C215" s="11">
        <f t="shared" si="3"/>
        <v>0</v>
      </c>
      <c r="D215" s="63" t="s">
        <v>255</v>
      </c>
      <c r="E215" s="45" t="s">
        <v>1235</v>
      </c>
    </row>
    <row r="216" spans="1:5" s="11" customFormat="1" x14ac:dyDescent="0.25">
      <c r="A216" s="11">
        <f>SUM(in!A216,0)</f>
        <v>0</v>
      </c>
      <c r="B216" s="11">
        <f>SUM(in!C216,0)</f>
        <v>0</v>
      </c>
      <c r="C216" s="11">
        <f t="shared" si="3"/>
        <v>0</v>
      </c>
      <c r="D216" s="63" t="s">
        <v>261</v>
      </c>
      <c r="E216" s="45" t="s">
        <v>1236</v>
      </c>
    </row>
    <row r="217" spans="1:5" s="11" customFormat="1" x14ac:dyDescent="0.25">
      <c r="A217" s="11">
        <f>SUM(in!A217,0)</f>
        <v>0</v>
      </c>
      <c r="B217" s="11">
        <f>SUM(in!C217,0)</f>
        <v>0</v>
      </c>
      <c r="C217" s="11">
        <f t="shared" si="3"/>
        <v>0</v>
      </c>
      <c r="D217" s="63" t="s">
        <v>379</v>
      </c>
      <c r="E217" s="45" t="s">
        <v>1237</v>
      </c>
    </row>
    <row r="218" spans="1:5" s="11" customFormat="1" x14ac:dyDescent="0.25">
      <c r="A218" s="11">
        <f>SUM(in!A218,0)</f>
        <v>0</v>
      </c>
      <c r="B218" s="11">
        <f>SUM(in!C218,0)</f>
        <v>0</v>
      </c>
      <c r="C218" s="11">
        <f t="shared" si="3"/>
        <v>0</v>
      </c>
      <c r="D218" s="63" t="s">
        <v>382</v>
      </c>
      <c r="E218" s="45" t="s">
        <v>1238</v>
      </c>
    </row>
    <row r="219" spans="1:5" s="11" customFormat="1" x14ac:dyDescent="0.25">
      <c r="A219" s="11">
        <f>SUM(in!A219,0)</f>
        <v>0</v>
      </c>
      <c r="B219" s="11">
        <f>SUM(in!C219,0)</f>
        <v>0</v>
      </c>
      <c r="C219" s="11">
        <f t="shared" si="3"/>
        <v>0</v>
      </c>
      <c r="D219" s="63" t="s">
        <v>373</v>
      </c>
      <c r="E219" s="45" t="s">
        <v>1239</v>
      </c>
    </row>
    <row r="220" spans="1:5" s="11" customFormat="1" x14ac:dyDescent="0.25">
      <c r="A220" s="11">
        <f>SUM(in!A220,0)</f>
        <v>0</v>
      </c>
      <c r="B220" s="11">
        <f>SUM(in!C220,0)</f>
        <v>0</v>
      </c>
      <c r="C220" s="11">
        <f t="shared" si="3"/>
        <v>0</v>
      </c>
      <c r="D220" s="63" t="s">
        <v>376</v>
      </c>
      <c r="E220" s="45" t="s">
        <v>1240</v>
      </c>
    </row>
    <row r="221" spans="1:5" s="11" customFormat="1" x14ac:dyDescent="0.25">
      <c r="A221" s="11">
        <f>SUM(in!A221,0)</f>
        <v>0</v>
      </c>
      <c r="B221" s="11">
        <f>SUM(in!C221,0)</f>
        <v>0</v>
      </c>
      <c r="C221" s="11">
        <f t="shared" si="3"/>
        <v>0</v>
      </c>
      <c r="D221" s="63" t="s">
        <v>279</v>
      </c>
      <c r="E221" s="45" t="s">
        <v>1241</v>
      </c>
    </row>
    <row r="222" spans="1:5" s="11" customFormat="1" x14ac:dyDescent="0.25">
      <c r="A222" s="11">
        <f>SUM(in!A222,0)</f>
        <v>0</v>
      </c>
      <c r="B222" s="11">
        <f>SUM(in!C222,0)</f>
        <v>0</v>
      </c>
      <c r="C222" s="11">
        <f t="shared" si="3"/>
        <v>0</v>
      </c>
      <c r="D222" s="63" t="s">
        <v>270</v>
      </c>
      <c r="E222" s="45" t="s">
        <v>1242</v>
      </c>
    </row>
    <row r="223" spans="1:5" s="11" customFormat="1" x14ac:dyDescent="0.25">
      <c r="A223" s="11">
        <f>SUM(in!A223,0)</f>
        <v>0</v>
      </c>
      <c r="B223" s="11">
        <f>SUM(in!C223,0)</f>
        <v>0</v>
      </c>
      <c r="C223" s="11">
        <f t="shared" si="3"/>
        <v>0</v>
      </c>
      <c r="D223" s="63" t="s">
        <v>276</v>
      </c>
      <c r="E223" s="45" t="s">
        <v>1243</v>
      </c>
    </row>
    <row r="224" spans="1:5" s="11" customFormat="1" x14ac:dyDescent="0.25">
      <c r="A224" s="11">
        <f>SUM(in!A224,0)</f>
        <v>0</v>
      </c>
      <c r="B224" s="11">
        <f>SUM(in!C224,0)</f>
        <v>0</v>
      </c>
      <c r="C224" s="11">
        <f t="shared" si="3"/>
        <v>0</v>
      </c>
      <c r="D224" s="63" t="s">
        <v>391</v>
      </c>
      <c r="E224" s="45" t="s">
        <v>1244</v>
      </c>
    </row>
    <row r="225" spans="1:5" s="11" customFormat="1" x14ac:dyDescent="0.25">
      <c r="A225" s="11">
        <f>SUM(in!A225,0)</f>
        <v>0</v>
      </c>
      <c r="B225" s="11">
        <f>SUM(in!C225,0)</f>
        <v>0</v>
      </c>
      <c r="C225" s="11">
        <f t="shared" si="3"/>
        <v>0</v>
      </c>
      <c r="D225" s="63" t="s">
        <v>394</v>
      </c>
      <c r="E225" s="45" t="s">
        <v>1245</v>
      </c>
    </row>
    <row r="226" spans="1:5" s="11" customFormat="1" x14ac:dyDescent="0.25">
      <c r="A226" s="11">
        <f>SUM(in!A226,0)</f>
        <v>0</v>
      </c>
      <c r="B226" s="11">
        <f>SUM(in!C226,0)</f>
        <v>0</v>
      </c>
      <c r="C226" s="11">
        <f t="shared" si="3"/>
        <v>0</v>
      </c>
      <c r="D226" s="63" t="s">
        <v>397</v>
      </c>
      <c r="E226" s="45" t="s">
        <v>1246</v>
      </c>
    </row>
    <row r="227" spans="1:5" s="11" customFormat="1" x14ac:dyDescent="0.25">
      <c r="A227" s="11">
        <f>SUM(in!A227,0)</f>
        <v>0</v>
      </c>
      <c r="B227" s="11">
        <f>SUM(in!C227,0)</f>
        <v>0</v>
      </c>
      <c r="C227" s="11">
        <f t="shared" si="3"/>
        <v>0</v>
      </c>
      <c r="D227" s="63" t="s">
        <v>388</v>
      </c>
      <c r="E227" s="45" t="s">
        <v>1247</v>
      </c>
    </row>
    <row r="228" spans="1:5" s="11" customFormat="1" x14ac:dyDescent="0.25">
      <c r="A228" s="11">
        <f>SUM(in!A228,0)</f>
        <v>0</v>
      </c>
      <c r="B228" s="11">
        <f>SUM(in!C228,0)</f>
        <v>0</v>
      </c>
      <c r="C228" s="11">
        <f t="shared" si="3"/>
        <v>0</v>
      </c>
      <c r="D228" s="63" t="s">
        <v>282</v>
      </c>
      <c r="E228" s="45" t="s">
        <v>1248</v>
      </c>
    </row>
    <row r="229" spans="1:5" s="11" customFormat="1" x14ac:dyDescent="0.25">
      <c r="A229" s="11">
        <f>SUM(in!A229,0)</f>
        <v>0</v>
      </c>
      <c r="B229" s="11">
        <f>SUM(in!C229,0)</f>
        <v>0</v>
      </c>
      <c r="C229" s="11">
        <f t="shared" si="3"/>
        <v>0</v>
      </c>
      <c r="D229" s="63" t="s">
        <v>400</v>
      </c>
      <c r="E229" s="45" t="s">
        <v>1249</v>
      </c>
    </row>
    <row r="230" spans="1:5" s="11" customFormat="1" x14ac:dyDescent="0.25">
      <c r="A230" s="11">
        <f>SUM(in!A230,0)</f>
        <v>0</v>
      </c>
      <c r="B230" s="11">
        <f>SUM(in!C230,0)</f>
        <v>0</v>
      </c>
      <c r="C230" s="11">
        <f t="shared" si="3"/>
        <v>0</v>
      </c>
      <c r="D230" s="63" t="s">
        <v>403</v>
      </c>
      <c r="E230" s="45" t="s">
        <v>1250</v>
      </c>
    </row>
    <row r="231" spans="1:5" s="11" customFormat="1" x14ac:dyDescent="0.25">
      <c r="A231" s="11">
        <f>SUM(in!A231,0)</f>
        <v>0</v>
      </c>
      <c r="B231" s="11">
        <f>SUM(in!C231,0)</f>
        <v>0</v>
      </c>
      <c r="C231" s="11">
        <f t="shared" si="3"/>
        <v>0</v>
      </c>
      <c r="D231" s="63" t="s">
        <v>406</v>
      </c>
      <c r="E231" s="45" t="s">
        <v>1251</v>
      </c>
    </row>
    <row r="232" spans="1:5" s="11" customFormat="1" x14ac:dyDescent="0.25">
      <c r="A232" s="11">
        <f>SUM(in!A232,0)</f>
        <v>0</v>
      </c>
      <c r="B232" s="11">
        <f>SUM(in!C232,0)</f>
        <v>0</v>
      </c>
      <c r="C232" s="11">
        <f t="shared" si="3"/>
        <v>0</v>
      </c>
      <c r="D232" s="63" t="s">
        <v>409</v>
      </c>
      <c r="E232" s="45" t="s">
        <v>1252</v>
      </c>
    </row>
    <row r="233" spans="1:5" s="11" customFormat="1" x14ac:dyDescent="0.25">
      <c r="A233" s="11">
        <f>SUM(in!A233,0)</f>
        <v>0</v>
      </c>
      <c r="B233" s="11">
        <f>SUM(in!C233,0)</f>
        <v>0</v>
      </c>
      <c r="C233" s="11">
        <f t="shared" si="3"/>
        <v>0</v>
      </c>
      <c r="D233" s="63" t="s">
        <v>412</v>
      </c>
      <c r="E233" s="45" t="s">
        <v>1253</v>
      </c>
    </row>
    <row r="234" spans="1:5" s="11" customFormat="1" x14ac:dyDescent="0.25">
      <c r="A234" s="11">
        <f>SUM(in!A234,0)</f>
        <v>0</v>
      </c>
      <c r="B234" s="11">
        <f>SUM(in!C234,0)</f>
        <v>0</v>
      </c>
      <c r="C234" s="11">
        <f t="shared" si="3"/>
        <v>0</v>
      </c>
      <c r="D234" s="63" t="s">
        <v>1254</v>
      </c>
      <c r="E234" s="45" t="s">
        <v>1255</v>
      </c>
    </row>
    <row r="235" spans="1:5" s="11" customFormat="1" x14ac:dyDescent="0.25">
      <c r="A235" s="11">
        <f>SUM(in!A235,0)</f>
        <v>0</v>
      </c>
      <c r="B235" s="11">
        <f>SUM(in!C235,0)</f>
        <v>0</v>
      </c>
      <c r="C235" s="11">
        <f t="shared" si="3"/>
        <v>0</v>
      </c>
      <c r="D235" s="63" t="s">
        <v>289</v>
      </c>
      <c r="E235" s="45" t="s">
        <v>1256</v>
      </c>
    </row>
    <row r="236" spans="1:5" s="11" customFormat="1" x14ac:dyDescent="0.25">
      <c r="A236" s="11">
        <f>SUM(in!A236,0)</f>
        <v>0</v>
      </c>
      <c r="B236" s="11">
        <f>SUM(in!C236,0)</f>
        <v>0</v>
      </c>
      <c r="C236" s="11">
        <f t="shared" si="3"/>
        <v>0</v>
      </c>
      <c r="D236" s="63" t="s">
        <v>295</v>
      </c>
      <c r="E236" s="45" t="s">
        <v>1257</v>
      </c>
    </row>
    <row r="237" spans="1:5" s="11" customFormat="1" x14ac:dyDescent="0.25">
      <c r="A237" s="11">
        <f>SUM(in!A237,0)</f>
        <v>0</v>
      </c>
      <c r="B237" s="11">
        <f>SUM(in!C237,0)</f>
        <v>0</v>
      </c>
      <c r="C237" s="11">
        <f t="shared" si="3"/>
        <v>0</v>
      </c>
      <c r="D237" s="63" t="s">
        <v>415</v>
      </c>
      <c r="E237" s="45" t="s">
        <v>1258</v>
      </c>
    </row>
    <row r="238" spans="1:5" s="11" customFormat="1" x14ac:dyDescent="0.25">
      <c r="A238" s="11">
        <f>SUM(in!A238,0)</f>
        <v>0</v>
      </c>
      <c r="B238" s="11">
        <f>SUM(in!C238,0)</f>
        <v>0</v>
      </c>
      <c r="C238" s="11">
        <f t="shared" si="3"/>
        <v>0</v>
      </c>
      <c r="D238" s="63" t="s">
        <v>421</v>
      </c>
      <c r="E238" s="45" t="s">
        <v>1259</v>
      </c>
    </row>
    <row r="239" spans="1:5" s="11" customFormat="1" x14ac:dyDescent="0.25">
      <c r="A239" s="11">
        <f>SUM(in!A239,0)</f>
        <v>0</v>
      </c>
      <c r="B239" s="11">
        <f>SUM(in!C239,0)</f>
        <v>0</v>
      </c>
      <c r="C239" s="11">
        <f t="shared" si="3"/>
        <v>0</v>
      </c>
      <c r="D239" s="63" t="s">
        <v>424</v>
      </c>
      <c r="E239" s="45" t="s">
        <v>1260</v>
      </c>
    </row>
    <row r="240" spans="1:5" s="11" customFormat="1" x14ac:dyDescent="0.25">
      <c r="A240" s="11">
        <f>SUM(in!A240,0)</f>
        <v>0</v>
      </c>
      <c r="B240" s="11">
        <f>SUM(in!C240,0)</f>
        <v>0</v>
      </c>
      <c r="C240" s="11">
        <f t="shared" si="3"/>
        <v>0</v>
      </c>
      <c r="D240" s="63" t="s">
        <v>418</v>
      </c>
      <c r="E240" s="45" t="s">
        <v>1261</v>
      </c>
    </row>
    <row r="241" spans="1:5" s="11" customFormat="1" x14ac:dyDescent="0.25">
      <c r="A241" s="11">
        <f>SUM(in!A241,0)</f>
        <v>0</v>
      </c>
      <c r="B241" s="11">
        <f>SUM(in!C241,0)</f>
        <v>0</v>
      </c>
      <c r="C241" s="11">
        <f t="shared" si="3"/>
        <v>0</v>
      </c>
      <c r="D241" s="63" t="s">
        <v>1083</v>
      </c>
      <c r="E241" s="45" t="s">
        <v>1263</v>
      </c>
    </row>
    <row r="242" spans="1:5" s="11" customFormat="1" x14ac:dyDescent="0.25">
      <c r="A242" s="11">
        <f>SUM(in!A242,0)</f>
        <v>0</v>
      </c>
      <c r="B242" s="11">
        <f>SUM(in!C242,0)</f>
        <v>0</v>
      </c>
      <c r="C242" s="11">
        <f t="shared" si="3"/>
        <v>0</v>
      </c>
      <c r="D242" s="63" t="s">
        <v>817</v>
      </c>
      <c r="E242" s="45" t="s">
        <v>1264</v>
      </c>
    </row>
    <row r="243" spans="1:5" s="11" customFormat="1" x14ac:dyDescent="0.25">
      <c r="A243" s="11">
        <f>SUM(in!A243,0)</f>
        <v>0</v>
      </c>
      <c r="B243" s="11">
        <f>SUM(in!C243,0)</f>
        <v>0</v>
      </c>
      <c r="C243" s="11">
        <f t="shared" si="3"/>
        <v>0</v>
      </c>
      <c r="D243" s="63" t="s">
        <v>822</v>
      </c>
      <c r="E243" s="45" t="s">
        <v>1265</v>
      </c>
    </row>
    <row r="244" spans="1:5" s="11" customFormat="1" x14ac:dyDescent="0.25">
      <c r="A244" s="11">
        <f>SUM(in!A244,0)</f>
        <v>0</v>
      </c>
      <c r="B244" s="11">
        <f>SUM(in!C244,0)</f>
        <v>0</v>
      </c>
      <c r="C244" s="11">
        <f t="shared" si="3"/>
        <v>0</v>
      </c>
      <c r="D244" s="63" t="s">
        <v>1266</v>
      </c>
      <c r="E244" s="45" t="s">
        <v>1267</v>
      </c>
    </row>
    <row r="245" spans="1:5" s="11" customFormat="1" x14ac:dyDescent="0.25">
      <c r="A245" s="11">
        <f>SUM(in!A245,0)</f>
        <v>0</v>
      </c>
      <c r="B245" s="11">
        <f>SUM(in!C245,0)</f>
        <v>0</v>
      </c>
      <c r="C245" s="11">
        <f t="shared" si="3"/>
        <v>0</v>
      </c>
      <c r="D245" s="63" t="s">
        <v>1068</v>
      </c>
      <c r="E245" s="45" t="s">
        <v>1262</v>
      </c>
    </row>
    <row r="246" spans="1:5" s="11" customFormat="1" x14ac:dyDescent="0.25">
      <c r="A246" s="11">
        <f>SUM(in!A246,0)</f>
        <v>0</v>
      </c>
      <c r="B246" s="11">
        <f>SUM(in!C246,0)</f>
        <v>0</v>
      </c>
      <c r="C246" s="11">
        <f t="shared" si="3"/>
        <v>0</v>
      </c>
      <c r="D246" s="63" t="s">
        <v>83</v>
      </c>
      <c r="E246" s="45" t="s">
        <v>1297</v>
      </c>
    </row>
    <row r="247" spans="1:5" s="11" customFormat="1" x14ac:dyDescent="0.25">
      <c r="A247" s="11">
        <f>SUM(in!A247,0)</f>
        <v>0</v>
      </c>
      <c r="B247" s="11">
        <f>SUM(in!C247,0)</f>
        <v>0</v>
      </c>
      <c r="C247" s="11">
        <f t="shared" si="3"/>
        <v>0</v>
      </c>
      <c r="D247" s="63" t="s">
        <v>1298</v>
      </c>
      <c r="E247" s="45" t="s">
        <v>1299</v>
      </c>
    </row>
    <row r="248" spans="1:5" s="11" customFormat="1" x14ac:dyDescent="0.25">
      <c r="A248" s="11">
        <f>SUM(in!A248,0)</f>
        <v>0</v>
      </c>
      <c r="B248" s="11">
        <f>SUM(in!C248,0)</f>
        <v>0</v>
      </c>
      <c r="C248" s="11">
        <f t="shared" si="3"/>
        <v>0</v>
      </c>
      <c r="D248" s="63" t="s">
        <v>1300</v>
      </c>
      <c r="E248" s="45" t="s">
        <v>1301</v>
      </c>
    </row>
    <row r="249" spans="1:5" s="11" customFormat="1" x14ac:dyDescent="0.25">
      <c r="A249" s="11">
        <f>SUM(in!A249,0)</f>
        <v>0</v>
      </c>
      <c r="B249" s="11">
        <f>SUM(in!C249,0)</f>
        <v>0</v>
      </c>
      <c r="C249" s="11">
        <f t="shared" si="3"/>
        <v>0</v>
      </c>
      <c r="D249" s="63" t="s">
        <v>84</v>
      </c>
      <c r="E249" s="45" t="s">
        <v>1302</v>
      </c>
    </row>
    <row r="250" spans="1:5" s="11" customFormat="1" x14ac:dyDescent="0.25">
      <c r="A250" s="11">
        <f>SUM(in!A250,0)</f>
        <v>0</v>
      </c>
      <c r="B250" s="11">
        <f>SUM(in!C250,0)</f>
        <v>0</v>
      </c>
      <c r="C250" s="11">
        <f t="shared" si="3"/>
        <v>0</v>
      </c>
      <c r="D250" s="63" t="s">
        <v>1303</v>
      </c>
      <c r="E250" s="45" t="s">
        <v>1304</v>
      </c>
    </row>
    <row r="251" spans="1:5" s="11" customFormat="1" x14ac:dyDescent="0.25">
      <c r="A251" s="11">
        <f>SUM(in!A251,0)</f>
        <v>0</v>
      </c>
      <c r="B251" s="11">
        <f>SUM(in!C251,0)</f>
        <v>0</v>
      </c>
      <c r="C251" s="11">
        <f t="shared" si="3"/>
        <v>0</v>
      </c>
      <c r="D251" s="63" t="s">
        <v>85</v>
      </c>
      <c r="E251" s="45" t="s">
        <v>1305</v>
      </c>
    </row>
    <row r="252" spans="1:5" s="11" customFormat="1" x14ac:dyDescent="0.25">
      <c r="A252" s="11">
        <f>SUM(in!A252,0)</f>
        <v>0</v>
      </c>
      <c r="B252" s="11">
        <f>SUM(in!C252,0)</f>
        <v>0</v>
      </c>
      <c r="C252" s="11">
        <f t="shared" si="3"/>
        <v>0</v>
      </c>
      <c r="D252" s="63" t="s">
        <v>86</v>
      </c>
      <c r="E252" s="45" t="s">
        <v>87</v>
      </c>
    </row>
    <row r="253" spans="1:5" s="11" customFormat="1" x14ac:dyDescent="0.25">
      <c r="A253" s="11">
        <f>SUM(in!A253,0)</f>
        <v>0</v>
      </c>
      <c r="B253" s="11">
        <f>SUM(in!C253,0)</f>
        <v>0</v>
      </c>
      <c r="C253" s="11">
        <f t="shared" si="3"/>
        <v>0</v>
      </c>
      <c r="D253" s="63" t="s">
        <v>1306</v>
      </c>
      <c r="E253" s="45" t="s">
        <v>1307</v>
      </c>
    </row>
    <row r="254" spans="1:5" s="11" customFormat="1" x14ac:dyDescent="0.25">
      <c r="A254" s="11">
        <f>SUM(in!A254,0)</f>
        <v>0</v>
      </c>
      <c r="B254" s="11">
        <f>SUM(in!C254,0)</f>
        <v>0</v>
      </c>
      <c r="C254" s="11">
        <f t="shared" si="3"/>
        <v>0</v>
      </c>
      <c r="D254" s="63" t="s">
        <v>1308</v>
      </c>
      <c r="E254" s="45" t="s">
        <v>1309</v>
      </c>
    </row>
    <row r="255" spans="1:5" s="11" customFormat="1" x14ac:dyDescent="0.25">
      <c r="A255" s="11">
        <f>SUM(in!A255,0)</f>
        <v>0</v>
      </c>
      <c r="B255" s="11">
        <f>SUM(in!C255,0)</f>
        <v>0</v>
      </c>
      <c r="C255" s="11">
        <f t="shared" si="3"/>
        <v>0</v>
      </c>
      <c r="D255" s="63" t="s">
        <v>732</v>
      </c>
      <c r="E255" s="45" t="s">
        <v>1310</v>
      </c>
    </row>
    <row r="256" spans="1:5" s="11" customFormat="1" x14ac:dyDescent="0.25">
      <c r="A256" s="11">
        <f>SUM(in!A256,0)</f>
        <v>0</v>
      </c>
      <c r="B256" s="11">
        <f>SUM(in!C256,0)</f>
        <v>0</v>
      </c>
      <c r="C256" s="11">
        <f t="shared" si="3"/>
        <v>0</v>
      </c>
      <c r="D256" s="63" t="s">
        <v>1311</v>
      </c>
      <c r="E256" s="45" t="s">
        <v>21</v>
      </c>
    </row>
    <row r="257" spans="1:5" s="11" customFormat="1" x14ac:dyDescent="0.25">
      <c r="A257" s="11">
        <f>SUM(in!A257,0)</f>
        <v>0</v>
      </c>
      <c r="B257" s="11">
        <f>SUM(in!C257,0)</f>
        <v>0</v>
      </c>
      <c r="C257" s="11">
        <f t="shared" si="3"/>
        <v>0</v>
      </c>
      <c r="D257" s="63" t="s">
        <v>1312</v>
      </c>
      <c r="E257" s="45" t="s">
        <v>1313</v>
      </c>
    </row>
    <row r="258" spans="1:5" s="11" customFormat="1" x14ac:dyDescent="0.25">
      <c r="A258" s="11">
        <f>SUM(in!A258,0)</f>
        <v>0</v>
      </c>
      <c r="B258" s="11">
        <f>SUM(in!C258,0)</f>
        <v>0</v>
      </c>
      <c r="C258" s="11">
        <f t="shared" si="3"/>
        <v>0</v>
      </c>
      <c r="D258" s="63" t="s">
        <v>1314</v>
      </c>
      <c r="E258" s="45" t="s">
        <v>1315</v>
      </c>
    </row>
    <row r="259" spans="1:5" s="11" customFormat="1" x14ac:dyDescent="0.25">
      <c r="A259" s="11">
        <f>SUM(in!A259,0)</f>
        <v>0</v>
      </c>
      <c r="B259" s="11">
        <f>SUM(in!C259,0)</f>
        <v>0</v>
      </c>
      <c r="C259" s="11">
        <f t="shared" si="3"/>
        <v>0</v>
      </c>
      <c r="D259" s="63" t="s">
        <v>1316</v>
      </c>
      <c r="E259" s="45" t="s">
        <v>1317</v>
      </c>
    </row>
    <row r="260" spans="1:5" s="11" customFormat="1" x14ac:dyDescent="0.25">
      <c r="A260" s="11">
        <f>SUM(in!A260,0)</f>
        <v>0</v>
      </c>
      <c r="B260" s="11">
        <f>SUM(in!C260,0)</f>
        <v>0</v>
      </c>
      <c r="C260" s="11">
        <f t="shared" si="3"/>
        <v>0</v>
      </c>
      <c r="D260" s="63" t="s">
        <v>352</v>
      </c>
      <c r="E260" s="45" t="s">
        <v>1228</v>
      </c>
    </row>
    <row r="261" spans="1:5" s="11" customFormat="1" x14ac:dyDescent="0.25">
      <c r="A261" s="11">
        <f>SUM(in!A261,0)</f>
        <v>0</v>
      </c>
      <c r="B261" s="11">
        <f>SUM(in!C261,0)</f>
        <v>0</v>
      </c>
      <c r="C261" s="11">
        <f t="shared" si="3"/>
        <v>0</v>
      </c>
      <c r="D261" s="63" t="s">
        <v>357</v>
      </c>
      <c r="E261" s="45" t="s">
        <v>1229</v>
      </c>
    </row>
    <row r="262" spans="1:5" s="11" customFormat="1" x14ac:dyDescent="0.25">
      <c r="A262" s="11">
        <f>SUM(in!A262,0)</f>
        <v>0</v>
      </c>
      <c r="B262" s="11">
        <f>SUM(in!C262,0)</f>
        <v>0</v>
      </c>
      <c r="C262" s="11">
        <f t="shared" ref="C262:C300" si="4">SUM(F262:XEE262,0)</f>
        <v>0</v>
      </c>
      <c r="D262" s="63"/>
      <c r="E262" s="45"/>
    </row>
    <row r="263" spans="1:5" s="11" customFormat="1" x14ac:dyDescent="0.25">
      <c r="A263" s="11">
        <f>SUM(in!A263,0)</f>
        <v>0</v>
      </c>
      <c r="B263" s="11">
        <f>SUM(in!C263,0)</f>
        <v>0</v>
      </c>
      <c r="C263" s="11">
        <f t="shared" si="4"/>
        <v>0</v>
      </c>
      <c r="D263" s="63"/>
      <c r="E263" s="45"/>
    </row>
    <row r="264" spans="1:5" s="11" customFormat="1" x14ac:dyDescent="0.25">
      <c r="A264" s="11">
        <f>SUM(in!A264,0)</f>
        <v>0</v>
      </c>
      <c r="B264" s="11">
        <f>SUM(in!C264,0)</f>
        <v>0</v>
      </c>
      <c r="C264" s="11">
        <f t="shared" si="4"/>
        <v>0</v>
      </c>
      <c r="D264" s="63"/>
      <c r="E264" s="45"/>
    </row>
    <row r="265" spans="1:5" s="11" customFormat="1" x14ac:dyDescent="0.25">
      <c r="A265" s="11">
        <f>SUM(in!A265,0)</f>
        <v>0</v>
      </c>
      <c r="B265" s="11">
        <f>SUM(in!C265,0)</f>
        <v>0</v>
      </c>
      <c r="C265" s="11">
        <f t="shared" si="4"/>
        <v>0</v>
      </c>
      <c r="D265" s="63"/>
      <c r="E265" s="45"/>
    </row>
    <row r="266" spans="1:5" s="11" customFormat="1" x14ac:dyDescent="0.25">
      <c r="A266" s="11">
        <f>SUM(in!A266,0)</f>
        <v>0</v>
      </c>
      <c r="B266" s="11">
        <f>SUM(in!C266,0)</f>
        <v>0</v>
      </c>
      <c r="C266" s="11">
        <f t="shared" si="4"/>
        <v>0</v>
      </c>
      <c r="D266" s="63"/>
      <c r="E266" s="45"/>
    </row>
    <row r="267" spans="1:5" s="11" customFormat="1" x14ac:dyDescent="0.25">
      <c r="A267" s="11">
        <f>SUM(in!A267,0)</f>
        <v>0</v>
      </c>
      <c r="B267" s="11">
        <f>SUM(in!C267,0)</f>
        <v>0</v>
      </c>
      <c r="C267" s="11">
        <f t="shared" si="4"/>
        <v>0</v>
      </c>
      <c r="D267" s="63"/>
      <c r="E267" s="45"/>
    </row>
    <row r="268" spans="1:5" s="11" customFormat="1" x14ac:dyDescent="0.25">
      <c r="A268" s="11">
        <f>SUM(in!A268,0)</f>
        <v>0</v>
      </c>
      <c r="B268" s="11">
        <f>SUM(in!C268,0)</f>
        <v>0</v>
      </c>
      <c r="C268" s="11">
        <f t="shared" si="4"/>
        <v>0</v>
      </c>
      <c r="D268" s="63"/>
      <c r="E268" s="45"/>
    </row>
    <row r="269" spans="1:5" s="11" customFormat="1" x14ac:dyDescent="0.25">
      <c r="A269" s="11">
        <f>SUM(in!A269,0)</f>
        <v>0</v>
      </c>
      <c r="B269" s="11">
        <f>SUM(in!C269,0)</f>
        <v>0</v>
      </c>
      <c r="C269" s="11">
        <f t="shared" si="4"/>
        <v>0</v>
      </c>
      <c r="D269" s="63"/>
      <c r="E269" s="45"/>
    </row>
    <row r="270" spans="1:5" s="11" customFormat="1" x14ac:dyDescent="0.25">
      <c r="A270" s="11">
        <f>SUM(in!A270,0)</f>
        <v>0</v>
      </c>
      <c r="B270" s="11">
        <f>SUM(in!C270,0)</f>
        <v>0</v>
      </c>
      <c r="C270" s="11">
        <f t="shared" si="4"/>
        <v>0</v>
      </c>
      <c r="D270" s="63"/>
      <c r="E270" s="45"/>
    </row>
    <row r="271" spans="1:5" s="11" customFormat="1" x14ac:dyDescent="0.25">
      <c r="A271" s="11">
        <f>SUM(in!A271,0)</f>
        <v>0</v>
      </c>
      <c r="B271" s="11">
        <f>SUM(in!C271,0)</f>
        <v>0</v>
      </c>
      <c r="C271" s="11">
        <f t="shared" si="4"/>
        <v>0</v>
      </c>
      <c r="D271" s="63"/>
      <c r="E271" s="45"/>
    </row>
    <row r="272" spans="1:5" s="11" customFormat="1" x14ac:dyDescent="0.25">
      <c r="A272" s="11">
        <f>SUM(in!A272,0)</f>
        <v>0</v>
      </c>
      <c r="B272" s="11">
        <f>SUM(in!C272,0)</f>
        <v>0</v>
      </c>
      <c r="C272" s="11">
        <f t="shared" si="4"/>
        <v>0</v>
      </c>
      <c r="D272" s="63"/>
      <c r="E272" s="45"/>
    </row>
    <row r="273" spans="1:5" s="11" customFormat="1" x14ac:dyDescent="0.25">
      <c r="A273" s="11">
        <f>SUM(in!A273,0)</f>
        <v>0</v>
      </c>
      <c r="B273" s="11">
        <f>SUM(in!C273,0)</f>
        <v>0</v>
      </c>
      <c r="C273" s="11">
        <f t="shared" si="4"/>
        <v>0</v>
      </c>
      <c r="D273" s="63"/>
      <c r="E273" s="45"/>
    </row>
    <row r="274" spans="1:5" s="11" customFormat="1" x14ac:dyDescent="0.25">
      <c r="A274" s="11">
        <f>SUM(in!A274,0)</f>
        <v>0</v>
      </c>
      <c r="B274" s="11">
        <f>SUM(in!C274,0)</f>
        <v>0</v>
      </c>
      <c r="C274" s="11">
        <f t="shared" si="4"/>
        <v>0</v>
      </c>
      <c r="D274" s="63"/>
      <c r="E274" s="45"/>
    </row>
    <row r="275" spans="1:5" s="11" customFormat="1" x14ac:dyDescent="0.25">
      <c r="A275" s="11">
        <f>SUM(in!A275,0)</f>
        <v>0</v>
      </c>
      <c r="B275" s="11">
        <f>SUM(in!C275,0)</f>
        <v>0</v>
      </c>
      <c r="C275" s="11">
        <f t="shared" si="4"/>
        <v>0</v>
      </c>
      <c r="D275" s="63"/>
      <c r="E275" s="45"/>
    </row>
    <row r="276" spans="1:5" s="11" customFormat="1" x14ac:dyDescent="0.25">
      <c r="A276" s="11">
        <f>SUM(in!A276,0)</f>
        <v>0</v>
      </c>
      <c r="B276" s="11">
        <f>SUM(in!C276,0)</f>
        <v>0</v>
      </c>
      <c r="C276" s="11">
        <f t="shared" si="4"/>
        <v>0</v>
      </c>
      <c r="D276" s="63"/>
      <c r="E276" s="45"/>
    </row>
    <row r="277" spans="1:5" s="11" customFormat="1" x14ac:dyDescent="0.25">
      <c r="A277" s="11">
        <f>SUM(in!A277,0)</f>
        <v>0</v>
      </c>
      <c r="B277" s="11">
        <f>SUM(in!C277,0)</f>
        <v>0</v>
      </c>
      <c r="C277" s="11">
        <f t="shared" si="4"/>
        <v>0</v>
      </c>
      <c r="D277" s="63"/>
      <c r="E277" s="45"/>
    </row>
    <row r="278" spans="1:5" s="11" customFormat="1" x14ac:dyDescent="0.25">
      <c r="A278" s="11">
        <f>SUM(in!A278,0)</f>
        <v>0</v>
      </c>
      <c r="B278" s="11">
        <f>SUM(in!C278,0)</f>
        <v>0</v>
      </c>
      <c r="C278" s="11">
        <f t="shared" si="4"/>
        <v>0</v>
      </c>
      <c r="D278" s="63"/>
      <c r="E278" s="45"/>
    </row>
    <row r="279" spans="1:5" s="11" customFormat="1" x14ac:dyDescent="0.25">
      <c r="A279" s="11">
        <f>SUM(in!A279,0)</f>
        <v>0</v>
      </c>
      <c r="B279" s="11">
        <f>SUM(in!C279,0)</f>
        <v>0</v>
      </c>
      <c r="C279" s="11">
        <f t="shared" si="4"/>
        <v>0</v>
      </c>
      <c r="D279" s="63"/>
      <c r="E279" s="45"/>
    </row>
    <row r="280" spans="1:5" s="11" customFormat="1" x14ac:dyDescent="0.25">
      <c r="A280" s="11">
        <f>SUM(in!A280,0)</f>
        <v>0</v>
      </c>
      <c r="B280" s="11">
        <f>SUM(in!C280,0)</f>
        <v>0</v>
      </c>
      <c r="C280" s="11">
        <f t="shared" si="4"/>
        <v>0</v>
      </c>
      <c r="D280" s="63"/>
      <c r="E280" s="45"/>
    </row>
    <row r="281" spans="1:5" s="11" customFormat="1" x14ac:dyDescent="0.25">
      <c r="A281" s="11">
        <f>SUM(in!A281,0)</f>
        <v>0</v>
      </c>
      <c r="B281" s="11">
        <f>SUM(in!C281,0)</f>
        <v>0</v>
      </c>
      <c r="C281" s="11">
        <f t="shared" si="4"/>
        <v>0</v>
      </c>
      <c r="D281" s="63"/>
      <c r="E281" s="45"/>
    </row>
    <row r="282" spans="1:5" s="11" customFormat="1" x14ac:dyDescent="0.25">
      <c r="A282" s="11">
        <f>SUM(in!A282,0)</f>
        <v>0</v>
      </c>
      <c r="B282" s="11">
        <f>SUM(in!C282,0)</f>
        <v>0</v>
      </c>
      <c r="C282" s="11">
        <f t="shared" si="4"/>
        <v>0</v>
      </c>
      <c r="D282" s="63"/>
      <c r="E282" s="45"/>
    </row>
    <row r="283" spans="1:5" s="11" customFormat="1" x14ac:dyDescent="0.25">
      <c r="A283" s="11">
        <f>SUM(in!A283,0)</f>
        <v>0</v>
      </c>
      <c r="B283" s="11">
        <f>SUM(in!C283,0)</f>
        <v>0</v>
      </c>
      <c r="C283" s="11">
        <f t="shared" si="4"/>
        <v>0</v>
      </c>
      <c r="D283" s="63"/>
      <c r="E283" s="45"/>
    </row>
    <row r="284" spans="1:5" s="11" customFormat="1" x14ac:dyDescent="0.25">
      <c r="A284" s="11">
        <f>SUM(in!A284,0)</f>
        <v>0</v>
      </c>
      <c r="B284" s="11">
        <f>SUM(in!C284,0)</f>
        <v>0</v>
      </c>
      <c r="C284" s="11">
        <f t="shared" si="4"/>
        <v>0</v>
      </c>
      <c r="D284" s="63"/>
      <c r="E284" s="45"/>
    </row>
    <row r="285" spans="1:5" s="11" customFormat="1" x14ac:dyDescent="0.25">
      <c r="A285" s="11">
        <f>SUM(in!A285,0)</f>
        <v>0</v>
      </c>
      <c r="B285" s="11">
        <f>SUM(in!C285,0)</f>
        <v>0</v>
      </c>
      <c r="C285" s="11">
        <f t="shared" si="4"/>
        <v>0</v>
      </c>
      <c r="D285" s="63"/>
      <c r="E285" s="45"/>
    </row>
    <row r="286" spans="1:5" s="11" customFormat="1" x14ac:dyDescent="0.25">
      <c r="A286" s="11">
        <f>SUM(in!A286,0)</f>
        <v>0</v>
      </c>
      <c r="B286" s="11">
        <f>SUM(in!C286,0)</f>
        <v>0</v>
      </c>
      <c r="C286" s="11">
        <f t="shared" si="4"/>
        <v>0</v>
      </c>
      <c r="D286" s="63"/>
      <c r="E286" s="45"/>
    </row>
    <row r="287" spans="1:5" s="11" customFormat="1" x14ac:dyDescent="0.25">
      <c r="A287" s="11">
        <f>SUM(in!A287,0)</f>
        <v>0</v>
      </c>
      <c r="B287" s="11">
        <f>SUM(in!C287,0)</f>
        <v>0</v>
      </c>
      <c r="C287" s="11">
        <f t="shared" si="4"/>
        <v>0</v>
      </c>
      <c r="D287" s="63"/>
      <c r="E287" s="45"/>
    </row>
    <row r="288" spans="1:5" s="11" customFormat="1" x14ac:dyDescent="0.25">
      <c r="A288" s="11">
        <f>SUM(in!A288,0)</f>
        <v>0</v>
      </c>
      <c r="B288" s="11">
        <f>SUM(in!C288,0)</f>
        <v>0</v>
      </c>
      <c r="C288" s="11">
        <f t="shared" si="4"/>
        <v>0</v>
      </c>
      <c r="D288" s="63"/>
      <c r="E288" s="45"/>
    </row>
    <row r="289" spans="1:5" s="11" customFormat="1" x14ac:dyDescent="0.25">
      <c r="A289" s="11">
        <f>SUM(in!A289,0)</f>
        <v>0</v>
      </c>
      <c r="B289" s="11">
        <f>SUM(in!C289,0)</f>
        <v>0</v>
      </c>
      <c r="C289" s="11">
        <f t="shared" si="4"/>
        <v>0</v>
      </c>
      <c r="D289" s="63"/>
      <c r="E289" s="45"/>
    </row>
    <row r="290" spans="1:5" s="11" customFormat="1" x14ac:dyDescent="0.25">
      <c r="A290" s="11">
        <f>SUM(in!A290,0)</f>
        <v>0</v>
      </c>
      <c r="B290" s="11">
        <f>SUM(in!C290,0)</f>
        <v>0</v>
      </c>
      <c r="C290" s="11">
        <f t="shared" si="4"/>
        <v>0</v>
      </c>
      <c r="D290" s="63"/>
      <c r="E290" s="45"/>
    </row>
    <row r="291" spans="1:5" s="11" customFormat="1" x14ac:dyDescent="0.25">
      <c r="A291" s="11">
        <f>SUM(in!A291,0)</f>
        <v>0</v>
      </c>
      <c r="B291" s="11">
        <f>SUM(in!C291,0)</f>
        <v>0</v>
      </c>
      <c r="C291" s="11">
        <f t="shared" si="4"/>
        <v>0</v>
      </c>
      <c r="D291" s="63"/>
      <c r="E291" s="45"/>
    </row>
    <row r="292" spans="1:5" s="11" customFormat="1" x14ac:dyDescent="0.25">
      <c r="A292" s="11">
        <f>SUM(in!A292,0)</f>
        <v>0</v>
      </c>
      <c r="B292" s="11">
        <f>SUM(in!C292,0)</f>
        <v>0</v>
      </c>
      <c r="C292" s="11">
        <f t="shared" si="4"/>
        <v>0</v>
      </c>
      <c r="D292" s="63"/>
      <c r="E292" s="45"/>
    </row>
    <row r="293" spans="1:5" s="11" customFormat="1" x14ac:dyDescent="0.25">
      <c r="A293" s="11">
        <f>SUM(in!A293,0)</f>
        <v>0</v>
      </c>
      <c r="B293" s="11">
        <f>SUM(in!C293,0)</f>
        <v>0</v>
      </c>
      <c r="C293" s="11">
        <f t="shared" si="4"/>
        <v>0</v>
      </c>
      <c r="D293" s="63"/>
      <c r="E293" s="45"/>
    </row>
    <row r="294" spans="1:5" s="11" customFormat="1" x14ac:dyDescent="0.25">
      <c r="A294" s="11">
        <f>SUM(in!A294,0)</f>
        <v>0</v>
      </c>
      <c r="B294" s="11">
        <f>SUM(in!C294,0)</f>
        <v>0</v>
      </c>
      <c r="C294" s="11">
        <f t="shared" si="4"/>
        <v>0</v>
      </c>
      <c r="D294" s="63"/>
      <c r="E294" s="45"/>
    </row>
    <row r="295" spans="1:5" s="11" customFormat="1" x14ac:dyDescent="0.25">
      <c r="A295" s="11">
        <f>SUM(in!A295,0)</f>
        <v>0</v>
      </c>
      <c r="B295" s="11">
        <f>SUM(in!C295,0)</f>
        <v>0</v>
      </c>
      <c r="C295" s="11">
        <f t="shared" si="4"/>
        <v>0</v>
      </c>
      <c r="D295" s="63"/>
      <c r="E295" s="45"/>
    </row>
    <row r="296" spans="1:5" s="11" customFormat="1" x14ac:dyDescent="0.25">
      <c r="A296" s="11">
        <f>SUM(in!A296,0)</f>
        <v>0</v>
      </c>
      <c r="B296" s="11">
        <f>SUM(in!C296,0)</f>
        <v>0</v>
      </c>
      <c r="C296" s="11">
        <f t="shared" si="4"/>
        <v>0</v>
      </c>
      <c r="D296" s="63"/>
      <c r="E296" s="45"/>
    </row>
    <row r="297" spans="1:5" s="11" customFormat="1" x14ac:dyDescent="0.25">
      <c r="A297" s="11">
        <f>SUM(in!A297,0)</f>
        <v>0</v>
      </c>
      <c r="B297" s="11">
        <f>SUM(in!C297,0)</f>
        <v>0</v>
      </c>
      <c r="C297" s="11">
        <f t="shared" si="4"/>
        <v>0</v>
      </c>
      <c r="D297" s="63"/>
      <c r="E297" s="45"/>
    </row>
    <row r="298" spans="1:5" s="11" customFormat="1" x14ac:dyDescent="0.25">
      <c r="A298" s="11">
        <f>SUM(in!A298,0)</f>
        <v>0</v>
      </c>
      <c r="B298" s="11">
        <f>SUM(in!C298,0)</f>
        <v>0</v>
      </c>
      <c r="C298" s="11">
        <f t="shared" si="4"/>
        <v>0</v>
      </c>
      <c r="D298" s="63"/>
      <c r="E298" s="45"/>
    </row>
    <row r="299" spans="1:5" s="11" customFormat="1" x14ac:dyDescent="0.25">
      <c r="A299" s="11">
        <f>SUM(in!A299,0)</f>
        <v>0</v>
      </c>
      <c r="B299" s="11">
        <f>SUM(in!C299,0)</f>
        <v>0</v>
      </c>
      <c r="C299" s="11">
        <f t="shared" si="4"/>
        <v>0</v>
      </c>
      <c r="D299" s="63"/>
      <c r="E299" s="45"/>
    </row>
    <row r="300" spans="1:5" s="11" customFormat="1" x14ac:dyDescent="0.25">
      <c r="A300" s="11">
        <f>SUM(in!A300,0)</f>
        <v>0</v>
      </c>
      <c r="B300" s="11">
        <f>SUM(in!C300,0)</f>
        <v>0</v>
      </c>
      <c r="C300" s="11">
        <f t="shared" si="4"/>
        <v>0</v>
      </c>
      <c r="D300" s="63"/>
      <c r="E300" s="45"/>
    </row>
    <row r="301" spans="1:5" x14ac:dyDescent="0.25">
      <c r="B301" s="23"/>
    </row>
    <row r="302" spans="1:5" x14ac:dyDescent="0.25">
      <c r="B302" s="23"/>
    </row>
    <row r="303" spans="1:5" x14ac:dyDescent="0.25">
      <c r="B303" s="23"/>
    </row>
    <row r="304" spans="1:5" x14ac:dyDescent="0.25">
      <c r="B304" s="23"/>
    </row>
    <row r="305" spans="2:2" x14ac:dyDescent="0.25">
      <c r="B305" s="23"/>
    </row>
  </sheetData>
  <mergeCells count="2">
    <mergeCell ref="A1:A3"/>
    <mergeCell ref="B1:D3"/>
  </mergeCells>
  <pageMargins left="0.7" right="0.7" top="0.75" bottom="0.75" header="0.3" footer="0.3"/>
  <pageSetup orientation="portrait" horizontalDpi="4294967293" verticalDpi="4294967293" r:id="rId1"/>
  <ignoredErrors>
    <ignoredError sqref="D24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X300"/>
  <sheetViews>
    <sheetView workbookViewId="0">
      <selection activeCell="C13" sqref="C13"/>
    </sheetView>
  </sheetViews>
  <sheetFormatPr defaultRowHeight="15" x14ac:dyDescent="0.25"/>
  <cols>
    <col min="1" max="1" width="22.140625" style="61" customWidth="1"/>
    <col min="2" max="2" width="64.7109375" style="4" customWidth="1"/>
    <col min="3" max="3" width="17.140625" style="4" customWidth="1"/>
    <col min="4" max="4" width="12.140625" style="4" customWidth="1"/>
    <col min="5" max="5" width="12" style="4" customWidth="1"/>
    <col min="6" max="6" width="17.140625" style="4" customWidth="1"/>
    <col min="7" max="7" width="16.5703125" style="23" customWidth="1"/>
    <col min="8" max="674" width="11.140625" style="4" customWidth="1"/>
    <col min="675" max="16384" width="9.140625" style="4"/>
  </cols>
  <sheetData>
    <row r="1" spans="1:674" s="23" customFormat="1" x14ac:dyDescent="0.25">
      <c r="A1" s="61"/>
    </row>
    <row r="2" spans="1:674" s="9" customFormat="1" ht="35.25" customHeight="1" x14ac:dyDescent="0.25">
      <c r="A2" s="70" t="s">
        <v>1334</v>
      </c>
      <c r="B2" s="38">
        <v>1723000222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</row>
    <row r="3" spans="1:674" s="5" customFormat="1" ht="21" hidden="1" customHeight="1" x14ac:dyDescent="0.25">
      <c r="A3" s="61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</row>
    <row r="4" spans="1:674" s="8" customFormat="1" ht="28.5" customHeight="1" thickBot="1" x14ac:dyDescent="0.3">
      <c r="A4" s="62" t="s">
        <v>0</v>
      </c>
      <c r="B4" s="10" t="s">
        <v>46</v>
      </c>
      <c r="C4" s="40" t="s">
        <v>47</v>
      </c>
      <c r="D4" s="41" t="s">
        <v>49</v>
      </c>
      <c r="E4" s="42" t="s">
        <v>48</v>
      </c>
      <c r="F4" s="43" t="s">
        <v>56</v>
      </c>
      <c r="G4" s="44" t="s">
        <v>55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</row>
    <row r="5" spans="1:674" s="11" customFormat="1" ht="16.5" thickBot="1" x14ac:dyDescent="0.3">
      <c r="A5" s="46"/>
      <c r="B5" s="7" t="s">
        <v>60</v>
      </c>
      <c r="C5" s="22">
        <f t="array" ref="C5">SUM(IF(out!E4:XEE4=$B$2,out!E5:XEE5,0))</f>
        <v>0</v>
      </c>
      <c r="D5" s="22">
        <f t="array" ref="D5">SUM(IF(in!F4:XEF4=$B$2,in!F5:XEF5,0))</f>
        <v>0</v>
      </c>
      <c r="E5" s="22">
        <f t="array" ref="E5">SUM(IF(request!F4:XEE4=$B$2,request!F5:XEE5,0))</f>
        <v>0</v>
      </c>
      <c r="F5" s="11">
        <f>SUM(E5,-D5)</f>
        <v>0</v>
      </c>
      <c r="G5" s="11">
        <f>SUM(D5,-C5)</f>
        <v>0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</row>
    <row r="6" spans="1:674" s="11" customFormat="1" ht="16.5" thickBot="1" x14ac:dyDescent="0.3">
      <c r="A6" s="46"/>
      <c r="B6" s="7" t="s">
        <v>57</v>
      </c>
      <c r="C6" s="22">
        <f t="array" ref="C6">SUM(IF(out!E5:XEE5=$B$2,out!E6:XEE6,0))</f>
        <v>0</v>
      </c>
      <c r="D6" s="22">
        <f t="array" ref="D6">SUM(IF(in!F5:XEF5=$B$2,in!F6:XEF6,0))</f>
        <v>0</v>
      </c>
      <c r="E6" s="22">
        <f t="array" ref="E6">SUM(IF(request!F5:XEE5=$B$2,request!F6:XEE6,0))</f>
        <v>0</v>
      </c>
      <c r="F6" s="11">
        <f t="shared" ref="F6:F69" si="0">SUM(E6,-D6)</f>
        <v>0</v>
      </c>
      <c r="G6" s="11">
        <f t="shared" ref="G6:G69" si="1">SUM(D6,-C6)</f>
        <v>0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</row>
    <row r="7" spans="1:674" s="11" customFormat="1" ht="16.5" thickBot="1" x14ac:dyDescent="0.3">
      <c r="A7" s="46"/>
      <c r="B7" s="7" t="s">
        <v>58</v>
      </c>
      <c r="C7" s="22">
        <f t="array" ref="C7">SUM(IF(out!E6:XEE6=$B$2,out!E7:XEE7,0))</f>
        <v>0</v>
      </c>
      <c r="D7" s="22">
        <f t="array" ref="D7">SUM(IF(in!F6:XEF6=$B$2,in!F7:XEF7,0))</f>
        <v>0</v>
      </c>
      <c r="E7" s="22">
        <f t="array" ref="E7">SUM(IF(request!F6:XEE6=$B$2,request!F7:XEE7,0))</f>
        <v>0</v>
      </c>
      <c r="F7" s="11">
        <f t="shared" si="0"/>
        <v>0</v>
      </c>
      <c r="G7" s="11">
        <f t="shared" si="1"/>
        <v>0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</row>
    <row r="8" spans="1:674" s="11" customFormat="1" ht="16.5" thickBot="1" x14ac:dyDescent="0.3">
      <c r="A8" s="46"/>
      <c r="B8" s="7" t="s">
        <v>59</v>
      </c>
      <c r="C8" s="22">
        <f t="array" ref="C8">SUM(IF(out!E7:XEE7=$B$2,out!E8:XEE8,0))</f>
        <v>0</v>
      </c>
      <c r="D8" s="22">
        <f t="array" ref="D8">SUM(IF(in!F7:XEF7=$B$2,in!F8:XEF8,0))</f>
        <v>0</v>
      </c>
      <c r="E8" s="22">
        <f t="array" ref="E8">SUM(IF(request!F7:XEE7=$B$2,request!F8:XEE8,0))</f>
        <v>0</v>
      </c>
      <c r="F8" s="11">
        <f t="shared" si="0"/>
        <v>0</v>
      </c>
      <c r="G8" s="11">
        <f t="shared" si="1"/>
        <v>0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</row>
    <row r="9" spans="1:674" s="11" customFormat="1" ht="16.5" thickBot="1" x14ac:dyDescent="0.3">
      <c r="A9" s="46"/>
      <c r="B9" s="7" t="s">
        <v>61</v>
      </c>
      <c r="C9" s="22">
        <f t="array" ref="C9">SUM(IF(out!E8:XEE8=$B$2,out!E9:XEE9,0))</f>
        <v>0</v>
      </c>
      <c r="D9" s="22">
        <f t="array" ref="D9">SUM(IF(in!F8:XEF8=$B$2,in!F9:XEF9,0))</f>
        <v>0</v>
      </c>
      <c r="E9" s="22">
        <f t="array" ref="E9">SUM(IF(request!F8:XEE8=$B$2,request!F9:XEE9,0))</f>
        <v>0</v>
      </c>
      <c r="F9" s="11">
        <f t="shared" si="0"/>
        <v>0</v>
      </c>
      <c r="G9" s="11">
        <f t="shared" si="1"/>
        <v>0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</row>
    <row r="10" spans="1:674" s="11" customFormat="1" ht="16.5" thickBot="1" x14ac:dyDescent="0.3">
      <c r="A10" s="46"/>
      <c r="B10" s="7" t="s">
        <v>14</v>
      </c>
      <c r="C10" s="22">
        <f t="array" ref="C10">SUM(IF(out!E9:XEE9=$B$2,out!E10:XEE10,0))</f>
        <v>0</v>
      </c>
      <c r="D10" s="22">
        <f t="array" ref="D10">SUM(IF(in!F9:XEF9=$B$2,in!F10:XEF10,0))</f>
        <v>0</v>
      </c>
      <c r="E10" s="22">
        <f t="array" ref="E10">SUM(IF(request!F9:XEE9=$B$2,request!F10:XEE10,0))</f>
        <v>0</v>
      </c>
      <c r="F10" s="11">
        <f t="shared" si="0"/>
        <v>0</v>
      </c>
      <c r="G10" s="11">
        <f t="shared" si="1"/>
        <v>0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</row>
    <row r="11" spans="1:674" s="11" customFormat="1" ht="16.5" thickBot="1" x14ac:dyDescent="0.3">
      <c r="A11" s="46"/>
      <c r="B11" s="7" t="s">
        <v>13</v>
      </c>
      <c r="C11" s="22">
        <f t="array" ref="C11">SUM(IF(out!E10:XEE10=$B$2,out!E11:XEE11,0))</f>
        <v>0</v>
      </c>
      <c r="D11" s="22">
        <f t="array" ref="D11">SUM(IF(in!F10:XEF10=$B$2,in!F11:XEF11,0))</f>
        <v>0</v>
      </c>
      <c r="E11" s="22">
        <f t="array" ref="E11">SUM(IF(request!F10:XEE10=$B$2,request!F11:XEE11,0))</f>
        <v>0</v>
      </c>
      <c r="F11" s="11">
        <f t="shared" si="0"/>
        <v>0</v>
      </c>
      <c r="G11" s="11">
        <f t="shared" si="1"/>
        <v>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</row>
    <row r="12" spans="1:674" s="11" customFormat="1" ht="16.5" thickBot="1" x14ac:dyDescent="0.3">
      <c r="A12" s="46"/>
      <c r="B12" s="7" t="s">
        <v>62</v>
      </c>
      <c r="C12" s="22">
        <f t="array" ref="C12">SUM(IF(out!E11:XEE11=$B$2,out!E12:XEE12,0))</f>
        <v>0</v>
      </c>
      <c r="D12" s="22">
        <f t="array" ref="D12">SUM(IF(in!F11:XEF11=$B$2,in!F12:XEF12,0))</f>
        <v>0</v>
      </c>
      <c r="E12" s="22">
        <f t="array" ref="E12">SUM(IF(request!F11:XEE11=$B$2,request!F12:XEE12,0))</f>
        <v>0</v>
      </c>
      <c r="F12" s="11">
        <f t="shared" si="0"/>
        <v>0</v>
      </c>
      <c r="G12" s="11">
        <f t="shared" si="1"/>
        <v>0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</row>
    <row r="13" spans="1:674" s="11" customFormat="1" ht="16.5" thickBot="1" x14ac:dyDescent="0.3">
      <c r="A13" s="46"/>
      <c r="B13" s="7" t="s">
        <v>31</v>
      </c>
      <c r="C13" s="22">
        <f t="array" ref="C13">SUM(IF(out!E12:XEE12=$B$2,out!E13:XEE13,0))</f>
        <v>0</v>
      </c>
      <c r="D13" s="22">
        <f t="array" ref="D13">SUM(IF(in!F12:XEF12=$B$2,in!F13:XEF13,0))</f>
        <v>0</v>
      </c>
      <c r="E13" s="22">
        <f t="array" ref="E13">SUM(IF(request!F12:XEE12=$B$2,request!F13:XEE13,0))</f>
        <v>0</v>
      </c>
      <c r="F13" s="11">
        <f t="shared" si="0"/>
        <v>0</v>
      </c>
      <c r="G13" s="11">
        <f t="shared" si="1"/>
        <v>0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</row>
    <row r="14" spans="1:674" s="11" customFormat="1" ht="16.5" thickBot="1" x14ac:dyDescent="0.3">
      <c r="A14" s="46"/>
      <c r="B14" s="7"/>
      <c r="C14" s="22">
        <f t="array" ref="C14">SUM(IF(out!E13:XEE13=$B$2,out!E14:XEE14,0))</f>
        <v>0</v>
      </c>
      <c r="D14" s="22">
        <f t="array" ref="D14">SUM(IF(in!F13:XEF13=$B$2,in!F14:XEF14,0))</f>
        <v>0</v>
      </c>
      <c r="E14" s="22">
        <f t="array" ref="E14">SUM(IF(request!F13:XEE13=$B$2,request!F14:XEE14,0))</f>
        <v>0</v>
      </c>
      <c r="F14" s="11">
        <f t="shared" si="0"/>
        <v>0</v>
      </c>
      <c r="G14" s="11">
        <f t="shared" si="1"/>
        <v>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</row>
    <row r="15" spans="1:674" s="11" customFormat="1" ht="16.5" thickBot="1" x14ac:dyDescent="0.3">
      <c r="A15" s="46"/>
      <c r="B15" s="7"/>
      <c r="C15" s="22">
        <f t="array" ref="C15">SUM(IF(out!E14:XEE14=$B$2,out!E15:XEE15,0))</f>
        <v>0</v>
      </c>
      <c r="D15" s="22">
        <f t="array" ref="D15">SUM(IF(in!F14:XEF14=$B$2,in!F15:XEF15,0))</f>
        <v>0</v>
      </c>
      <c r="E15" s="22">
        <f t="array" ref="E15">SUM(IF(request!F14:XEE14=$B$2,request!F15:XEE15,0))</f>
        <v>0</v>
      </c>
      <c r="F15" s="11">
        <f t="shared" si="0"/>
        <v>0</v>
      </c>
      <c r="G15" s="11">
        <f t="shared" si="1"/>
        <v>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</row>
    <row r="16" spans="1:674" s="11" customFormat="1" ht="16.5" thickBot="1" x14ac:dyDescent="0.3">
      <c r="A16" s="46"/>
      <c r="B16" s="7" t="s">
        <v>1</v>
      </c>
      <c r="C16" s="22">
        <f t="array" ref="C16">SUM(IF(out!E15:XEE15=$B$2,out!E16:XEE16,0))</f>
        <v>0</v>
      </c>
      <c r="D16" s="22">
        <f t="array" ref="D16">SUM(IF(in!F15:XEF15=$B$2,in!F16:XEF16,0))</f>
        <v>0</v>
      </c>
      <c r="E16" s="22">
        <f t="array" ref="E16">SUM(IF(request!F15:XEE15=$B$2,request!F16:XEE16,0))</f>
        <v>0</v>
      </c>
      <c r="F16" s="11">
        <f t="shared" si="0"/>
        <v>0</v>
      </c>
      <c r="G16" s="11">
        <f t="shared" si="1"/>
        <v>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</row>
    <row r="17" spans="1:86" s="11" customFormat="1" ht="16.5" thickBot="1" x14ac:dyDescent="0.3">
      <c r="A17" s="46"/>
      <c r="B17" s="7" t="s">
        <v>2</v>
      </c>
      <c r="C17" s="22">
        <f t="array" ref="C17">SUM(IF(out!E16:XEE16=$B$2,out!E17:XEE17,0))</f>
        <v>0</v>
      </c>
      <c r="D17" s="22">
        <f t="array" ref="D17">SUM(IF(in!F16:XEF16=$B$2,in!F17:XEF17,0))</f>
        <v>0</v>
      </c>
      <c r="E17" s="22">
        <f t="array" ref="E17">SUM(IF(request!F16:XEE16=$B$2,request!F17:XEE17,0))</f>
        <v>0</v>
      </c>
      <c r="F17" s="11">
        <f t="shared" si="0"/>
        <v>0</v>
      </c>
      <c r="G17" s="11">
        <f t="shared" si="1"/>
        <v>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</row>
    <row r="18" spans="1:86" s="11" customFormat="1" ht="16.5" thickBot="1" x14ac:dyDescent="0.3">
      <c r="A18" s="46"/>
      <c r="B18" s="7" t="s">
        <v>3</v>
      </c>
      <c r="C18" s="22">
        <f t="array" ref="C18">SUM(IF(out!E17:XEE17=$B$2,out!E18:XEE18,0))</f>
        <v>0</v>
      </c>
      <c r="D18" s="22">
        <f t="array" ref="D18">SUM(IF(in!F17:XEF17=$B$2,in!F18:XEF18,0))</f>
        <v>0</v>
      </c>
      <c r="E18" s="22">
        <f t="array" ref="E18">SUM(IF(request!F17:XEE17=$B$2,request!F18:XEE18,0))</f>
        <v>0</v>
      </c>
      <c r="F18" s="11">
        <f t="shared" si="0"/>
        <v>0</v>
      </c>
      <c r="G18" s="11">
        <f t="shared" si="1"/>
        <v>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</row>
    <row r="19" spans="1:86" s="11" customFormat="1" ht="16.5" thickBot="1" x14ac:dyDescent="0.3">
      <c r="A19" s="46"/>
      <c r="B19" s="7" t="s">
        <v>64</v>
      </c>
      <c r="C19" s="22">
        <f t="array" ref="C19">SUM(IF(out!E18:XEE18=$B$2,out!E19:XEE19,0))</f>
        <v>0</v>
      </c>
      <c r="D19" s="22">
        <f t="array" ref="D19">SUM(IF(in!F18:XEF18=$B$2,in!F19:XEF19,0))</f>
        <v>0</v>
      </c>
      <c r="E19" s="22">
        <f t="array" ref="E19">SUM(IF(request!F18:XEE18=$B$2,request!F19:XEE19,0))</f>
        <v>0</v>
      </c>
      <c r="F19" s="11">
        <f t="shared" si="0"/>
        <v>0</v>
      </c>
      <c r="G19" s="11">
        <f t="shared" si="1"/>
        <v>0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</row>
    <row r="20" spans="1:86" s="11" customFormat="1" ht="16.5" thickBot="1" x14ac:dyDescent="0.3">
      <c r="A20" s="46"/>
      <c r="B20" s="7" t="s">
        <v>65</v>
      </c>
      <c r="C20" s="22">
        <f t="array" ref="C20">SUM(IF(out!E19:XEE19=$B$2,out!E20:XEE20,0))</f>
        <v>0</v>
      </c>
      <c r="D20" s="22">
        <f t="array" ref="D20">SUM(IF(in!F19:XEF19=$B$2,in!F20:XEF20,0))</f>
        <v>0</v>
      </c>
      <c r="E20" s="22">
        <f t="array" ref="E20">SUM(IF(request!F19:XEE19=$B$2,request!F20:XEE20,0))</f>
        <v>0</v>
      </c>
      <c r="F20" s="11">
        <f t="shared" si="0"/>
        <v>0</v>
      </c>
      <c r="G20" s="11">
        <f t="shared" si="1"/>
        <v>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</row>
    <row r="21" spans="1:86" s="11" customFormat="1" ht="16.5" thickBot="1" x14ac:dyDescent="0.3">
      <c r="A21" s="46"/>
      <c r="B21" s="7"/>
      <c r="C21" s="22">
        <f t="array" ref="C21">SUM(IF(out!E20:XEE20=$B$2,out!E21:XEE21,0))</f>
        <v>0</v>
      </c>
      <c r="D21" s="22">
        <f t="array" ref="D21">SUM(IF(in!F20:XEF20=$B$2,in!F21:XEF21,0))</f>
        <v>0</v>
      </c>
      <c r="E21" s="22">
        <f t="array" ref="E21">SUM(IF(request!F20:XEE20=$B$2,request!F21:XEE21,0))</f>
        <v>0</v>
      </c>
      <c r="F21" s="11">
        <f t="shared" si="0"/>
        <v>0</v>
      </c>
      <c r="G21" s="11">
        <f t="shared" si="1"/>
        <v>0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</row>
    <row r="22" spans="1:86" s="11" customFormat="1" ht="16.5" thickBot="1" x14ac:dyDescent="0.3">
      <c r="A22" s="46"/>
      <c r="B22" s="7"/>
      <c r="C22" s="22">
        <f t="array" ref="C22">SUM(IF(out!E21:XEE21=$B$2,out!E22:XEE22,0))</f>
        <v>0</v>
      </c>
      <c r="D22" s="22">
        <f t="array" ref="D22">SUM(IF(in!F21:XEF21=$B$2,in!F22:XEF22,0))</f>
        <v>0</v>
      </c>
      <c r="E22" s="22">
        <f t="array" ref="E22">SUM(IF(request!F21:XEE21=$B$2,request!F22:XEE22,0))</f>
        <v>0</v>
      </c>
      <c r="F22" s="11">
        <f t="shared" si="0"/>
        <v>0</v>
      </c>
      <c r="G22" s="11">
        <f t="shared" si="1"/>
        <v>0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</row>
    <row r="23" spans="1:86" s="11" customFormat="1" ht="16.5" thickBot="1" x14ac:dyDescent="0.3">
      <c r="A23" s="46"/>
      <c r="B23" s="7" t="s">
        <v>63</v>
      </c>
      <c r="C23" s="22">
        <f t="array" ref="C23">SUM(IF(out!E22:XEE22=$B$2,out!E23:XEE23,0))</f>
        <v>0</v>
      </c>
      <c r="D23" s="22">
        <f t="array" ref="D23">SUM(IF(in!F22:XEF22=$B$2,in!F23:XEF23,0))</f>
        <v>0</v>
      </c>
      <c r="E23" s="22">
        <f t="array" ref="E23">SUM(IF(request!F22:XEE22=$B$2,request!F23:XEE23,0))</f>
        <v>0</v>
      </c>
      <c r="F23" s="11">
        <f t="shared" si="0"/>
        <v>0</v>
      </c>
      <c r="G23" s="11">
        <f t="shared" si="1"/>
        <v>0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</row>
    <row r="24" spans="1:86" s="11" customFormat="1" ht="16.5" thickBot="1" x14ac:dyDescent="0.3">
      <c r="A24" s="46"/>
      <c r="B24" s="7" t="s">
        <v>66</v>
      </c>
      <c r="C24" s="22">
        <f t="array" ref="C24">SUM(IF(out!E23:XEE23=$B$2,out!E24:XEE24,0))</f>
        <v>0</v>
      </c>
      <c r="D24" s="22">
        <f t="array" ref="D24">SUM(IF(in!F23:XEF23=$B$2,in!F24:XEF24,0))</f>
        <v>0</v>
      </c>
      <c r="E24" s="22">
        <f t="array" ref="E24">SUM(IF(request!F23:XEE23=$B$2,request!F24:XEE24,0))</f>
        <v>0</v>
      </c>
      <c r="F24" s="11">
        <f t="shared" si="0"/>
        <v>0</v>
      </c>
      <c r="G24" s="11">
        <f t="shared" si="1"/>
        <v>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</row>
    <row r="25" spans="1:86" s="11" customFormat="1" ht="16.5" thickBot="1" x14ac:dyDescent="0.3">
      <c r="A25" s="46"/>
      <c r="B25" s="7" t="s">
        <v>67</v>
      </c>
      <c r="C25" s="22">
        <f t="array" ref="C25">SUM(IF(out!E24:XEE24=$B$2,out!E25:XEE25,0))</f>
        <v>0</v>
      </c>
      <c r="D25" s="22">
        <f t="array" ref="D25">SUM(IF(in!F24:XEF24=$B$2,in!F25:XEF25,0))</f>
        <v>0</v>
      </c>
      <c r="E25" s="22">
        <f t="array" ref="E25">SUM(IF(request!F24:XEE24=$B$2,request!F25:XEE25,0))</f>
        <v>0</v>
      </c>
      <c r="F25" s="11">
        <f t="shared" si="0"/>
        <v>0</v>
      </c>
      <c r="G25" s="11">
        <f t="shared" si="1"/>
        <v>0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</row>
    <row r="26" spans="1:86" s="11" customFormat="1" ht="16.5" thickBot="1" x14ac:dyDescent="0.3">
      <c r="A26" s="46"/>
      <c r="B26" s="7" t="s">
        <v>68</v>
      </c>
      <c r="C26" s="22">
        <f t="array" ref="C26">SUM(IF(out!E25:XEE25=$B$2,out!E26:XEE26,0))</f>
        <v>0</v>
      </c>
      <c r="D26" s="22">
        <f t="array" ref="D26">SUM(IF(in!F25:XEF25=$B$2,in!F26:XEF26,0))</f>
        <v>0</v>
      </c>
      <c r="E26" s="22">
        <f t="array" ref="E26">SUM(IF(request!F25:XEE25=$B$2,request!F26:XEE26,0))</f>
        <v>0</v>
      </c>
      <c r="F26" s="11">
        <f t="shared" si="0"/>
        <v>0</v>
      </c>
      <c r="G26" s="11">
        <f t="shared" si="1"/>
        <v>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</row>
    <row r="27" spans="1:86" s="11" customFormat="1" ht="16.5" thickBot="1" x14ac:dyDescent="0.3">
      <c r="A27" s="46"/>
      <c r="B27" s="7" t="s">
        <v>6</v>
      </c>
      <c r="C27" s="22">
        <f t="array" ref="C27">SUM(IF(out!E26:XEE26=$B$2,out!E27:XEE27,0))</f>
        <v>0</v>
      </c>
      <c r="D27" s="22">
        <f t="array" ref="D27">SUM(IF(in!F26:XEF26=$B$2,in!F27:XEF27,0))</f>
        <v>0</v>
      </c>
      <c r="E27" s="22">
        <f t="array" ref="E27">SUM(IF(request!F26:XEE26=$B$2,request!F27:XEE27,0))</f>
        <v>0</v>
      </c>
      <c r="F27" s="11">
        <f t="shared" si="0"/>
        <v>0</v>
      </c>
      <c r="G27" s="11">
        <f t="shared" si="1"/>
        <v>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</row>
    <row r="28" spans="1:86" s="11" customFormat="1" ht="16.5" thickBot="1" x14ac:dyDescent="0.3">
      <c r="A28" s="46"/>
      <c r="B28" s="7" t="s">
        <v>5</v>
      </c>
      <c r="C28" s="22">
        <f t="array" ref="C28">SUM(IF(out!E27:XEE27=$B$2,out!E28:XEE28,0))</f>
        <v>0</v>
      </c>
      <c r="D28" s="22">
        <f t="array" ref="D28">SUM(IF(in!F27:XEF27=$B$2,in!F28:XEF28,0))</f>
        <v>0</v>
      </c>
      <c r="E28" s="22">
        <f t="array" ref="E28">SUM(IF(request!F27:XEE27=$B$2,request!F28:XEE28,0))</f>
        <v>0</v>
      </c>
      <c r="F28" s="11">
        <f t="shared" si="0"/>
        <v>0</v>
      </c>
      <c r="G28" s="11">
        <f t="shared" si="1"/>
        <v>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</row>
    <row r="29" spans="1:86" s="11" customFormat="1" ht="16.5" thickBot="1" x14ac:dyDescent="0.3">
      <c r="A29" s="46"/>
      <c r="B29" s="7" t="s">
        <v>8</v>
      </c>
      <c r="C29" s="22">
        <f t="array" ref="C29">SUM(IF(out!E28:XEE28=$B$2,out!E29:XEE29,0))</f>
        <v>0</v>
      </c>
      <c r="D29" s="22">
        <f t="array" ref="D29">SUM(IF(in!F28:XEF28=$B$2,in!F29:XEF29,0))</f>
        <v>0</v>
      </c>
      <c r="E29" s="22">
        <f t="array" ref="E29">SUM(IF(request!F28:XEE28=$B$2,request!F29:XEE29,0))</f>
        <v>0</v>
      </c>
      <c r="F29" s="11">
        <f t="shared" si="0"/>
        <v>0</v>
      </c>
      <c r="G29" s="11">
        <f t="shared" si="1"/>
        <v>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</row>
    <row r="30" spans="1:86" s="11" customFormat="1" ht="16.5" thickBot="1" x14ac:dyDescent="0.3">
      <c r="A30" s="46"/>
      <c r="B30" s="7" t="s">
        <v>7</v>
      </c>
      <c r="C30" s="22">
        <f t="array" ref="C30">SUM(IF(out!E29:XEE29=$B$2,out!E30:XEE30,0))</f>
        <v>0</v>
      </c>
      <c r="D30" s="22">
        <f t="array" ref="D30">SUM(IF(in!F29:XEF29=$B$2,in!F30:XEF30,0))</f>
        <v>0</v>
      </c>
      <c r="E30" s="22">
        <f t="array" ref="E30">SUM(IF(request!F29:XEE29=$B$2,request!F30:XEE30,0))</f>
        <v>0</v>
      </c>
      <c r="F30" s="11">
        <f t="shared" si="0"/>
        <v>0</v>
      </c>
      <c r="G30" s="11">
        <f t="shared" si="1"/>
        <v>0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</row>
    <row r="31" spans="1:86" s="11" customFormat="1" ht="16.5" thickBot="1" x14ac:dyDescent="0.3">
      <c r="A31" s="46"/>
      <c r="B31" s="7" t="s">
        <v>4</v>
      </c>
      <c r="C31" s="22">
        <f t="array" ref="C31">SUM(IF(out!E30:XEE30=$B$2,out!E31:XEE31,0))</f>
        <v>0</v>
      </c>
      <c r="D31" s="22">
        <f t="array" ref="D31">SUM(IF(in!F30:XEF30=$B$2,in!F31:XEF31,0))</f>
        <v>0</v>
      </c>
      <c r="E31" s="22">
        <f t="array" ref="E31">SUM(IF(request!F30:XEE30=$B$2,request!F31:XEE31,0))</f>
        <v>0</v>
      </c>
      <c r="F31" s="11">
        <f t="shared" si="0"/>
        <v>0</v>
      </c>
      <c r="G31" s="11">
        <f t="shared" si="1"/>
        <v>0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</row>
    <row r="32" spans="1:86" s="11" customFormat="1" ht="16.5" thickBot="1" x14ac:dyDescent="0.3">
      <c r="A32" s="46"/>
      <c r="B32" s="7" t="s">
        <v>81</v>
      </c>
      <c r="C32" s="22">
        <f t="array" ref="C32">SUM(IF(out!E31:XEE31=$B$2,out!E32:XEE32,0))</f>
        <v>0</v>
      </c>
      <c r="D32" s="22">
        <f t="array" ref="D32">SUM(IF(in!F31:XEF31=$B$2,in!F32:XEF32,0))</f>
        <v>0</v>
      </c>
      <c r="E32" s="22">
        <f t="array" ref="E32">SUM(IF(request!F31:XEE31=$B$2,request!F32:XEE32,0))</f>
        <v>0</v>
      </c>
      <c r="F32" s="11">
        <f t="shared" si="0"/>
        <v>0</v>
      </c>
      <c r="G32" s="11">
        <f t="shared" si="1"/>
        <v>0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</row>
    <row r="33" spans="1:86" s="11" customFormat="1" ht="16.5" thickBot="1" x14ac:dyDescent="0.3">
      <c r="A33" s="46"/>
      <c r="B33" s="7" t="s">
        <v>70</v>
      </c>
      <c r="C33" s="22">
        <f t="array" ref="C33">SUM(IF(out!E32:XEE32=$B$2,out!E33:XEE33,0))</f>
        <v>0</v>
      </c>
      <c r="D33" s="22">
        <f t="array" ref="D33">SUM(IF(in!F32:XEF32=$B$2,in!F33:XEF33,0))</f>
        <v>0</v>
      </c>
      <c r="E33" s="22">
        <f t="array" ref="E33">SUM(IF(request!F32:XEE32=$B$2,request!F33:XEE33,0))</f>
        <v>0</v>
      </c>
      <c r="F33" s="11">
        <f t="shared" si="0"/>
        <v>0</v>
      </c>
      <c r="G33" s="11">
        <f t="shared" si="1"/>
        <v>0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</row>
    <row r="34" spans="1:86" s="11" customFormat="1" ht="16.5" thickBot="1" x14ac:dyDescent="0.3">
      <c r="A34" s="46"/>
      <c r="B34" s="7" t="s">
        <v>69</v>
      </c>
      <c r="C34" s="22">
        <f t="array" ref="C34">SUM(IF(out!E33:XEE33=$B$2,out!E34:XEE34,0))</f>
        <v>0</v>
      </c>
      <c r="D34" s="22">
        <f t="array" ref="D34">SUM(IF(in!F33:XEF33=$B$2,in!F34:XEF34,0))</f>
        <v>0</v>
      </c>
      <c r="E34" s="22">
        <f t="array" ref="E34">SUM(IF(request!F33:XEE33=$B$2,request!F34:XEE34,0))</f>
        <v>0</v>
      </c>
      <c r="F34" s="11">
        <f t="shared" si="0"/>
        <v>0</v>
      </c>
      <c r="G34" s="11">
        <f t="shared" si="1"/>
        <v>0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</row>
    <row r="35" spans="1:86" s="11" customFormat="1" ht="16.5" thickBot="1" x14ac:dyDescent="0.3">
      <c r="A35" s="46"/>
      <c r="B35" s="7" t="s">
        <v>23</v>
      </c>
      <c r="C35" s="22">
        <f t="array" ref="C35">SUM(IF(out!E34:XEE34=$B$2,out!E35:XEE35,0))</f>
        <v>0</v>
      </c>
      <c r="D35" s="22">
        <f t="array" ref="D35">SUM(IF(in!F34:XEF34=$B$2,in!F35:XEF35,0))</f>
        <v>0</v>
      </c>
      <c r="E35" s="22">
        <f t="array" ref="E35">SUM(IF(request!F34:XEE34=$B$2,request!F35:XEE35,0))</f>
        <v>0</v>
      </c>
      <c r="F35" s="11">
        <f t="shared" si="0"/>
        <v>0</v>
      </c>
      <c r="G35" s="11">
        <f t="shared" si="1"/>
        <v>0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</row>
    <row r="36" spans="1:86" s="11" customFormat="1" ht="16.5" thickBot="1" x14ac:dyDescent="0.3">
      <c r="A36" s="46"/>
      <c r="B36" s="7"/>
      <c r="C36" s="22">
        <f t="array" ref="C36">SUM(IF(out!E35:XEE35=$B$2,out!E36:XEE36,0))</f>
        <v>0</v>
      </c>
      <c r="D36" s="22">
        <f t="array" ref="D36">SUM(IF(in!F35:XEF35=$B$2,in!F36:XEF36,0))</f>
        <v>0</v>
      </c>
      <c r="E36" s="22">
        <f t="array" ref="E36">SUM(IF(request!F35:XEE35=$B$2,request!F36:XEE36,0))</f>
        <v>0</v>
      </c>
      <c r="F36" s="11">
        <f t="shared" si="0"/>
        <v>0</v>
      </c>
      <c r="G36" s="11">
        <f t="shared" si="1"/>
        <v>0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</row>
    <row r="37" spans="1:86" s="11" customFormat="1" ht="16.5" thickBot="1" x14ac:dyDescent="0.3">
      <c r="A37" s="46"/>
      <c r="B37" s="7" t="s">
        <v>9</v>
      </c>
      <c r="C37" s="22">
        <f t="array" ref="C37">SUM(IF(out!E36:XEE36=$B$2,out!E37:XEE37,0))</f>
        <v>0</v>
      </c>
      <c r="D37" s="22">
        <f t="array" ref="D37">SUM(IF(in!F36:XEF36=$B$2,in!F37:XEF37,0))</f>
        <v>0</v>
      </c>
      <c r="E37" s="22">
        <f t="array" ref="E37">SUM(IF(request!F36:XEE36=$B$2,request!F37:XEE37,0))</f>
        <v>0</v>
      </c>
      <c r="F37" s="11">
        <f t="shared" si="0"/>
        <v>0</v>
      </c>
      <c r="G37" s="11">
        <f t="shared" si="1"/>
        <v>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</row>
    <row r="38" spans="1:86" s="11" customFormat="1" ht="16.5" thickBot="1" x14ac:dyDescent="0.3">
      <c r="A38" s="46"/>
      <c r="B38" s="7" t="s">
        <v>10</v>
      </c>
      <c r="C38" s="22">
        <f t="array" ref="C38">SUM(IF(out!E37:XEE37=$B$2,out!E38:XEE38,0))</f>
        <v>0</v>
      </c>
      <c r="D38" s="22">
        <f t="array" ref="D38">SUM(IF(in!F37:XEF37=$B$2,in!F38:XEF38,0))</f>
        <v>0</v>
      </c>
      <c r="E38" s="22">
        <f t="array" ref="E38">SUM(IF(request!F37:XEE37=$B$2,request!F38:XEE38,0))</f>
        <v>0</v>
      </c>
      <c r="F38" s="11">
        <f t="shared" si="0"/>
        <v>0</v>
      </c>
      <c r="G38" s="11">
        <f t="shared" si="1"/>
        <v>0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</row>
    <row r="39" spans="1:86" s="11" customFormat="1" ht="16.5" thickBot="1" x14ac:dyDescent="0.3">
      <c r="A39" s="46"/>
      <c r="B39" s="7" t="s">
        <v>11</v>
      </c>
      <c r="C39" s="22">
        <f t="array" ref="C39">SUM(IF(out!E38:XEE38=$B$2,out!E39:XEE39,0))</f>
        <v>0</v>
      </c>
      <c r="D39" s="22">
        <f t="array" ref="D39">SUM(IF(in!F38:XEF38=$B$2,in!F39:XEF39,0))</f>
        <v>0</v>
      </c>
      <c r="E39" s="22">
        <f t="array" ref="E39">SUM(IF(request!F38:XEE38=$B$2,request!F39:XEE39,0))</f>
        <v>0</v>
      </c>
      <c r="F39" s="11">
        <f t="shared" si="0"/>
        <v>0</v>
      </c>
      <c r="G39" s="11">
        <f t="shared" si="1"/>
        <v>0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</row>
    <row r="40" spans="1:86" s="11" customFormat="1" ht="16.5" thickBot="1" x14ac:dyDescent="0.3">
      <c r="A40" s="46"/>
      <c r="B40" s="7" t="s">
        <v>12</v>
      </c>
      <c r="C40" s="22">
        <f t="array" ref="C40">SUM(IF(out!E39:XEE39=$B$2,out!E40:XEE40,0))</f>
        <v>0</v>
      </c>
      <c r="D40" s="22">
        <f t="array" ref="D40">SUM(IF(in!F39:XEF39=$B$2,in!F40:XEF40,0))</f>
        <v>0</v>
      </c>
      <c r="E40" s="22">
        <f t="array" ref="E40">SUM(IF(request!F39:XEE39=$B$2,request!F40:XEE40,0))</f>
        <v>0</v>
      </c>
      <c r="F40" s="11">
        <f t="shared" si="0"/>
        <v>0</v>
      </c>
      <c r="G40" s="11">
        <f t="shared" si="1"/>
        <v>0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</row>
    <row r="41" spans="1:86" s="11" customFormat="1" ht="16.5" thickBot="1" x14ac:dyDescent="0.3">
      <c r="A41" s="46"/>
      <c r="B41" s="7"/>
      <c r="C41" s="22">
        <f t="array" ref="C41">SUM(IF(out!E40:XEE40=$B$2,out!E41:XEE41,0))</f>
        <v>0</v>
      </c>
      <c r="D41" s="22">
        <f t="array" ref="D41">SUM(IF(in!F40:XEF40=$B$2,in!F41:XEF41,0))</f>
        <v>0</v>
      </c>
      <c r="E41" s="22">
        <f t="array" ref="E41">SUM(IF(request!F40:XEE40=$B$2,request!F41:XEE41,0))</f>
        <v>0</v>
      </c>
      <c r="F41" s="11">
        <f t="shared" si="0"/>
        <v>0</v>
      </c>
      <c r="G41" s="11">
        <f t="shared" si="1"/>
        <v>0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</row>
    <row r="42" spans="1:86" s="11" customFormat="1" ht="16.5" thickBot="1" x14ac:dyDescent="0.3">
      <c r="A42" s="46"/>
      <c r="B42" s="7"/>
      <c r="C42" s="22">
        <f t="array" ref="C42">SUM(IF(out!E41:XEE41=$B$2,out!E42:XEE42,0))</f>
        <v>0</v>
      </c>
      <c r="D42" s="22">
        <f t="array" ref="D42">SUM(IF(in!F41:XEF41=$B$2,in!F42:XEF42,0))</f>
        <v>0</v>
      </c>
      <c r="E42" s="22">
        <f t="array" ref="E42">SUM(IF(request!F41:XEE41=$B$2,request!F42:XEE42,0))</f>
        <v>0</v>
      </c>
      <c r="F42" s="11">
        <f t="shared" si="0"/>
        <v>0</v>
      </c>
      <c r="G42" s="11">
        <f t="shared" si="1"/>
        <v>0</v>
      </c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</row>
    <row r="43" spans="1:86" s="11" customFormat="1" ht="16.5" thickBot="1" x14ac:dyDescent="0.3">
      <c r="A43" s="46"/>
      <c r="B43" s="7" t="s">
        <v>71</v>
      </c>
      <c r="C43" s="22">
        <f t="array" ref="C43">SUM(IF(out!E42:XEE42=$B$2,out!E43:XEE43,0))</f>
        <v>0</v>
      </c>
      <c r="D43" s="22">
        <f t="array" ref="D43">SUM(IF(in!F42:XEF42=$B$2,in!F43:XEF43,0))</f>
        <v>0</v>
      </c>
      <c r="E43" s="22">
        <f t="array" ref="E43">SUM(IF(request!F42:XEE42=$B$2,request!F43:XEE43,0))</f>
        <v>0</v>
      </c>
      <c r="F43" s="11">
        <f t="shared" si="0"/>
        <v>0</v>
      </c>
      <c r="G43" s="11">
        <f t="shared" si="1"/>
        <v>0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</row>
    <row r="44" spans="1:86" s="11" customFormat="1" ht="16.5" thickBot="1" x14ac:dyDescent="0.3">
      <c r="A44" s="46"/>
      <c r="B44" s="7" t="s">
        <v>72</v>
      </c>
      <c r="C44" s="22">
        <f t="array" ref="C44">SUM(IF(out!E43:XEE43=$B$2,out!E44:XEE44,0))</f>
        <v>0</v>
      </c>
      <c r="D44" s="22">
        <f t="array" ref="D44">SUM(IF(in!F43:XEF43=$B$2,in!F44:XEF44,0))</f>
        <v>0</v>
      </c>
      <c r="E44" s="22">
        <f t="array" ref="E44">SUM(IF(request!F43:XEE43=$B$2,request!F44:XEE44,0))</f>
        <v>0</v>
      </c>
      <c r="F44" s="11">
        <f t="shared" si="0"/>
        <v>0</v>
      </c>
      <c r="G44" s="11">
        <f t="shared" si="1"/>
        <v>0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</row>
    <row r="45" spans="1:86" s="11" customFormat="1" ht="16.5" thickBot="1" x14ac:dyDescent="0.3">
      <c r="A45" s="46"/>
      <c r="B45" s="7" t="s">
        <v>73</v>
      </c>
      <c r="C45" s="22">
        <f t="array" ref="C45">SUM(IF(out!E44:XEE44=$B$2,out!E45:XEE45,0))</f>
        <v>0</v>
      </c>
      <c r="D45" s="22">
        <f t="array" ref="D45">SUM(IF(in!F44:XEF44=$B$2,in!F45:XEF45,0))</f>
        <v>0</v>
      </c>
      <c r="E45" s="22">
        <f t="array" ref="E45">SUM(IF(request!F44:XEE44=$B$2,request!F45:XEE45,0))</f>
        <v>0</v>
      </c>
      <c r="F45" s="11">
        <f t="shared" si="0"/>
        <v>0</v>
      </c>
      <c r="G45" s="11">
        <f t="shared" si="1"/>
        <v>0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</row>
    <row r="46" spans="1:86" s="11" customFormat="1" ht="16.5" thickBot="1" x14ac:dyDescent="0.3">
      <c r="A46" s="46"/>
      <c r="B46" s="7" t="s">
        <v>101</v>
      </c>
      <c r="C46" s="22">
        <f t="array" ref="C46">SUM(IF(out!E45:XEE45=$B$2,out!E46:XEE46,0))</f>
        <v>0</v>
      </c>
      <c r="D46" s="22">
        <f t="array" ref="D46">SUM(IF(in!F45:XEF45=$B$2,in!F46:XEF46,0))</f>
        <v>0</v>
      </c>
      <c r="E46" s="22">
        <f t="array" ref="E46">SUM(IF(request!F45:XEE45=$B$2,request!F46:XEE46,0))</f>
        <v>0</v>
      </c>
      <c r="F46" s="11">
        <f t="shared" si="0"/>
        <v>0</v>
      </c>
      <c r="G46" s="11">
        <f t="shared" si="1"/>
        <v>0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</row>
    <row r="47" spans="1:86" s="11" customFormat="1" ht="16.5" thickBot="1" x14ac:dyDescent="0.3">
      <c r="A47" s="46"/>
      <c r="B47" s="7"/>
      <c r="C47" s="22">
        <f t="array" ref="C47">SUM(IF(out!E46:XEE46=$B$2,out!E47:XEE47,0))</f>
        <v>0</v>
      </c>
      <c r="D47" s="22">
        <f t="array" ref="D47">SUM(IF(in!F46:XEF46=$B$2,in!F47:XEF47,0))</f>
        <v>0</v>
      </c>
      <c r="E47" s="22">
        <f t="array" ref="E47">SUM(IF(request!F46:XEE46=$B$2,request!F47:XEE47,0))</f>
        <v>0</v>
      </c>
      <c r="F47" s="11">
        <f t="shared" si="0"/>
        <v>0</v>
      </c>
      <c r="G47" s="11">
        <f t="shared" si="1"/>
        <v>0</v>
      </c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</row>
    <row r="48" spans="1:86" s="11" customFormat="1" ht="16.5" thickBot="1" x14ac:dyDescent="0.3">
      <c r="A48" s="46"/>
      <c r="B48" s="7"/>
      <c r="C48" s="22">
        <f t="array" ref="C48">SUM(IF(out!E47:XEE47=$B$2,out!E48:XEE48,0))</f>
        <v>0</v>
      </c>
      <c r="D48" s="22">
        <f t="array" ref="D48">SUM(IF(in!F47:XEF47=$B$2,in!F48:XEF48,0))</f>
        <v>0</v>
      </c>
      <c r="E48" s="22">
        <f t="array" ref="E48">SUM(IF(request!F47:XEE47=$B$2,request!F48:XEE48,0))</f>
        <v>0</v>
      </c>
      <c r="F48" s="11">
        <f t="shared" si="0"/>
        <v>0</v>
      </c>
      <c r="G48" s="11">
        <f t="shared" si="1"/>
        <v>0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</row>
    <row r="49" spans="1:86" s="11" customFormat="1" ht="16.5" thickBot="1" x14ac:dyDescent="0.3">
      <c r="A49" s="46"/>
      <c r="B49" s="7" t="s">
        <v>15</v>
      </c>
      <c r="C49" s="22">
        <f t="array" ref="C49">SUM(IF(out!E48:XEE48=$B$2,out!E49:XEE49,0))</f>
        <v>0</v>
      </c>
      <c r="D49" s="22">
        <f t="array" ref="D49">SUM(IF(in!F48:XEF48=$B$2,in!F49:XEF49,0))</f>
        <v>0</v>
      </c>
      <c r="E49" s="22">
        <f t="array" ref="E49">SUM(IF(request!F48:XEE48=$B$2,request!F49:XEE49,0))</f>
        <v>0</v>
      </c>
      <c r="F49" s="11">
        <f t="shared" si="0"/>
        <v>0</v>
      </c>
      <c r="G49" s="11">
        <f t="shared" si="1"/>
        <v>0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</row>
    <row r="50" spans="1:86" s="11" customFormat="1" ht="16.5" thickBot="1" x14ac:dyDescent="0.3">
      <c r="A50" s="46"/>
      <c r="B50" s="7" t="s">
        <v>16</v>
      </c>
      <c r="C50" s="22">
        <f t="array" ref="C50">SUM(IF(out!E49:XEE49=$B$2,out!E50:XEE50,0))</f>
        <v>0</v>
      </c>
      <c r="D50" s="22">
        <f t="array" ref="D50">SUM(IF(in!F49:XEF49=$B$2,in!F50:XEF50,0))</f>
        <v>0</v>
      </c>
      <c r="E50" s="22">
        <f t="array" ref="E50">SUM(IF(request!F49:XEE49=$B$2,request!F50:XEE50,0))</f>
        <v>0</v>
      </c>
      <c r="F50" s="11">
        <f t="shared" si="0"/>
        <v>0</v>
      </c>
      <c r="G50" s="11">
        <f t="shared" si="1"/>
        <v>0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</row>
    <row r="51" spans="1:86" s="11" customFormat="1" ht="16.5" thickBot="1" x14ac:dyDescent="0.3">
      <c r="A51" s="46"/>
      <c r="B51" s="7" t="s">
        <v>17</v>
      </c>
      <c r="C51" s="22">
        <f t="array" ref="C51">SUM(IF(out!E50:XEE50=$B$2,out!E51:XEE51,0))</f>
        <v>0</v>
      </c>
      <c r="D51" s="22">
        <f t="array" ref="D51">SUM(IF(in!F50:XEF50=$B$2,in!F51:XEF51,0))</f>
        <v>0</v>
      </c>
      <c r="E51" s="22">
        <f t="array" ref="E51">SUM(IF(request!F50:XEE50=$B$2,request!F51:XEE51,0))</f>
        <v>0</v>
      </c>
      <c r="F51" s="11">
        <f t="shared" si="0"/>
        <v>0</v>
      </c>
      <c r="G51" s="11">
        <f t="shared" si="1"/>
        <v>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</row>
    <row r="52" spans="1:86" s="11" customFormat="1" ht="16.5" thickBot="1" x14ac:dyDescent="0.3">
      <c r="A52" s="46"/>
      <c r="B52" s="7" t="s">
        <v>18</v>
      </c>
      <c r="C52" s="22">
        <f t="array" ref="C52">SUM(IF(out!E51:XEE51=$B$2,out!E52:XEE52,0))</f>
        <v>0</v>
      </c>
      <c r="D52" s="22">
        <f t="array" ref="D52">SUM(IF(in!F51:XEF51=$B$2,in!F52:XEF52,0))</f>
        <v>0</v>
      </c>
      <c r="E52" s="22">
        <f t="array" ref="E52">SUM(IF(request!F51:XEE51=$B$2,request!F52:XEE52,0))</f>
        <v>0</v>
      </c>
      <c r="F52" s="11">
        <f t="shared" si="0"/>
        <v>0</v>
      </c>
      <c r="G52" s="11">
        <f t="shared" si="1"/>
        <v>0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</row>
    <row r="53" spans="1:86" s="11" customFormat="1" ht="16.5" thickBot="1" x14ac:dyDescent="0.3">
      <c r="A53" s="46"/>
      <c r="B53" s="47" t="s">
        <v>22</v>
      </c>
      <c r="C53" s="22">
        <f t="array" ref="C53">SUM(IF(out!E52:XEE52=$B$2,out!E53:XEE53,0))</f>
        <v>0</v>
      </c>
      <c r="D53" s="22">
        <f t="array" ref="D53">SUM(IF(in!F52:XEF52=$B$2,in!F53:XEF53,0))</f>
        <v>0</v>
      </c>
      <c r="E53" s="22">
        <f t="array" ref="E53">SUM(IF(request!F52:XEE52=$B$2,request!F53:XEE53,0))</f>
        <v>0</v>
      </c>
      <c r="F53" s="11">
        <f t="shared" si="0"/>
        <v>0</v>
      </c>
      <c r="G53" s="11">
        <f t="shared" si="1"/>
        <v>0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</row>
    <row r="54" spans="1:86" s="11" customFormat="1" ht="16.5" thickBot="1" x14ac:dyDescent="0.3">
      <c r="A54" s="46"/>
      <c r="B54" s="7" t="s">
        <v>19</v>
      </c>
      <c r="C54" s="22">
        <f t="array" ref="C54">SUM(IF(out!E53:XEE53=$B$2,out!E54:XEE54,0))</f>
        <v>0</v>
      </c>
      <c r="D54" s="22">
        <f t="array" ref="D54">SUM(IF(in!F53:XEF53=$B$2,in!F54:XEF54,0))</f>
        <v>0</v>
      </c>
      <c r="E54" s="22">
        <f t="array" ref="E54">SUM(IF(request!F53:XEE53=$B$2,request!F54:XEE54,0))</f>
        <v>0</v>
      </c>
      <c r="F54" s="11">
        <f t="shared" si="0"/>
        <v>0</v>
      </c>
      <c r="G54" s="11">
        <f t="shared" si="1"/>
        <v>0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</row>
    <row r="55" spans="1:86" s="11" customFormat="1" ht="16.5" thickBot="1" x14ac:dyDescent="0.3">
      <c r="A55" s="46"/>
      <c r="B55" s="7" t="s">
        <v>20</v>
      </c>
      <c r="C55" s="22">
        <f t="array" ref="C55">SUM(IF(out!E54:XEE54=$B$2,out!E55:XEE55,0))</f>
        <v>0</v>
      </c>
      <c r="D55" s="22">
        <f t="array" ref="D55">SUM(IF(in!F54:XEF54=$B$2,in!F55:XEF55,0))</f>
        <v>0</v>
      </c>
      <c r="E55" s="22">
        <f t="array" ref="E55">SUM(IF(request!F54:XEE54=$B$2,request!F55:XEE55,0))</f>
        <v>0</v>
      </c>
      <c r="F55" s="11">
        <f t="shared" si="0"/>
        <v>0</v>
      </c>
      <c r="G55" s="11">
        <f t="shared" si="1"/>
        <v>0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</row>
    <row r="56" spans="1:86" s="11" customFormat="1" ht="16.5" thickBot="1" x14ac:dyDescent="0.3">
      <c r="A56" s="46"/>
      <c r="B56" s="7"/>
      <c r="C56" s="22">
        <f t="array" ref="C56">SUM(IF(out!E55:XEE55=$B$2,out!E56:XEE56,0))</f>
        <v>0</v>
      </c>
      <c r="D56" s="22">
        <f t="array" ref="D56">SUM(IF(in!F55:XEF55=$B$2,in!F56:XEF56,0))</f>
        <v>0</v>
      </c>
      <c r="E56" s="22">
        <f t="array" ref="E56">SUM(IF(request!F55:XEE55=$B$2,request!F56:XEE56,0))</f>
        <v>0</v>
      </c>
      <c r="F56" s="11">
        <f t="shared" si="0"/>
        <v>0</v>
      </c>
      <c r="G56" s="11">
        <f t="shared" si="1"/>
        <v>0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</row>
    <row r="57" spans="1:86" s="11" customFormat="1" ht="16.5" thickBot="1" x14ac:dyDescent="0.3">
      <c r="A57" s="46"/>
      <c r="B57" s="7"/>
      <c r="C57" s="22">
        <f t="array" ref="C57">SUM(IF(out!E56:XEE56=$B$2,out!E57:XEE57,0))</f>
        <v>0</v>
      </c>
      <c r="D57" s="22">
        <f t="array" ref="D57">SUM(IF(in!F56:XEF56=$B$2,in!F57:XEF57,0))</f>
        <v>0</v>
      </c>
      <c r="E57" s="22">
        <f t="array" ref="E57">SUM(IF(request!F56:XEE56=$B$2,request!F57:XEE57,0))</f>
        <v>0</v>
      </c>
      <c r="F57" s="11">
        <f t="shared" si="0"/>
        <v>0</v>
      </c>
      <c r="G57" s="11">
        <f t="shared" si="1"/>
        <v>0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</row>
    <row r="58" spans="1:86" s="11" customFormat="1" ht="16.5" thickBot="1" x14ac:dyDescent="0.3">
      <c r="A58" s="46"/>
      <c r="B58" s="7" t="s">
        <v>74</v>
      </c>
      <c r="C58" s="22">
        <f t="array" ref="C58">SUM(IF(out!E57:XEE57=$B$2,out!E58:XEE58,0))</f>
        <v>0</v>
      </c>
      <c r="D58" s="22">
        <f t="array" ref="D58">SUM(IF(in!F57:XEF57=$B$2,in!F58:XEF58,0))</f>
        <v>0</v>
      </c>
      <c r="E58" s="22">
        <f t="array" ref="E58">SUM(IF(request!F57:XEE57=$B$2,request!F58:XEE58,0))</f>
        <v>0</v>
      </c>
      <c r="F58" s="11">
        <f t="shared" si="0"/>
        <v>0</v>
      </c>
      <c r="G58" s="11">
        <f t="shared" si="1"/>
        <v>0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</row>
    <row r="59" spans="1:86" s="11" customFormat="1" ht="16.5" thickBot="1" x14ac:dyDescent="0.3">
      <c r="A59" s="46"/>
      <c r="B59" s="7" t="s">
        <v>76</v>
      </c>
      <c r="C59" s="22">
        <f t="array" ref="C59">SUM(IF(out!E58:XEE58=$B$2,out!E59:XEE59,0))</f>
        <v>0</v>
      </c>
      <c r="D59" s="22">
        <f t="array" ref="D59">SUM(IF(in!F58:XEF58=$B$2,in!F59:XEF59,0))</f>
        <v>0</v>
      </c>
      <c r="E59" s="22">
        <f t="array" ref="E59">SUM(IF(request!F58:XEE58=$B$2,request!F59:XEE59,0))</f>
        <v>0</v>
      </c>
      <c r="F59" s="11">
        <f t="shared" si="0"/>
        <v>0</v>
      </c>
      <c r="G59" s="11">
        <f t="shared" si="1"/>
        <v>0</v>
      </c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</row>
    <row r="60" spans="1:86" s="11" customFormat="1" ht="16.5" thickBot="1" x14ac:dyDescent="0.3">
      <c r="A60" s="46"/>
      <c r="B60" s="7" t="s">
        <v>77</v>
      </c>
      <c r="C60" s="22">
        <f t="array" ref="C60">SUM(IF(out!E59:XEE59=$B$2,out!E60:XEE60,0))</f>
        <v>0</v>
      </c>
      <c r="D60" s="22">
        <f t="array" ref="D60">SUM(IF(in!F59:XEF59=$B$2,in!F60:XEF60,0))</f>
        <v>0</v>
      </c>
      <c r="E60" s="22">
        <f t="array" ref="E60">SUM(IF(request!F59:XEE59=$B$2,request!F60:XEE60,0))</f>
        <v>0</v>
      </c>
      <c r="F60" s="11">
        <f t="shared" si="0"/>
        <v>0</v>
      </c>
      <c r="G60" s="11">
        <f t="shared" si="1"/>
        <v>0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</row>
    <row r="61" spans="1:86" s="11" customFormat="1" ht="16.5" thickBot="1" x14ac:dyDescent="0.3">
      <c r="A61" s="46"/>
      <c r="B61" s="7" t="s">
        <v>24</v>
      </c>
      <c r="C61" s="22">
        <f t="array" ref="C61">SUM(IF(out!E60:XEE60=$B$2,out!E61:XEE61,0))</f>
        <v>0</v>
      </c>
      <c r="D61" s="22">
        <f t="array" ref="D61">SUM(IF(in!F60:XEF60=$B$2,in!F61:XEF61,0))</f>
        <v>0</v>
      </c>
      <c r="E61" s="22">
        <f t="array" ref="E61">SUM(IF(request!F60:XEE60=$B$2,request!F61:XEE61,0))</f>
        <v>0</v>
      </c>
      <c r="F61" s="11">
        <f t="shared" si="0"/>
        <v>0</v>
      </c>
      <c r="G61" s="11">
        <f t="shared" si="1"/>
        <v>0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</row>
    <row r="62" spans="1:86" s="11" customFormat="1" ht="16.5" thickBot="1" x14ac:dyDescent="0.3">
      <c r="A62" s="46"/>
      <c r="B62" s="7" t="s">
        <v>75</v>
      </c>
      <c r="C62" s="22">
        <f t="array" ref="C62">SUM(IF(out!E61:XEE61=$B$2,out!E62:XEE62,0))</f>
        <v>0</v>
      </c>
      <c r="D62" s="22">
        <f t="array" ref="D62">SUM(IF(in!F61:XEF61=$B$2,in!F62:XEF62,0))</f>
        <v>0</v>
      </c>
      <c r="E62" s="22">
        <f t="array" ref="E62">SUM(IF(request!F61:XEE61=$B$2,request!F62:XEE62,0))</f>
        <v>0</v>
      </c>
      <c r="F62" s="11">
        <f t="shared" si="0"/>
        <v>0</v>
      </c>
      <c r="G62" s="11">
        <f t="shared" si="1"/>
        <v>0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</row>
    <row r="63" spans="1:86" s="11" customFormat="1" ht="16.5" thickBot="1" x14ac:dyDescent="0.3">
      <c r="A63" s="46"/>
      <c r="B63" s="7" t="s">
        <v>25</v>
      </c>
      <c r="C63" s="22">
        <f t="array" ref="C63">SUM(IF(out!E62:XEE62=$B$2,out!E63:XEE63,0))</f>
        <v>0</v>
      </c>
      <c r="D63" s="22">
        <f t="array" ref="D63">SUM(IF(in!F62:XEF62=$B$2,in!F63:XEF63,0))</f>
        <v>0</v>
      </c>
      <c r="E63" s="22">
        <f t="array" ref="E63">SUM(IF(request!F62:XEE62=$B$2,request!F63:XEE63,0))</f>
        <v>0</v>
      </c>
      <c r="F63" s="11">
        <f t="shared" si="0"/>
        <v>0</v>
      </c>
      <c r="G63" s="11">
        <f t="shared" si="1"/>
        <v>0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</row>
    <row r="64" spans="1:86" s="11" customFormat="1" ht="16.5" thickBot="1" x14ac:dyDescent="0.3">
      <c r="A64" s="46"/>
      <c r="B64" s="7" t="s">
        <v>26</v>
      </c>
      <c r="C64" s="22">
        <f t="array" ref="C64">SUM(IF(out!E63:XEE63=$B$2,out!E64:XEE64,0))</f>
        <v>0</v>
      </c>
      <c r="D64" s="22">
        <f t="array" ref="D64">SUM(IF(in!F63:XEF63=$B$2,in!F64:XEF64,0))</f>
        <v>0</v>
      </c>
      <c r="E64" s="22">
        <f t="array" ref="E64">SUM(IF(request!F63:XEE63=$B$2,request!F64:XEE64,0))</f>
        <v>0</v>
      </c>
      <c r="F64" s="11">
        <f t="shared" si="0"/>
        <v>0</v>
      </c>
      <c r="G64" s="11">
        <f t="shared" si="1"/>
        <v>0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</row>
    <row r="65" spans="1:86" s="11" customFormat="1" ht="16.5" thickBot="1" x14ac:dyDescent="0.3">
      <c r="A65" s="46"/>
      <c r="B65" s="7" t="s">
        <v>78</v>
      </c>
      <c r="C65" s="22">
        <f t="array" ref="C65">SUM(IF(out!E64:XEE64=$B$2,out!E65:XEE65,0))</f>
        <v>0</v>
      </c>
      <c r="D65" s="22">
        <f t="array" ref="D65">SUM(IF(in!F64:XEF64=$B$2,in!F65:XEF65,0))</f>
        <v>0</v>
      </c>
      <c r="E65" s="22">
        <f t="array" ref="E65">SUM(IF(request!F64:XEE64=$B$2,request!F65:XEE65,0))</f>
        <v>0</v>
      </c>
      <c r="F65" s="11">
        <f t="shared" si="0"/>
        <v>0</v>
      </c>
      <c r="G65" s="11">
        <f t="shared" si="1"/>
        <v>0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</row>
    <row r="66" spans="1:86" s="11" customFormat="1" ht="16.5" thickBot="1" x14ac:dyDescent="0.3">
      <c r="A66" s="46"/>
      <c r="B66" s="7" t="s">
        <v>1099</v>
      </c>
      <c r="C66" s="22">
        <f t="array" ref="C66">SUM(IF(out!E65:XEE65=$B$2,out!E66:XEE66,0))</f>
        <v>0</v>
      </c>
      <c r="D66" s="22">
        <f t="array" ref="D66">SUM(IF(in!F65:XEF65=$B$2,in!F66:XEF66,0))</f>
        <v>0</v>
      </c>
      <c r="E66" s="22">
        <f t="array" ref="E66">SUM(IF(request!F65:XEE65=$B$2,request!F66:XEE66,0))</f>
        <v>0</v>
      </c>
      <c r="F66" s="11">
        <f t="shared" si="0"/>
        <v>0</v>
      </c>
      <c r="G66" s="11">
        <f t="shared" si="1"/>
        <v>0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</row>
    <row r="67" spans="1:86" s="11" customFormat="1" ht="16.5" thickBot="1" x14ac:dyDescent="0.3">
      <c r="A67" s="46"/>
      <c r="B67" s="7" t="s">
        <v>30</v>
      </c>
      <c r="C67" s="22">
        <f t="array" ref="C67">SUM(IF(out!E66:XEE66=$B$2,out!E67:XEE67,0))</f>
        <v>0</v>
      </c>
      <c r="D67" s="22">
        <f t="array" ref="D67">SUM(IF(in!F66:XEF66=$B$2,in!F67:XEF67,0))</f>
        <v>0</v>
      </c>
      <c r="E67" s="22">
        <f t="array" ref="E67">SUM(IF(request!F66:XEE66=$B$2,request!F67:XEE67,0))</f>
        <v>0</v>
      </c>
      <c r="F67" s="11">
        <f t="shared" si="0"/>
        <v>0</v>
      </c>
      <c r="G67" s="11">
        <f t="shared" si="1"/>
        <v>0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</row>
    <row r="68" spans="1:86" s="11" customFormat="1" ht="16.5" thickBot="1" x14ac:dyDescent="0.3">
      <c r="A68" s="46"/>
      <c r="B68" s="7" t="s">
        <v>82</v>
      </c>
      <c r="C68" s="22">
        <f t="array" ref="C68">SUM(IF(out!E67:XEE67=$B$2,out!E68:XEE68,0))</f>
        <v>0</v>
      </c>
      <c r="D68" s="22">
        <f t="array" ref="D68">SUM(IF(in!F67:XEF67=$B$2,in!F68:XEF68,0))</f>
        <v>0</v>
      </c>
      <c r="E68" s="22">
        <f t="array" ref="E68">SUM(IF(request!F67:XEE67=$B$2,request!F68:XEE68,0))</f>
        <v>0</v>
      </c>
      <c r="F68" s="11">
        <f t="shared" si="0"/>
        <v>0</v>
      </c>
      <c r="G68" s="11">
        <f t="shared" si="1"/>
        <v>0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</row>
    <row r="69" spans="1:86" s="11" customFormat="1" ht="16.5" thickBot="1" x14ac:dyDescent="0.3">
      <c r="A69" s="46"/>
      <c r="B69" s="7" t="s">
        <v>79</v>
      </c>
      <c r="C69" s="22">
        <f t="array" ref="C69">SUM(IF(out!E68:XEE68=$B$2,out!E69:XEE69,0))</f>
        <v>0</v>
      </c>
      <c r="D69" s="22">
        <f t="array" ref="D69">SUM(IF(in!F68:XEF68=$B$2,in!F69:XEF69,0))</f>
        <v>0</v>
      </c>
      <c r="E69" s="22">
        <f t="array" ref="E69">SUM(IF(request!F68:XEE68=$B$2,request!F69:XEE69,0))</f>
        <v>0</v>
      </c>
      <c r="F69" s="11">
        <f t="shared" si="0"/>
        <v>0</v>
      </c>
      <c r="G69" s="11">
        <f t="shared" si="1"/>
        <v>0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</row>
    <row r="70" spans="1:86" s="11" customFormat="1" ht="16.5" thickBot="1" x14ac:dyDescent="0.3">
      <c r="A70" s="46"/>
      <c r="B70" s="7" t="s">
        <v>80</v>
      </c>
      <c r="C70" s="22">
        <f t="array" ref="C70">SUM(IF(out!E69:XEE69=$B$2,out!E70:XEE70,0))</f>
        <v>0</v>
      </c>
      <c r="D70" s="22">
        <f t="array" ref="D70">SUM(IF(in!F69:XEF69=$B$2,in!F70:XEF70,0))</f>
        <v>0</v>
      </c>
      <c r="E70" s="22">
        <f t="array" ref="E70">SUM(IF(request!F69:XEE69=$B$2,request!F70:XEE70,0))</f>
        <v>0</v>
      </c>
      <c r="F70" s="11">
        <f t="shared" ref="F70:F133" si="2">SUM(E70,-D70)</f>
        <v>0</v>
      </c>
      <c r="G70" s="11">
        <f t="shared" ref="G70:G133" si="3">SUM(D70,-C70)</f>
        <v>0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</row>
    <row r="71" spans="1:86" s="11" customFormat="1" ht="16.5" thickBot="1" x14ac:dyDescent="0.3">
      <c r="A71" s="46"/>
      <c r="B71" s="7"/>
      <c r="C71" s="22">
        <f t="array" ref="C71">SUM(IF(out!E70:XEE70=$B$2,out!E71:XEE71,0))</f>
        <v>0</v>
      </c>
      <c r="D71" s="22">
        <f t="array" ref="D71">SUM(IF(in!F70:XEF70=$B$2,in!F71:XEF71,0))</f>
        <v>0</v>
      </c>
      <c r="E71" s="22">
        <f t="array" ref="E71">SUM(IF(request!F70:XEE70=$B$2,request!F71:XEE71,0))</f>
        <v>0</v>
      </c>
      <c r="F71" s="11">
        <f t="shared" si="2"/>
        <v>0</v>
      </c>
      <c r="G71" s="11">
        <f t="shared" si="3"/>
        <v>0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</row>
    <row r="72" spans="1:86" s="11" customFormat="1" ht="16.5" thickBot="1" x14ac:dyDescent="0.3">
      <c r="A72" s="46"/>
      <c r="B72" s="7" t="s">
        <v>28</v>
      </c>
      <c r="C72" s="22">
        <f t="array" ref="C72">SUM(IF(out!E71:XEE71=$B$2,out!E72:XEE72,0))</f>
        <v>0</v>
      </c>
      <c r="D72" s="22">
        <f t="array" ref="D72">SUM(IF(in!F71:XEF71=$B$2,in!F72:XEF72,0))</f>
        <v>0</v>
      </c>
      <c r="E72" s="22">
        <f t="array" ref="E72">SUM(IF(request!F71:XEE71=$B$2,request!F72:XEE72,0))</f>
        <v>0</v>
      </c>
      <c r="F72" s="11">
        <f t="shared" si="2"/>
        <v>0</v>
      </c>
      <c r="G72" s="11">
        <f t="shared" si="3"/>
        <v>0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</row>
    <row r="73" spans="1:86" s="11" customFormat="1" ht="16.5" thickBot="1" x14ac:dyDescent="0.3">
      <c r="A73" s="46"/>
      <c r="B73" s="7" t="s">
        <v>27</v>
      </c>
      <c r="C73" s="22">
        <f t="array" ref="C73">SUM(IF(out!E72:XEE72=$B$2,out!E73:XEE73,0))</f>
        <v>0</v>
      </c>
      <c r="D73" s="22">
        <f t="array" ref="D73">SUM(IF(in!F72:XEF72=$B$2,in!F73:XEF73,0))</f>
        <v>0</v>
      </c>
      <c r="E73" s="22">
        <f t="array" ref="E73">SUM(IF(request!F72:XEE72=$B$2,request!F73:XEE73,0))</f>
        <v>0</v>
      </c>
      <c r="F73" s="11">
        <f t="shared" si="2"/>
        <v>0</v>
      </c>
      <c r="G73" s="11">
        <f t="shared" si="3"/>
        <v>0</v>
      </c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</row>
    <row r="74" spans="1:86" s="11" customFormat="1" ht="16.5" thickBot="1" x14ac:dyDescent="0.3">
      <c r="A74" s="46"/>
      <c r="B74" s="7" t="s">
        <v>29</v>
      </c>
      <c r="C74" s="22">
        <f t="array" ref="C74">SUM(IF(out!E73:XEE73=$B$2,out!E74:XEE74,0))</f>
        <v>0</v>
      </c>
      <c r="D74" s="22">
        <f t="array" ref="D74">SUM(IF(in!F73:XEF73=$B$2,in!F74:XEF74,0))</f>
        <v>0</v>
      </c>
      <c r="E74" s="22">
        <f t="array" ref="E74">SUM(IF(request!F73:XEE73=$B$2,request!F74:XEE74,0))</f>
        <v>0</v>
      </c>
      <c r="F74" s="11">
        <f t="shared" si="2"/>
        <v>0</v>
      </c>
      <c r="G74" s="11">
        <f t="shared" si="3"/>
        <v>0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</row>
    <row r="75" spans="1:86" s="11" customFormat="1" ht="16.5" thickBot="1" x14ac:dyDescent="0.3">
      <c r="A75" s="63" t="s">
        <v>1169</v>
      </c>
      <c r="B75" s="45" t="s">
        <v>1170</v>
      </c>
      <c r="C75" s="22">
        <f t="array" ref="C75">SUM(IF(out!E74:XEE74=$B$2,out!E75:XEE75,0))</f>
        <v>0</v>
      </c>
      <c r="D75" s="22">
        <f t="array" ref="D75">SUM(IF(in!F74:XEF74=$B$2,in!F75:XEF75,0))</f>
        <v>0</v>
      </c>
      <c r="E75" s="22">
        <f t="array" ref="E75">SUM(IF(request!F74:XEE74=$B$2,request!F75:XEE75,0))</f>
        <v>0</v>
      </c>
      <c r="F75" s="11">
        <f t="shared" si="2"/>
        <v>0</v>
      </c>
      <c r="G75" s="11">
        <f t="shared" si="3"/>
        <v>0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</row>
    <row r="76" spans="1:86" s="11" customFormat="1" ht="16.5" thickBot="1" x14ac:dyDescent="0.3">
      <c r="A76" s="63" t="s">
        <v>1171</v>
      </c>
      <c r="B76" s="45" t="s">
        <v>1172</v>
      </c>
      <c r="C76" s="22">
        <f t="array" ref="C76">SUM(IF(out!E75:XEE75=$B$2,out!E76:XEE76,0))</f>
        <v>0</v>
      </c>
      <c r="D76" s="22">
        <f t="array" ref="D76">SUM(IF(in!F75:XEF75=$B$2,in!F76:XEF76,0))</f>
        <v>0</v>
      </c>
      <c r="E76" s="22">
        <f t="array" ref="E76">SUM(IF(request!F75:XEE75=$B$2,request!F76:XEE76,0))</f>
        <v>0</v>
      </c>
      <c r="F76" s="11">
        <f t="shared" si="2"/>
        <v>0</v>
      </c>
      <c r="G76" s="11">
        <f t="shared" si="3"/>
        <v>0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</row>
    <row r="77" spans="1:86" s="11" customFormat="1" ht="16.5" thickBot="1" x14ac:dyDescent="0.3">
      <c r="A77" s="63" t="s">
        <v>1173</v>
      </c>
      <c r="B77" s="45" t="s">
        <v>1174</v>
      </c>
      <c r="C77" s="22">
        <f t="array" ref="C77">SUM(IF(out!E76:XEE76=$B$2,out!E77:XEE77,0))</f>
        <v>0</v>
      </c>
      <c r="D77" s="22">
        <f t="array" ref="D77">SUM(IF(in!F76:XEF76=$B$2,in!F77:XEF77,0))</f>
        <v>0</v>
      </c>
      <c r="E77" s="22">
        <f t="array" ref="E77">SUM(IF(request!F76:XEE76=$B$2,request!F77:XEE77,0))</f>
        <v>0</v>
      </c>
      <c r="F77" s="11">
        <f t="shared" si="2"/>
        <v>0</v>
      </c>
      <c r="G77" s="11">
        <f t="shared" si="3"/>
        <v>0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</row>
    <row r="78" spans="1:86" s="11" customFormat="1" ht="16.5" thickBot="1" x14ac:dyDescent="0.3">
      <c r="A78" s="63" t="s">
        <v>1100</v>
      </c>
      <c r="B78" s="45" t="s">
        <v>1175</v>
      </c>
      <c r="C78" s="22">
        <f t="array" ref="C78">SUM(IF(out!E77:XEE77=$B$2,out!E78:XEE78,0))</f>
        <v>0</v>
      </c>
      <c r="D78" s="22">
        <f t="array" ref="D78">SUM(IF(in!F77:XEF77=$B$2,in!F78:XEF78,0))</f>
        <v>0</v>
      </c>
      <c r="E78" s="22">
        <f t="array" ref="E78">SUM(IF(request!F77:XEE77=$B$2,request!F78:XEE78,0))</f>
        <v>0</v>
      </c>
      <c r="F78" s="11">
        <f t="shared" si="2"/>
        <v>0</v>
      </c>
      <c r="G78" s="11">
        <f t="shared" si="3"/>
        <v>0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</row>
    <row r="79" spans="1:86" s="11" customFormat="1" ht="16.5" thickBot="1" x14ac:dyDescent="0.3">
      <c r="A79" s="63" t="s">
        <v>1176</v>
      </c>
      <c r="B79" s="45" t="s">
        <v>1177</v>
      </c>
      <c r="C79" s="22">
        <f t="array" ref="C79">SUM(IF(out!E78:XEE78=$B$2,out!E79:XEE79,0))</f>
        <v>0</v>
      </c>
      <c r="D79" s="22">
        <f t="array" ref="D79">SUM(IF(in!F78:XEF78=$B$2,in!F79:XEF79,0))</f>
        <v>0</v>
      </c>
      <c r="E79" s="22">
        <f t="array" ref="E79">SUM(IF(request!F78:XEE78=$B$2,request!F79:XEE79,0))</f>
        <v>0</v>
      </c>
      <c r="F79" s="11">
        <f t="shared" si="2"/>
        <v>0</v>
      </c>
      <c r="G79" s="11">
        <f t="shared" si="3"/>
        <v>0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</row>
    <row r="80" spans="1:86" s="11" customFormat="1" ht="16.5" thickBot="1" x14ac:dyDescent="0.3">
      <c r="A80" s="63" t="s">
        <v>227</v>
      </c>
      <c r="B80" s="45" t="s">
        <v>1178</v>
      </c>
      <c r="C80" s="22">
        <f t="array" ref="C80">SUM(IF(out!E79:XEE79=$B$2,out!E80:XEE80,0))</f>
        <v>0</v>
      </c>
      <c r="D80" s="22">
        <f t="array" ref="D80">SUM(IF(in!F79:XEF79=$B$2,in!F80:XEF80,0))</f>
        <v>0</v>
      </c>
      <c r="E80" s="22">
        <f t="array" ref="E80">SUM(IF(request!F79:XEE79=$B$2,request!F80:XEE80,0))</f>
        <v>0</v>
      </c>
      <c r="F80" s="11">
        <f t="shared" si="2"/>
        <v>0</v>
      </c>
      <c r="G80" s="11">
        <f t="shared" si="3"/>
        <v>0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</row>
    <row r="81" spans="1:86" s="11" customFormat="1" ht="16.5" thickBot="1" x14ac:dyDescent="0.3">
      <c r="A81" s="63" t="s">
        <v>1179</v>
      </c>
      <c r="B81" s="45" t="s">
        <v>1180</v>
      </c>
      <c r="C81" s="22">
        <f t="array" ref="C81">SUM(IF(out!E80:XEE80=$B$2,out!E81:XEE81,0))</f>
        <v>0</v>
      </c>
      <c r="D81" s="22">
        <f t="array" ref="D81">SUM(IF(in!F80:XEF80=$B$2,in!F81:XEF81,0))</f>
        <v>0</v>
      </c>
      <c r="E81" s="22">
        <f t="array" ref="E81">SUM(IF(request!F80:XEE80=$B$2,request!F81:XEE81,0))</f>
        <v>0</v>
      </c>
      <c r="F81" s="11">
        <f t="shared" si="2"/>
        <v>0</v>
      </c>
      <c r="G81" s="11">
        <f t="shared" si="3"/>
        <v>0</v>
      </c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</row>
    <row r="82" spans="1:86" s="11" customFormat="1" ht="16.5" thickBot="1" x14ac:dyDescent="0.3">
      <c r="A82" s="63" t="s">
        <v>1181</v>
      </c>
      <c r="B82" s="45" t="s">
        <v>1182</v>
      </c>
      <c r="C82" s="22">
        <f t="array" ref="C82">SUM(IF(out!E81:XEE81=$B$2,out!E82:XEE82,0))</f>
        <v>0</v>
      </c>
      <c r="D82" s="22">
        <f t="array" ref="D82">SUM(IF(in!F81:XEF81=$B$2,in!F82:XEF82,0))</f>
        <v>0</v>
      </c>
      <c r="E82" s="22">
        <f t="array" ref="E82">SUM(IF(request!F81:XEE81=$B$2,request!F82:XEE82,0))</f>
        <v>0</v>
      </c>
      <c r="F82" s="11">
        <f t="shared" si="2"/>
        <v>0</v>
      </c>
      <c r="G82" s="11">
        <f t="shared" si="3"/>
        <v>0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</row>
    <row r="83" spans="1:86" s="11" customFormat="1" ht="16.5" thickBot="1" x14ac:dyDescent="0.3">
      <c r="A83" s="63" t="s">
        <v>1183</v>
      </c>
      <c r="B83" s="45" t="s">
        <v>1184</v>
      </c>
      <c r="C83" s="22">
        <f t="array" ref="C83">SUM(IF(out!E82:XEE82=$B$2,out!E83:XEE83,0))</f>
        <v>0</v>
      </c>
      <c r="D83" s="22">
        <f t="array" ref="D83">SUM(IF(in!F82:XEF82=$B$2,in!F83:XEF83,0))</f>
        <v>0</v>
      </c>
      <c r="E83" s="22">
        <f t="array" ref="E83">SUM(IF(request!F82:XEE82=$B$2,request!F83:XEE83,0))</f>
        <v>0</v>
      </c>
      <c r="F83" s="11">
        <f t="shared" si="2"/>
        <v>0</v>
      </c>
      <c r="G83" s="11">
        <f t="shared" si="3"/>
        <v>0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</row>
    <row r="84" spans="1:86" s="11" customFormat="1" ht="16.5" thickBot="1" x14ac:dyDescent="0.3">
      <c r="A84" s="63" t="s">
        <v>1185</v>
      </c>
      <c r="B84" s="45" t="s">
        <v>1186</v>
      </c>
      <c r="C84" s="22">
        <f t="array" ref="C84">SUM(IF(out!E83:XEE83=$B$2,out!E84:XEE84,0))</f>
        <v>0</v>
      </c>
      <c r="D84" s="22">
        <f t="array" ref="D84">SUM(IF(in!F83:XEF83=$B$2,in!F84:XEF84,0))</f>
        <v>0</v>
      </c>
      <c r="E84" s="22">
        <f t="array" ref="E84">SUM(IF(request!F83:XEE83=$B$2,request!F84:XEE84,0))</f>
        <v>0</v>
      </c>
      <c r="F84" s="11">
        <f t="shared" si="2"/>
        <v>0</v>
      </c>
      <c r="G84" s="11">
        <f t="shared" si="3"/>
        <v>0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</row>
    <row r="85" spans="1:86" s="11" customFormat="1" ht="16.5" thickBot="1" x14ac:dyDescent="0.3">
      <c r="A85" s="63" t="s">
        <v>1187</v>
      </c>
      <c r="B85" s="45" t="s">
        <v>1188</v>
      </c>
      <c r="C85" s="22">
        <f t="array" ref="C85">SUM(IF(out!E84:XEE84=$B$2,out!E85:XEE85,0))</f>
        <v>0</v>
      </c>
      <c r="D85" s="22">
        <f t="array" ref="D85">SUM(IF(in!F84:XEF84=$B$2,in!F85:XEF85,0))</f>
        <v>0</v>
      </c>
      <c r="E85" s="22">
        <f t="array" ref="E85">SUM(IF(request!F84:XEE84=$B$2,request!F85:XEE85,0))</f>
        <v>0</v>
      </c>
      <c r="F85" s="11">
        <f t="shared" si="2"/>
        <v>0</v>
      </c>
      <c r="G85" s="11">
        <f t="shared" si="3"/>
        <v>0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</row>
    <row r="86" spans="1:86" s="11" customFormat="1" ht="16.5" thickBot="1" x14ac:dyDescent="0.3">
      <c r="A86" s="63" t="s">
        <v>1189</v>
      </c>
      <c r="B86" s="45" t="s">
        <v>1190</v>
      </c>
      <c r="C86" s="22">
        <f t="array" ref="C86">SUM(IF(out!E85:XEE85=$B$2,out!E86:XEE86,0))</f>
        <v>0</v>
      </c>
      <c r="D86" s="22">
        <f t="array" ref="D86">SUM(IF(in!F85:XEF85=$B$2,in!F86:XEF86,0))</f>
        <v>0</v>
      </c>
      <c r="E86" s="22">
        <f t="array" ref="E86">SUM(IF(request!F85:XEE85=$B$2,request!F86:XEE86,0))</f>
        <v>0</v>
      </c>
      <c r="F86" s="11">
        <f t="shared" si="2"/>
        <v>0</v>
      </c>
      <c r="G86" s="11">
        <f t="shared" si="3"/>
        <v>0</v>
      </c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</row>
    <row r="87" spans="1:86" s="11" customFormat="1" ht="16.5" thickBot="1" x14ac:dyDescent="0.3">
      <c r="A87" s="63" t="s">
        <v>1191</v>
      </c>
      <c r="B87" s="45" t="s">
        <v>1192</v>
      </c>
      <c r="C87" s="22">
        <f t="array" ref="C87">SUM(IF(out!E86:XEE86=$B$2,out!E87:XEE87,0))</f>
        <v>0</v>
      </c>
      <c r="D87" s="22">
        <f t="array" ref="D87">SUM(IF(in!F86:XEF86=$B$2,in!F87:XEF87,0))</f>
        <v>0</v>
      </c>
      <c r="E87" s="22">
        <f t="array" ref="E87">SUM(IF(request!F86:XEE86=$B$2,request!F87:XEE87,0))</f>
        <v>0</v>
      </c>
      <c r="F87" s="11">
        <f t="shared" si="2"/>
        <v>0</v>
      </c>
      <c r="G87" s="11">
        <f t="shared" si="3"/>
        <v>0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</row>
    <row r="88" spans="1:86" s="11" customFormat="1" ht="16.5" thickBot="1" x14ac:dyDescent="0.3">
      <c r="A88" s="63" t="s">
        <v>1101</v>
      </c>
      <c r="B88" s="45" t="s">
        <v>1193</v>
      </c>
      <c r="C88" s="22">
        <f t="array" ref="C88">SUM(IF(out!E87:XEE87=$B$2,out!E88:XEE88,0))</f>
        <v>0</v>
      </c>
      <c r="D88" s="22">
        <f t="array" ref="D88">SUM(IF(in!F87:XEF87=$B$2,in!F88:XEF88,0))</f>
        <v>0</v>
      </c>
      <c r="E88" s="22">
        <f t="array" ref="E88">SUM(IF(request!F87:XEE87=$B$2,request!F88:XEE88,0))</f>
        <v>0</v>
      </c>
      <c r="F88" s="11">
        <f t="shared" si="2"/>
        <v>0</v>
      </c>
      <c r="G88" s="11">
        <f t="shared" si="3"/>
        <v>0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</row>
    <row r="89" spans="1:86" s="11" customFormat="1" ht="16.5" thickBot="1" x14ac:dyDescent="0.3">
      <c r="A89" s="63" t="s">
        <v>1102</v>
      </c>
      <c r="B89" s="45" t="s">
        <v>1194</v>
      </c>
      <c r="C89" s="22">
        <f t="array" ref="C89">SUM(IF(out!E88:XEE88=$B$2,out!E89:XEE89,0))</f>
        <v>0</v>
      </c>
      <c r="D89" s="22">
        <f t="array" ref="D89">SUM(IF(in!F88:XEF88=$B$2,in!F89:XEF89,0))</f>
        <v>0</v>
      </c>
      <c r="E89" s="22">
        <f t="array" ref="E89">SUM(IF(request!F88:XEE88=$B$2,request!F89:XEE89,0))</f>
        <v>0</v>
      </c>
      <c r="F89" s="11">
        <f t="shared" si="2"/>
        <v>0</v>
      </c>
      <c r="G89" s="11">
        <f t="shared" si="3"/>
        <v>0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</row>
    <row r="90" spans="1:86" s="11" customFormat="1" ht="16.5" thickBot="1" x14ac:dyDescent="0.3">
      <c r="A90" s="63" t="s">
        <v>232</v>
      </c>
      <c r="B90" s="45" t="s">
        <v>1195</v>
      </c>
      <c r="C90" s="22">
        <f t="array" ref="C90">SUM(IF(out!E89:XEE89=$B$2,out!E90:XEE90,0))</f>
        <v>0</v>
      </c>
      <c r="D90" s="22">
        <f t="array" ref="D90">SUM(IF(in!F89:XEF89=$B$2,in!F90:XEF90,0))</f>
        <v>0</v>
      </c>
      <c r="E90" s="22">
        <f t="array" ref="E90">SUM(IF(request!F89:XEE89=$B$2,request!F90:XEE90,0))</f>
        <v>0</v>
      </c>
      <c r="F90" s="11">
        <f t="shared" si="2"/>
        <v>0</v>
      </c>
      <c r="G90" s="11">
        <f t="shared" si="3"/>
        <v>0</v>
      </c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</row>
    <row r="91" spans="1:86" s="11" customFormat="1" ht="16.5" thickBot="1" x14ac:dyDescent="0.3">
      <c r="A91" s="63" t="s">
        <v>222</v>
      </c>
      <c r="B91" s="45" t="s">
        <v>1196</v>
      </c>
      <c r="C91" s="22">
        <f t="array" ref="C91">SUM(IF(out!E90:XEE90=$B$2,out!E91:XEE91,0))</f>
        <v>0</v>
      </c>
      <c r="D91" s="22">
        <f t="array" ref="D91">SUM(IF(in!F90:XEF90=$B$2,in!F91:XEF91,0))</f>
        <v>0</v>
      </c>
      <c r="E91" s="22">
        <f t="array" ref="E91">SUM(IF(request!F90:XEE90=$B$2,request!F91:XEE91,0))</f>
        <v>0</v>
      </c>
      <c r="F91" s="11">
        <f t="shared" si="2"/>
        <v>0</v>
      </c>
      <c r="G91" s="11">
        <f t="shared" si="3"/>
        <v>0</v>
      </c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</row>
    <row r="92" spans="1:86" s="11" customFormat="1" ht="16.5" thickBot="1" x14ac:dyDescent="0.3">
      <c r="A92" s="63" t="s">
        <v>212</v>
      </c>
      <c r="B92" s="45" t="s">
        <v>1197</v>
      </c>
      <c r="C92" s="22">
        <f t="array" ref="C92">SUM(IF(out!E91:XEE91=$B$2,out!E92:XEE92,0))</f>
        <v>0</v>
      </c>
      <c r="D92" s="22">
        <f t="array" ref="D92">SUM(IF(in!F91:XEF91=$B$2,in!F92:XEF92,0))</f>
        <v>0</v>
      </c>
      <c r="E92" s="22">
        <f t="array" ref="E92">SUM(IF(request!F91:XEE91=$B$2,request!F92:XEE92,0))</f>
        <v>0</v>
      </c>
      <c r="F92" s="11">
        <f t="shared" si="2"/>
        <v>0</v>
      </c>
      <c r="G92" s="11">
        <f t="shared" si="3"/>
        <v>0</v>
      </c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</row>
    <row r="93" spans="1:86" s="11" customFormat="1" ht="16.5" thickBot="1" x14ac:dyDescent="0.3">
      <c r="A93" s="63" t="s">
        <v>1104</v>
      </c>
      <c r="B93" s="45" t="s">
        <v>1105</v>
      </c>
      <c r="C93" s="22">
        <f t="array" ref="C93">SUM(IF(out!E92:XEE92=$B$2,out!E93:XEE93,0))</f>
        <v>0</v>
      </c>
      <c r="D93" s="22">
        <f t="array" ref="D93">SUM(IF(in!F92:XEF92=$B$2,in!F93:XEF93,0))</f>
        <v>0</v>
      </c>
      <c r="E93" s="22">
        <f t="array" ref="E93">SUM(IF(request!F92:XEE92=$B$2,request!F93:XEE93,0))</f>
        <v>0</v>
      </c>
      <c r="F93" s="11">
        <f t="shared" si="2"/>
        <v>0</v>
      </c>
      <c r="G93" s="11">
        <f t="shared" si="3"/>
        <v>0</v>
      </c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</row>
    <row r="94" spans="1:86" s="11" customFormat="1" ht="16.5" thickBot="1" x14ac:dyDescent="0.3">
      <c r="A94" s="63" t="s">
        <v>1103</v>
      </c>
      <c r="B94" s="45" t="s">
        <v>1198</v>
      </c>
      <c r="C94" s="22">
        <f t="array" ref="C94">SUM(IF(out!E93:XEE93=$B$2,out!E94:XEE94,0))</f>
        <v>0</v>
      </c>
      <c r="D94" s="22">
        <f t="array" ref="D94">SUM(IF(in!F93:XEF93=$B$2,in!F94:XEF94,0))</f>
        <v>0</v>
      </c>
      <c r="E94" s="22">
        <f t="array" ref="E94">SUM(IF(request!F93:XEE93=$B$2,request!F94:XEE94,0))</f>
        <v>0</v>
      </c>
      <c r="F94" s="11">
        <f t="shared" si="2"/>
        <v>0</v>
      </c>
      <c r="G94" s="11">
        <f t="shared" si="3"/>
        <v>0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</row>
    <row r="95" spans="1:86" s="11" customFormat="1" ht="16.5" thickBot="1" x14ac:dyDescent="0.3">
      <c r="A95" s="63" t="s">
        <v>217</v>
      </c>
      <c r="B95" s="45" t="s">
        <v>1199</v>
      </c>
      <c r="C95" s="22">
        <f t="array" ref="C95">SUM(IF(out!E94:XEE94=$B$2,out!E95:XEE95,0))</f>
        <v>0</v>
      </c>
      <c r="D95" s="22">
        <f t="array" ref="D95">SUM(IF(in!F94:XEF94=$B$2,in!F95:XEF95,0))</f>
        <v>0</v>
      </c>
      <c r="E95" s="22">
        <f t="array" ref="E95">SUM(IF(request!F94:XEE94=$B$2,request!F95:XEE95,0))</f>
        <v>0</v>
      </c>
      <c r="F95" s="11">
        <f t="shared" si="2"/>
        <v>0</v>
      </c>
      <c r="G95" s="11">
        <f t="shared" si="3"/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</row>
    <row r="96" spans="1:86" s="11" customFormat="1" ht="16.5" thickBot="1" x14ac:dyDescent="0.3">
      <c r="A96" s="63" t="s">
        <v>1200</v>
      </c>
      <c r="B96" s="45" t="s">
        <v>1201</v>
      </c>
      <c r="C96" s="22">
        <f t="array" ref="C96">SUM(IF(out!E95:XEE95=$B$2,out!E96:XEE96,0))</f>
        <v>0</v>
      </c>
      <c r="D96" s="22">
        <f t="array" ref="D96">SUM(IF(in!F95:XEF95=$B$2,in!F96:XEF96,0))</f>
        <v>0</v>
      </c>
      <c r="E96" s="22">
        <f t="array" ref="E96">SUM(IF(request!F95:XEE95=$B$2,request!F96:XEE96,0))</f>
        <v>0</v>
      </c>
      <c r="F96" s="11">
        <f t="shared" si="2"/>
        <v>0</v>
      </c>
      <c r="G96" s="11">
        <f t="shared" si="3"/>
        <v>0</v>
      </c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</row>
    <row r="97" spans="1:86" s="11" customFormat="1" ht="16.5" thickBot="1" x14ac:dyDescent="0.3">
      <c r="A97" s="63" t="s">
        <v>1202</v>
      </c>
      <c r="B97" s="45" t="s">
        <v>1203</v>
      </c>
      <c r="C97" s="22">
        <f t="array" ref="C97">SUM(IF(out!E96:XEE96=$B$2,out!E97:XEE97,0))</f>
        <v>0</v>
      </c>
      <c r="D97" s="22">
        <f t="array" ref="D97">SUM(IF(in!F96:XEF96=$B$2,in!F97:XEF97,0))</f>
        <v>0</v>
      </c>
      <c r="E97" s="22">
        <f t="array" ref="E97">SUM(IF(request!F96:XEE96=$B$2,request!F97:XEE97,0))</f>
        <v>0</v>
      </c>
      <c r="F97" s="11">
        <f t="shared" si="2"/>
        <v>0</v>
      </c>
      <c r="G97" s="11">
        <f t="shared" si="3"/>
        <v>0</v>
      </c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</row>
    <row r="98" spans="1:86" s="11" customFormat="1" ht="16.5" thickBot="1" x14ac:dyDescent="0.3">
      <c r="A98" s="63" t="s">
        <v>1204</v>
      </c>
      <c r="B98" s="45" t="s">
        <v>1205</v>
      </c>
      <c r="C98" s="22">
        <f t="array" ref="C98">SUM(IF(out!E97:XEE97=$B$2,out!E98:XEE98,0))</f>
        <v>0</v>
      </c>
      <c r="D98" s="22">
        <f t="array" ref="D98">SUM(IF(in!F97:XEF97=$B$2,in!F98:XEF98,0))</f>
        <v>0</v>
      </c>
      <c r="E98" s="22">
        <f t="array" ref="E98">SUM(IF(request!F97:XEE97=$B$2,request!F98:XEE98,0))</f>
        <v>0</v>
      </c>
      <c r="F98" s="11">
        <f t="shared" si="2"/>
        <v>0</v>
      </c>
      <c r="G98" s="11">
        <f t="shared" si="3"/>
        <v>0</v>
      </c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</row>
    <row r="99" spans="1:86" s="11" customFormat="1" ht="16.5" thickBot="1" x14ac:dyDescent="0.3">
      <c r="A99" s="63" t="s">
        <v>247</v>
      </c>
      <c r="B99" s="45" t="s">
        <v>1206</v>
      </c>
      <c r="C99" s="22">
        <f t="array" ref="C99">SUM(IF(out!E98:XEE98=$B$2,out!E99:XEE99,0))</f>
        <v>0</v>
      </c>
      <c r="D99" s="22">
        <f t="array" ref="D99">SUM(IF(in!F98:XEF98=$B$2,in!F99:XEF99,0))</f>
        <v>0</v>
      </c>
      <c r="E99" s="22">
        <f t="array" ref="E99">SUM(IF(request!F98:XEE98=$B$2,request!F99:XEE99,0))</f>
        <v>0</v>
      </c>
      <c r="F99" s="11">
        <f t="shared" si="2"/>
        <v>0</v>
      </c>
      <c r="G99" s="11">
        <f t="shared" si="3"/>
        <v>0</v>
      </c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</row>
    <row r="100" spans="1:86" s="11" customFormat="1" ht="16.5" thickBot="1" x14ac:dyDescent="0.3">
      <c r="A100" s="63" t="s">
        <v>237</v>
      </c>
      <c r="B100" s="45" t="s">
        <v>1207</v>
      </c>
      <c r="C100" s="22">
        <f t="array" ref="C100">SUM(IF(out!E99:XEE99=$B$2,out!E100:XEE100,0))</f>
        <v>0</v>
      </c>
      <c r="D100" s="22">
        <f t="array" ref="D100">SUM(IF(in!F99:XEF99=$B$2,in!F100:XEF100,0))</f>
        <v>0</v>
      </c>
      <c r="E100" s="22">
        <f t="array" ref="E100">SUM(IF(request!F99:XEE99=$B$2,request!F100:XEE100,0))</f>
        <v>0</v>
      </c>
      <c r="F100" s="11">
        <f t="shared" si="2"/>
        <v>0</v>
      </c>
      <c r="G100" s="11">
        <f t="shared" si="3"/>
        <v>0</v>
      </c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</row>
    <row r="101" spans="1:86" s="11" customFormat="1" ht="16.5" thickBot="1" x14ac:dyDescent="0.3">
      <c r="A101" s="63" t="s">
        <v>242</v>
      </c>
      <c r="B101" s="45" t="s">
        <v>1208</v>
      </c>
      <c r="C101" s="22">
        <f t="array" ref="C101">SUM(IF(out!E100:XEE100=$B$2,out!E101:XEE101,0))</f>
        <v>0</v>
      </c>
      <c r="D101" s="22">
        <f t="array" ref="D101">SUM(IF(in!F100:XEF100=$B$2,in!F101:XEF101,0))</f>
        <v>0</v>
      </c>
      <c r="E101" s="22">
        <f t="array" ref="E101">SUM(IF(request!F100:XEE100=$B$2,request!F101:XEE101,0))</f>
        <v>0</v>
      </c>
      <c r="F101" s="11">
        <f t="shared" si="2"/>
        <v>0</v>
      </c>
      <c r="G101" s="11">
        <f t="shared" si="3"/>
        <v>0</v>
      </c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</row>
    <row r="102" spans="1:86" s="11" customFormat="1" ht="16.5" thickBot="1" x14ac:dyDescent="0.3">
      <c r="A102" s="63" t="s">
        <v>1209</v>
      </c>
      <c r="B102" s="45" t="s">
        <v>1210</v>
      </c>
      <c r="C102" s="22">
        <f t="array" ref="C102">SUM(IF(out!E101:XEE101=$B$2,out!E102:XEE102,0))</f>
        <v>0</v>
      </c>
      <c r="D102" s="22">
        <f t="array" ref="D102">SUM(IF(in!F101:XEF101=$B$2,in!F102:XEF102,0))</f>
        <v>0</v>
      </c>
      <c r="E102" s="22">
        <f t="array" ref="E102">SUM(IF(request!F101:XEE101=$B$2,request!F102:XEE102,0))</f>
        <v>0</v>
      </c>
      <c r="F102" s="11">
        <f t="shared" si="2"/>
        <v>0</v>
      </c>
      <c r="G102" s="11">
        <f t="shared" si="3"/>
        <v>0</v>
      </c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</row>
    <row r="103" spans="1:86" s="11" customFormat="1" ht="16.5" thickBot="1" x14ac:dyDescent="0.3">
      <c r="A103" s="63" t="s">
        <v>1211</v>
      </c>
      <c r="B103" s="45" t="s">
        <v>1212</v>
      </c>
      <c r="C103" s="22">
        <f t="array" ref="C103">SUM(IF(out!E102:XEE102=$B$2,out!E103:XEE103,0))</f>
        <v>0</v>
      </c>
      <c r="D103" s="22">
        <f t="array" ref="D103">SUM(IF(in!F102:XEF102=$B$2,in!F103:XEF103,0))</f>
        <v>0</v>
      </c>
      <c r="E103" s="22">
        <f t="array" ref="E103">SUM(IF(request!F102:XEE102=$B$2,request!F103:XEE103,0))</f>
        <v>0</v>
      </c>
      <c r="F103" s="11">
        <f t="shared" si="2"/>
        <v>0</v>
      </c>
      <c r="G103" s="11">
        <f t="shared" si="3"/>
        <v>0</v>
      </c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</row>
    <row r="104" spans="1:86" s="11" customFormat="1" ht="16.5" thickBot="1" x14ac:dyDescent="0.3">
      <c r="A104" s="63" t="s">
        <v>1213</v>
      </c>
      <c r="B104" s="45" t="s">
        <v>1214</v>
      </c>
      <c r="C104" s="22">
        <f t="array" ref="C104">SUM(IF(out!E103:XEE103=$B$2,out!E104:XEE104,0))</f>
        <v>0</v>
      </c>
      <c r="D104" s="22">
        <f t="array" ref="D104">SUM(IF(in!F103:XEF103=$B$2,in!F104:XEF104,0))</f>
        <v>0</v>
      </c>
      <c r="E104" s="22">
        <f t="array" ref="E104">SUM(IF(request!F103:XEE103=$B$2,request!F104:XEE104,0))</f>
        <v>0</v>
      </c>
      <c r="F104" s="11">
        <f t="shared" si="2"/>
        <v>0</v>
      </c>
      <c r="G104" s="11">
        <f t="shared" si="3"/>
        <v>0</v>
      </c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</row>
    <row r="105" spans="1:86" s="11" customFormat="1" ht="16.5" thickBot="1" x14ac:dyDescent="0.3">
      <c r="A105" s="63" t="s">
        <v>1215</v>
      </c>
      <c r="B105" s="45" t="s">
        <v>1216</v>
      </c>
      <c r="C105" s="22">
        <f t="array" ref="C105">SUM(IF(out!E104:XEE104=$B$2,out!E105:XEE105,0))</f>
        <v>0</v>
      </c>
      <c r="D105" s="22">
        <f t="array" ref="D105">SUM(IF(in!F104:XEF104=$B$2,in!F105:XEF105,0))</f>
        <v>0</v>
      </c>
      <c r="E105" s="22">
        <f t="array" ref="E105">SUM(IF(request!F104:XEE104=$B$2,request!F105:XEE105,0))</f>
        <v>0</v>
      </c>
      <c r="F105" s="11">
        <f t="shared" si="2"/>
        <v>0</v>
      </c>
      <c r="G105" s="11">
        <f t="shared" si="3"/>
        <v>0</v>
      </c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</row>
    <row r="106" spans="1:86" s="11" customFormat="1" ht="16.5" thickBot="1" x14ac:dyDescent="0.3">
      <c r="A106" s="63" t="s">
        <v>1217</v>
      </c>
      <c r="B106" s="45" t="s">
        <v>1218</v>
      </c>
      <c r="C106" s="22">
        <f t="array" ref="C106">SUM(IF(out!E105:XEE105=$B$2,out!E106:XEE106,0))</f>
        <v>0</v>
      </c>
      <c r="D106" s="22">
        <f t="array" ref="D106">SUM(IF(in!F105:XEF105=$B$2,in!F106:XEF106,0))</f>
        <v>0</v>
      </c>
      <c r="E106" s="22">
        <f t="array" ref="E106">SUM(IF(request!F105:XEE105=$B$2,request!F106:XEE106,0))</f>
        <v>0</v>
      </c>
      <c r="F106" s="11">
        <f t="shared" si="2"/>
        <v>0</v>
      </c>
      <c r="G106" s="11">
        <f t="shared" si="3"/>
        <v>0</v>
      </c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</row>
    <row r="107" spans="1:86" s="11" customFormat="1" ht="16.5" thickBot="1" x14ac:dyDescent="0.3">
      <c r="A107" s="63"/>
      <c r="B107" s="45"/>
      <c r="C107" s="22">
        <f t="array" ref="C107">SUM(IF(out!E106:XEE106=$B$2,out!E107:XEE107,0))</f>
        <v>0</v>
      </c>
      <c r="D107" s="22">
        <f t="array" ref="D107">SUM(IF(in!F106:XEF106=$B$2,in!F107:XEF107,0))</f>
        <v>0</v>
      </c>
      <c r="E107" s="22">
        <f t="array" ref="E107">SUM(IF(request!F106:XEE106=$B$2,request!F107:XEE107,0))</f>
        <v>0</v>
      </c>
      <c r="F107" s="11">
        <f t="shared" si="2"/>
        <v>0</v>
      </c>
      <c r="G107" s="11">
        <f t="shared" si="3"/>
        <v>0</v>
      </c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</row>
    <row r="108" spans="1:86" s="11" customFormat="1" ht="16.5" thickBot="1" x14ac:dyDescent="0.3">
      <c r="A108" s="63" t="s">
        <v>99</v>
      </c>
      <c r="B108" s="45" t="s">
        <v>100</v>
      </c>
      <c r="C108" s="22">
        <f t="array" ref="C108">SUM(IF(out!E107:XEE107=$B$2,out!E108:XEE108,0))</f>
        <v>0</v>
      </c>
      <c r="D108" s="22">
        <f t="array" ref="D108">SUM(IF(in!F107:XEF107=$B$2,in!F108:XEF108,0))</f>
        <v>0</v>
      </c>
      <c r="E108" s="22">
        <f t="array" ref="E108">SUM(IF(request!F107:XEE107=$B$2,request!F108:XEE108,0))</f>
        <v>0</v>
      </c>
      <c r="F108" s="11">
        <f t="shared" si="2"/>
        <v>0</v>
      </c>
      <c r="G108" s="11">
        <f t="shared" si="3"/>
        <v>0</v>
      </c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</row>
    <row r="109" spans="1:86" s="11" customFormat="1" ht="16.5" thickBot="1" x14ac:dyDescent="0.3">
      <c r="A109" s="63" t="s">
        <v>602</v>
      </c>
      <c r="B109" s="45" t="s">
        <v>1268</v>
      </c>
      <c r="C109" s="22">
        <f t="array" ref="C109">SUM(IF(out!E108:XEE108=$B$2,out!E109:XEE109,0))</f>
        <v>0</v>
      </c>
      <c r="D109" s="22">
        <f t="array" ref="D109">SUM(IF(in!F108:XEF108=$B$2,in!F109:XEF109,0))</f>
        <v>0</v>
      </c>
      <c r="E109" s="22">
        <f t="array" ref="E109">SUM(IF(request!F108:XEE108=$B$2,request!F109:XEE109,0))</f>
        <v>0</v>
      </c>
      <c r="F109" s="11">
        <f t="shared" si="2"/>
        <v>0</v>
      </c>
      <c r="G109" s="11">
        <f t="shared" si="3"/>
        <v>0</v>
      </c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</row>
    <row r="110" spans="1:86" s="11" customFormat="1" ht="16.5" thickBot="1" x14ac:dyDescent="0.3">
      <c r="A110" s="63" t="s">
        <v>1269</v>
      </c>
      <c r="B110" s="45" t="s">
        <v>1270</v>
      </c>
      <c r="C110" s="22">
        <f t="array" ref="C110">SUM(IF(out!E109:XEE109=$B$2,out!E110:XEE110,0))</f>
        <v>0</v>
      </c>
      <c r="D110" s="22">
        <f t="array" ref="D110">SUM(IF(in!F109:XEF109=$B$2,in!F110:XEF110,0))</f>
        <v>0</v>
      </c>
      <c r="E110" s="22">
        <f t="array" ref="E110">SUM(IF(request!F109:XEE109=$B$2,request!F110:XEE110,0))</f>
        <v>0</v>
      </c>
      <c r="F110" s="11">
        <f t="shared" si="2"/>
        <v>0</v>
      </c>
      <c r="G110" s="11">
        <f t="shared" si="3"/>
        <v>0</v>
      </c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</row>
    <row r="111" spans="1:86" s="11" customFormat="1" ht="16.5" thickBot="1" x14ac:dyDescent="0.3">
      <c r="A111" s="63" t="s">
        <v>1271</v>
      </c>
      <c r="B111" s="45" t="s">
        <v>1272</v>
      </c>
      <c r="C111" s="22">
        <f t="array" ref="C111">SUM(IF(out!E110:XEE110=$B$2,out!E111:XEE111,0))</f>
        <v>0</v>
      </c>
      <c r="D111" s="22">
        <f t="array" ref="D111">SUM(IF(in!F110:XEF110=$B$2,in!F111:XEF111,0))</f>
        <v>0</v>
      </c>
      <c r="E111" s="22">
        <f t="array" ref="E111">SUM(IF(request!F110:XEE110=$B$2,request!F111:XEE111,0))</f>
        <v>0</v>
      </c>
      <c r="F111" s="11">
        <f t="shared" si="2"/>
        <v>0</v>
      </c>
      <c r="G111" s="11">
        <f t="shared" si="3"/>
        <v>0</v>
      </c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</row>
    <row r="112" spans="1:86" s="11" customFormat="1" ht="16.5" thickBot="1" x14ac:dyDescent="0.3">
      <c r="A112" s="63" t="s">
        <v>593</v>
      </c>
      <c r="B112" s="45" t="s">
        <v>1273</v>
      </c>
      <c r="C112" s="22">
        <f t="array" ref="C112">SUM(IF(out!E111:XEE111=$B$2,out!E112:XEE112,0))</f>
        <v>0</v>
      </c>
      <c r="D112" s="22">
        <f t="array" ref="D112">SUM(IF(in!F111:XEF111=$B$2,in!F112:XEF112,0))</f>
        <v>0</v>
      </c>
      <c r="E112" s="22">
        <f t="array" ref="E112">SUM(IF(request!F111:XEE111=$B$2,request!F112:XEE112,0))</f>
        <v>0</v>
      </c>
      <c r="F112" s="11">
        <f t="shared" si="2"/>
        <v>0</v>
      </c>
      <c r="G112" s="11">
        <f t="shared" si="3"/>
        <v>0</v>
      </c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</row>
    <row r="113" spans="1:86" s="11" customFormat="1" ht="16.5" thickBot="1" x14ac:dyDescent="0.3">
      <c r="A113" s="63" t="s">
        <v>598</v>
      </c>
      <c r="B113" s="45" t="s">
        <v>1276</v>
      </c>
      <c r="C113" s="22">
        <f t="array" ref="C113">SUM(IF(out!E112:XEE112=$B$2,out!E113:XEE113,0))</f>
        <v>0</v>
      </c>
      <c r="D113" s="22">
        <f t="array" ref="D113">SUM(IF(in!F112:XEF112=$B$2,in!F113:XEF113,0))</f>
        <v>0</v>
      </c>
      <c r="E113" s="22">
        <f t="array" ref="E113">SUM(IF(request!F112:XEE112=$B$2,request!F113:XEE113,0))</f>
        <v>0</v>
      </c>
      <c r="F113" s="11">
        <f t="shared" si="2"/>
        <v>0</v>
      </c>
      <c r="G113" s="11">
        <f t="shared" si="3"/>
        <v>0</v>
      </c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</row>
    <row r="114" spans="1:86" s="11" customFormat="1" ht="16.5" thickBot="1" x14ac:dyDescent="0.3">
      <c r="A114" s="46"/>
      <c r="B114" s="7"/>
      <c r="C114" s="22">
        <f t="array" ref="C114">SUM(IF(out!E113:XEE113=$B$2,out!E114:XEE114,0))</f>
        <v>0</v>
      </c>
      <c r="D114" s="22">
        <f t="array" ref="D114">SUM(IF(in!F113:XEF113=$B$2,in!F114:XEF114,0))</f>
        <v>0</v>
      </c>
      <c r="E114" s="22">
        <f t="array" ref="E114">SUM(IF(request!F113:XEE113=$B$2,request!F114:XEE114,0))</f>
        <v>0</v>
      </c>
      <c r="F114" s="11">
        <f t="shared" si="2"/>
        <v>0</v>
      </c>
      <c r="G114" s="11">
        <f t="shared" si="3"/>
        <v>0</v>
      </c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</row>
    <row r="115" spans="1:86" s="11" customFormat="1" ht="16.5" thickBot="1" x14ac:dyDescent="0.3">
      <c r="A115" s="63" t="s">
        <v>1318</v>
      </c>
      <c r="B115" s="45" t="s">
        <v>1319</v>
      </c>
      <c r="C115" s="22">
        <f t="array" ref="C115">SUM(IF(out!E114:XEE114=$B$2,out!E115:XEE115,0))</f>
        <v>0</v>
      </c>
      <c r="D115" s="22">
        <f t="array" ref="D115">SUM(IF(in!F114:XEF114=$B$2,in!F115:XEF115,0))</f>
        <v>0</v>
      </c>
      <c r="E115" s="22">
        <f t="array" ref="E115">SUM(IF(request!F114:XEE114=$B$2,request!F115:XEE115,0))</f>
        <v>0</v>
      </c>
      <c r="F115" s="11">
        <f t="shared" si="2"/>
        <v>0</v>
      </c>
      <c r="G115" s="11">
        <f t="shared" si="3"/>
        <v>0</v>
      </c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</row>
    <row r="116" spans="1:86" s="11" customFormat="1" ht="16.5" thickBot="1" x14ac:dyDescent="0.3">
      <c r="A116" s="63" t="s">
        <v>1320</v>
      </c>
      <c r="B116" s="45" t="s">
        <v>1321</v>
      </c>
      <c r="C116" s="22">
        <f t="array" ref="C116">SUM(IF(out!E115:XEE115=$B$2,out!E116:XEE116,0))</f>
        <v>0</v>
      </c>
      <c r="D116" s="22">
        <f t="array" ref="D116">SUM(IF(in!F115:XEF115=$B$2,in!F116:XEF116,0))</f>
        <v>0</v>
      </c>
      <c r="E116" s="22">
        <f t="array" ref="E116">SUM(IF(request!F115:XEE115=$B$2,request!F116:XEE116,0))</f>
        <v>0</v>
      </c>
      <c r="F116" s="11">
        <f t="shared" si="2"/>
        <v>0</v>
      </c>
      <c r="G116" s="11">
        <f t="shared" si="3"/>
        <v>0</v>
      </c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</row>
    <row r="117" spans="1:86" s="11" customFormat="1" ht="16.5" thickBot="1" x14ac:dyDescent="0.3">
      <c r="A117" s="63" t="s">
        <v>568</v>
      </c>
      <c r="B117" s="45" t="s">
        <v>1322</v>
      </c>
      <c r="C117" s="22">
        <f t="array" ref="C117">SUM(IF(out!E116:XEE116=$B$2,out!E117:XEE117,0))</f>
        <v>0</v>
      </c>
      <c r="D117" s="22">
        <f t="array" ref="D117">SUM(IF(in!F116:XEF116=$B$2,in!F117:XEF117,0))</f>
        <v>0</v>
      </c>
      <c r="E117" s="22">
        <f t="array" ref="E117">SUM(IF(request!F116:XEE116=$B$2,request!F117:XEE117,0))</f>
        <v>0</v>
      </c>
      <c r="F117" s="11">
        <f t="shared" si="2"/>
        <v>0</v>
      </c>
      <c r="G117" s="11">
        <f t="shared" si="3"/>
        <v>0</v>
      </c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</row>
    <row r="118" spans="1:86" s="11" customFormat="1" ht="16.5" thickBot="1" x14ac:dyDescent="0.3">
      <c r="A118" s="63" t="s">
        <v>1323</v>
      </c>
      <c r="B118" s="45" t="s">
        <v>1324</v>
      </c>
      <c r="C118" s="22">
        <f t="array" ref="C118">SUM(IF(out!E117:XEE117=$B$2,out!E118:XEE118,0))</f>
        <v>0</v>
      </c>
      <c r="D118" s="22">
        <f t="array" ref="D118">SUM(IF(in!F117:XEF117=$B$2,in!F118:XEF118,0))</f>
        <v>0</v>
      </c>
      <c r="E118" s="22">
        <f t="array" ref="E118">SUM(IF(request!F117:XEE117=$B$2,request!F118:XEE118,0))</f>
        <v>0</v>
      </c>
      <c r="F118" s="11">
        <f t="shared" si="2"/>
        <v>0</v>
      </c>
      <c r="G118" s="11">
        <f t="shared" si="3"/>
        <v>0</v>
      </c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</row>
    <row r="119" spans="1:86" s="11" customFormat="1" ht="16.5" thickBot="1" x14ac:dyDescent="0.3">
      <c r="A119" s="63" t="s">
        <v>1325</v>
      </c>
      <c r="B119" s="45" t="s">
        <v>1326</v>
      </c>
      <c r="C119" s="22">
        <f t="array" ref="C119">SUM(IF(out!E118:XEE118=$B$2,out!E119:XEE119,0))</f>
        <v>0</v>
      </c>
      <c r="D119" s="22">
        <f t="array" ref="D119">SUM(IF(in!F118:XEF118=$B$2,in!F119:XEF119,0))</f>
        <v>0</v>
      </c>
      <c r="E119" s="22">
        <f t="array" ref="E119">SUM(IF(request!F118:XEE118=$B$2,request!F119:XEE119,0))</f>
        <v>0</v>
      </c>
      <c r="F119" s="11">
        <f t="shared" si="2"/>
        <v>0</v>
      </c>
      <c r="G119" s="11">
        <f t="shared" si="3"/>
        <v>0</v>
      </c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</row>
    <row r="120" spans="1:86" s="11" customFormat="1" ht="16.5" thickBot="1" x14ac:dyDescent="0.3">
      <c r="A120" s="63" t="s">
        <v>558</v>
      </c>
      <c r="B120" s="45" t="s">
        <v>1327</v>
      </c>
      <c r="C120" s="22">
        <f t="array" ref="C120">SUM(IF(out!E119:XEE119=$B$2,out!E120:XEE120,0))</f>
        <v>0</v>
      </c>
      <c r="D120" s="22">
        <f t="array" ref="D120">SUM(IF(in!F119:XEF119=$B$2,in!F120:XEF120,0))</f>
        <v>0</v>
      </c>
      <c r="E120" s="22">
        <f t="array" ref="E120">SUM(IF(request!F119:XEE119=$B$2,request!F120:XEE120,0))</f>
        <v>0</v>
      </c>
      <c r="F120" s="11">
        <f t="shared" si="2"/>
        <v>0</v>
      </c>
      <c r="G120" s="11">
        <f t="shared" si="3"/>
        <v>0</v>
      </c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</row>
    <row r="121" spans="1:86" s="11" customFormat="1" ht="16.5" thickBot="1" x14ac:dyDescent="0.3">
      <c r="A121" s="63" t="s">
        <v>1328</v>
      </c>
      <c r="B121" s="45" t="s">
        <v>1329</v>
      </c>
      <c r="C121" s="22">
        <f t="array" ref="C121">SUM(IF(out!E120:XEE120=$B$2,out!E121:XEE121,0))</f>
        <v>0</v>
      </c>
      <c r="D121" s="22">
        <f t="array" ref="D121">SUM(IF(in!F120:XEF120=$B$2,in!F121:XEF121,0))</f>
        <v>0</v>
      </c>
      <c r="E121" s="22">
        <f t="array" ref="E121">SUM(IF(request!F120:XEE120=$B$2,request!F121:XEE121,0))</f>
        <v>0</v>
      </c>
      <c r="F121" s="11">
        <f t="shared" si="2"/>
        <v>0</v>
      </c>
      <c r="G121" s="11">
        <f t="shared" si="3"/>
        <v>0</v>
      </c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</row>
    <row r="122" spans="1:86" s="11" customFormat="1" ht="16.5" thickBot="1" x14ac:dyDescent="0.3">
      <c r="A122" s="63" t="s">
        <v>1330</v>
      </c>
      <c r="B122" s="45" t="s">
        <v>1331</v>
      </c>
      <c r="C122" s="22">
        <f t="array" ref="C122">SUM(IF(out!E121:XEE121=$B$2,out!E122:XEE122,0))</f>
        <v>0</v>
      </c>
      <c r="D122" s="22">
        <f t="array" ref="D122">SUM(IF(in!F121:XEF121=$B$2,in!F122:XEF122,0))</f>
        <v>0</v>
      </c>
      <c r="E122" s="22">
        <f t="array" ref="E122">SUM(IF(request!F121:XEE121=$B$2,request!F122:XEE122,0))</f>
        <v>0</v>
      </c>
      <c r="F122" s="11">
        <f t="shared" si="2"/>
        <v>0</v>
      </c>
      <c r="G122" s="11">
        <f t="shared" si="3"/>
        <v>0</v>
      </c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</row>
    <row r="123" spans="1:86" s="11" customFormat="1" ht="16.5" thickBot="1" x14ac:dyDescent="0.3">
      <c r="A123" s="63" t="s">
        <v>563</v>
      </c>
      <c r="B123" s="45" t="s">
        <v>1332</v>
      </c>
      <c r="C123" s="22">
        <f t="array" ref="C123">SUM(IF(out!E122:XEE122=$B$2,out!E123:XEE123,0))</f>
        <v>0</v>
      </c>
      <c r="D123" s="22">
        <f t="array" ref="D123">SUM(IF(in!F122:XEF122=$B$2,in!F123:XEF123,0))</f>
        <v>0</v>
      </c>
      <c r="E123" s="22">
        <f t="array" ref="E123">SUM(IF(request!F122:XEE122=$B$2,request!F123:XEE123,0))</f>
        <v>0</v>
      </c>
      <c r="F123" s="11">
        <f t="shared" si="2"/>
        <v>0</v>
      </c>
      <c r="G123" s="11">
        <f t="shared" si="3"/>
        <v>0</v>
      </c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</row>
    <row r="124" spans="1:86" s="11" customFormat="1" ht="16.5" thickBot="1" x14ac:dyDescent="0.3">
      <c r="A124" s="63" t="s">
        <v>712</v>
      </c>
      <c r="B124" s="45" t="s">
        <v>1333</v>
      </c>
      <c r="C124" s="22">
        <f t="array" ref="C124">SUM(IF(out!E123:XEE123=$B$2,out!E124:XEE124,0))</f>
        <v>0</v>
      </c>
      <c r="D124" s="22">
        <f t="array" ref="D124">SUM(IF(in!F123:XEF123=$B$2,in!F124:XEF124,0))</f>
        <v>0</v>
      </c>
      <c r="E124" s="22">
        <f t="array" ref="E124">SUM(IF(request!F123:XEE123=$B$2,request!F124:XEE124,0))</f>
        <v>0</v>
      </c>
      <c r="F124" s="11">
        <f t="shared" si="2"/>
        <v>0</v>
      </c>
      <c r="G124" s="11">
        <f t="shared" si="3"/>
        <v>0</v>
      </c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</row>
    <row r="125" spans="1:86" s="11" customFormat="1" ht="16.5" thickBot="1" x14ac:dyDescent="0.3">
      <c r="A125" s="63" t="s">
        <v>1139</v>
      </c>
      <c r="B125" s="45" t="s">
        <v>1140</v>
      </c>
      <c r="C125" s="22">
        <f t="array" ref="C125">SUM(IF(out!E124:XEE124=$B$2,out!E125:XEE125,0))</f>
        <v>0</v>
      </c>
      <c r="D125" s="22">
        <f t="array" ref="D125">SUM(IF(in!F124:XEF124=$B$2,in!F125:XEF125,0))</f>
        <v>0</v>
      </c>
      <c r="E125" s="22">
        <f t="array" ref="E125">SUM(IF(request!F124:XEE124=$B$2,request!F125:XEE125,0))</f>
        <v>0</v>
      </c>
      <c r="F125" s="11">
        <f t="shared" si="2"/>
        <v>0</v>
      </c>
      <c r="G125" s="11">
        <f t="shared" si="3"/>
        <v>0</v>
      </c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</row>
    <row r="126" spans="1:86" s="11" customFormat="1" ht="16.5" thickBot="1" x14ac:dyDescent="0.3">
      <c r="A126" s="63" t="s">
        <v>1141</v>
      </c>
      <c r="B126" s="45" t="s">
        <v>1142</v>
      </c>
      <c r="C126" s="22">
        <f t="array" ref="C126">SUM(IF(out!E125:XEE125=$B$2,out!E126:XEE126,0))</f>
        <v>0</v>
      </c>
      <c r="D126" s="22">
        <f t="array" ref="D126">SUM(IF(in!F125:XEF125=$B$2,in!F126:XEF126,0))</f>
        <v>0</v>
      </c>
      <c r="E126" s="22">
        <f t="array" ref="E126">SUM(IF(request!F125:XEE125=$B$2,request!F126:XEE126,0))</f>
        <v>0</v>
      </c>
      <c r="F126" s="11">
        <f t="shared" si="2"/>
        <v>0</v>
      </c>
      <c r="G126" s="11">
        <f t="shared" si="3"/>
        <v>0</v>
      </c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</row>
    <row r="127" spans="1:86" s="11" customFormat="1" ht="16.5" thickBot="1" x14ac:dyDescent="0.3">
      <c r="A127" s="63" t="s">
        <v>1143</v>
      </c>
      <c r="B127" s="45" t="s">
        <v>1144</v>
      </c>
      <c r="C127" s="22">
        <f t="array" ref="C127">SUM(IF(out!E126:XEE126=$B$2,out!E127:XEE127,0))</f>
        <v>0</v>
      </c>
      <c r="D127" s="22">
        <f t="array" ref="D127">SUM(IF(in!F126:XEF126=$B$2,in!F127:XEF127,0))</f>
        <v>0</v>
      </c>
      <c r="E127" s="22">
        <f t="array" ref="E127">SUM(IF(request!F126:XEE126=$B$2,request!F127:XEE127,0))</f>
        <v>0</v>
      </c>
      <c r="F127" s="11">
        <f t="shared" si="2"/>
        <v>0</v>
      </c>
      <c r="G127" s="11">
        <f t="shared" si="3"/>
        <v>0</v>
      </c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</row>
    <row r="128" spans="1:86" s="11" customFormat="1" ht="16.5" thickBot="1" x14ac:dyDescent="0.3">
      <c r="A128" s="63" t="s">
        <v>1145</v>
      </c>
      <c r="B128" s="45" t="s">
        <v>1146</v>
      </c>
      <c r="C128" s="22">
        <f t="array" ref="C128">SUM(IF(out!E127:XEE127=$B$2,out!E128:XEE128,0))</f>
        <v>0</v>
      </c>
      <c r="D128" s="22">
        <f t="array" ref="D128">SUM(IF(in!F127:XEF127=$B$2,in!F128:XEF128,0))</f>
        <v>0</v>
      </c>
      <c r="E128" s="22">
        <f t="array" ref="E128">SUM(IF(request!F127:XEE127=$B$2,request!F128:XEE128,0))</f>
        <v>0</v>
      </c>
      <c r="F128" s="11">
        <f t="shared" si="2"/>
        <v>0</v>
      </c>
      <c r="G128" s="11">
        <f t="shared" si="3"/>
        <v>0</v>
      </c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</row>
    <row r="129" spans="1:86" s="11" customFormat="1" ht="16.5" thickBot="1" x14ac:dyDescent="0.3">
      <c r="A129" s="63" t="s">
        <v>588</v>
      </c>
      <c r="B129" s="45" t="s">
        <v>1147</v>
      </c>
      <c r="C129" s="22">
        <f t="array" ref="C129">SUM(IF(out!E128:XEE128=$B$2,out!E129:XEE129,0))</f>
        <v>0</v>
      </c>
      <c r="D129" s="22">
        <f t="array" ref="D129">SUM(IF(in!F128:XEF128=$B$2,in!F129:XEF129,0))</f>
        <v>0</v>
      </c>
      <c r="E129" s="22">
        <f t="array" ref="E129">SUM(IF(request!F128:XEE128=$B$2,request!F129:XEE129,0))</f>
        <v>0</v>
      </c>
      <c r="F129" s="11">
        <f t="shared" si="2"/>
        <v>0</v>
      </c>
      <c r="G129" s="11">
        <f t="shared" si="3"/>
        <v>0</v>
      </c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</row>
    <row r="130" spans="1:86" s="11" customFormat="1" ht="16.5" thickBot="1" x14ac:dyDescent="0.3">
      <c r="A130" s="63" t="s">
        <v>1148</v>
      </c>
      <c r="B130" s="45" t="s">
        <v>1149</v>
      </c>
      <c r="C130" s="22">
        <f t="array" ref="C130">SUM(IF(out!E129:XEE129=$B$2,out!E130:XEE130,0))</f>
        <v>0</v>
      </c>
      <c r="D130" s="22">
        <f t="array" ref="D130">SUM(IF(in!F129:XEF129=$B$2,in!F130:XEF130,0))</f>
        <v>0</v>
      </c>
      <c r="E130" s="22">
        <f t="array" ref="E130">SUM(IF(request!F129:XEE129=$B$2,request!F130:XEE130,0))</f>
        <v>0</v>
      </c>
      <c r="F130" s="11">
        <f t="shared" si="2"/>
        <v>0</v>
      </c>
      <c r="G130" s="11">
        <f t="shared" si="3"/>
        <v>0</v>
      </c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</row>
    <row r="131" spans="1:86" s="11" customFormat="1" ht="16.5" thickBot="1" x14ac:dyDescent="0.3">
      <c r="A131" s="63" t="s">
        <v>690</v>
      </c>
      <c r="B131" s="45" t="s">
        <v>1150</v>
      </c>
      <c r="C131" s="22">
        <f t="array" ref="C131">SUM(IF(out!E130:XEE130=$B$2,out!E131:XEE131,0))</f>
        <v>0</v>
      </c>
      <c r="D131" s="22">
        <f t="array" ref="D131">SUM(IF(in!F130:XEF130=$B$2,in!F131:XEF131,0))</f>
        <v>0</v>
      </c>
      <c r="E131" s="22">
        <f t="array" ref="E131">SUM(IF(request!F130:XEE130=$B$2,request!F131:XEE131,0))</f>
        <v>0</v>
      </c>
      <c r="F131" s="11">
        <f t="shared" si="2"/>
        <v>0</v>
      </c>
      <c r="G131" s="11">
        <f t="shared" si="3"/>
        <v>0</v>
      </c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</row>
    <row r="132" spans="1:86" s="11" customFormat="1" ht="16.5" thickBot="1" x14ac:dyDescent="0.3">
      <c r="A132" s="63" t="s">
        <v>615</v>
      </c>
      <c r="B132" s="45" t="s">
        <v>96</v>
      </c>
      <c r="C132" s="22">
        <f t="array" ref="C132">SUM(IF(out!E131:XEE131=$B$2,out!E132:XEE132,0))</f>
        <v>0</v>
      </c>
      <c r="D132" s="22">
        <f t="array" ref="D132">SUM(IF(in!F131:XEF131=$B$2,in!F132:XEF132,0))</f>
        <v>0</v>
      </c>
      <c r="E132" s="22">
        <f t="array" ref="E132">SUM(IF(request!F131:XEE131=$B$2,request!F132:XEE132,0))</f>
        <v>0</v>
      </c>
      <c r="F132" s="11">
        <f t="shared" si="2"/>
        <v>0</v>
      </c>
      <c r="G132" s="11">
        <f t="shared" si="3"/>
        <v>0</v>
      </c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</row>
    <row r="133" spans="1:86" s="11" customFormat="1" ht="16.5" thickBot="1" x14ac:dyDescent="0.3">
      <c r="A133" s="63" t="s">
        <v>97</v>
      </c>
      <c r="B133" s="45" t="s">
        <v>98</v>
      </c>
      <c r="C133" s="22">
        <f t="array" ref="C133">SUM(IF(out!E132:XEE132=$B$2,out!E133:XEE133,0))</f>
        <v>0</v>
      </c>
      <c r="D133" s="22">
        <f t="array" ref="D133">SUM(IF(in!F132:XEF132=$B$2,in!F133:XEF133,0))</f>
        <v>0</v>
      </c>
      <c r="E133" s="22">
        <f t="array" ref="E133">SUM(IF(request!F132:XEE132=$B$2,request!F133:XEE133,0))</f>
        <v>0</v>
      </c>
      <c r="F133" s="11">
        <f t="shared" si="2"/>
        <v>0</v>
      </c>
      <c r="G133" s="11">
        <f t="shared" si="3"/>
        <v>0</v>
      </c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</row>
    <row r="134" spans="1:86" s="11" customFormat="1" ht="16.5" thickBot="1" x14ac:dyDescent="0.3">
      <c r="A134" s="63" t="s">
        <v>611</v>
      </c>
      <c r="B134" s="45" t="s">
        <v>608</v>
      </c>
      <c r="C134" s="22">
        <f t="array" ref="C134">SUM(IF(out!E133:XEE133=$B$2,out!E134:XEE134,0))</f>
        <v>0</v>
      </c>
      <c r="D134" s="22">
        <f t="array" ref="D134">SUM(IF(in!F133:XEF133=$B$2,in!F134:XEF134,0))</f>
        <v>0</v>
      </c>
      <c r="E134" s="22">
        <f t="array" ref="E134">SUM(IF(request!F133:XEE133=$B$2,request!F134:XEE134,0))</f>
        <v>0</v>
      </c>
      <c r="F134" s="11">
        <f t="shared" ref="F134:F197" si="4">SUM(E134,-D134)</f>
        <v>0</v>
      </c>
      <c r="G134" s="11">
        <f t="shared" ref="G134:G197" si="5">SUM(D134,-C134)</f>
        <v>0</v>
      </c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</row>
    <row r="135" spans="1:86" s="11" customFormat="1" ht="16.5" thickBot="1" x14ac:dyDescent="0.3">
      <c r="A135" s="63" t="s">
        <v>1151</v>
      </c>
      <c r="B135" s="45" t="s">
        <v>1152</v>
      </c>
      <c r="C135" s="22">
        <f t="array" ref="C135">SUM(IF(out!E134:XEE134=$B$2,out!E135:XEE135,0))</f>
        <v>0</v>
      </c>
      <c r="D135" s="22">
        <f t="array" ref="D135">SUM(IF(in!F134:XEF134=$B$2,in!F135:XEF135,0))</f>
        <v>0</v>
      </c>
      <c r="E135" s="22">
        <f t="array" ref="E135">SUM(IF(request!F134:XEE134=$B$2,request!F135:XEE135,0))</f>
        <v>0</v>
      </c>
      <c r="F135" s="11">
        <f t="shared" si="4"/>
        <v>0</v>
      </c>
      <c r="G135" s="11">
        <f t="shared" si="5"/>
        <v>0</v>
      </c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</row>
    <row r="136" spans="1:86" s="11" customFormat="1" ht="16.5" thickBot="1" x14ac:dyDescent="0.3">
      <c r="A136" s="63" t="s">
        <v>551</v>
      </c>
      <c r="B136" s="45" t="s">
        <v>1153</v>
      </c>
      <c r="C136" s="22">
        <f t="array" ref="C136">SUM(IF(out!E135:XEE135=$B$2,out!E136:XEE136,0))</f>
        <v>0</v>
      </c>
      <c r="D136" s="22">
        <f t="array" ref="D136">SUM(IF(in!F135:XEF135=$B$2,in!F136:XEF136,0))</f>
        <v>0</v>
      </c>
      <c r="E136" s="22">
        <f t="array" ref="E136">SUM(IF(request!F135:XEE135=$B$2,request!F136:XEE136,0))</f>
        <v>0</v>
      </c>
      <c r="F136" s="11">
        <f t="shared" si="4"/>
        <v>0</v>
      </c>
      <c r="G136" s="11">
        <f t="shared" si="5"/>
        <v>0</v>
      </c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</row>
    <row r="137" spans="1:86" s="11" customFormat="1" ht="16.5" thickBot="1" x14ac:dyDescent="0.3">
      <c r="A137" s="63" t="s">
        <v>660</v>
      </c>
      <c r="B137" s="45" t="s">
        <v>1154</v>
      </c>
      <c r="C137" s="22">
        <f t="array" ref="C137">SUM(IF(out!E136:XEE136=$B$2,out!E137:XEE137,0))</f>
        <v>0</v>
      </c>
      <c r="D137" s="22">
        <f t="array" ref="D137">SUM(IF(in!F136:XEF136=$B$2,in!F137:XEF137,0))</f>
        <v>0</v>
      </c>
      <c r="E137" s="22">
        <f t="array" ref="E137">SUM(IF(request!F136:XEE136=$B$2,request!F137:XEE137,0))</f>
        <v>0</v>
      </c>
      <c r="F137" s="11">
        <f t="shared" si="4"/>
        <v>0</v>
      </c>
      <c r="G137" s="11">
        <f t="shared" si="5"/>
        <v>0</v>
      </c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</row>
    <row r="138" spans="1:86" s="11" customFormat="1" ht="16.5" thickBot="1" x14ac:dyDescent="0.3">
      <c r="A138" s="63" t="s">
        <v>665</v>
      </c>
      <c r="B138" s="45" t="s">
        <v>1155</v>
      </c>
      <c r="C138" s="22">
        <f t="array" ref="C138">SUM(IF(out!E137:XEE137=$B$2,out!E138:XEE138,0))</f>
        <v>0</v>
      </c>
      <c r="D138" s="22">
        <f t="array" ref="D138">SUM(IF(in!F137:XEF137=$B$2,in!F138:XEF138,0))</f>
        <v>0</v>
      </c>
      <c r="E138" s="22">
        <f t="array" ref="E138">SUM(IF(request!F137:XEE137=$B$2,request!F138:XEE138,0))</f>
        <v>0</v>
      </c>
      <c r="F138" s="11">
        <f t="shared" si="4"/>
        <v>0</v>
      </c>
      <c r="G138" s="11">
        <f t="shared" si="5"/>
        <v>0</v>
      </c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</row>
    <row r="139" spans="1:86" s="11" customFormat="1" ht="16.5" thickBot="1" x14ac:dyDescent="0.3">
      <c r="A139" s="63" t="s">
        <v>1156</v>
      </c>
      <c r="B139" s="45" t="s">
        <v>1157</v>
      </c>
      <c r="C139" s="22">
        <f t="array" ref="C139">SUM(IF(out!E138:XEE138=$B$2,out!E139:XEE139,0))</f>
        <v>0</v>
      </c>
      <c r="D139" s="22">
        <f t="array" ref="D139">SUM(IF(in!F138:XEF138=$B$2,in!F139:XEF139,0))</f>
        <v>0</v>
      </c>
      <c r="E139" s="22">
        <f t="array" ref="E139">SUM(IF(request!F138:XEE138=$B$2,request!F139:XEE139,0))</f>
        <v>0</v>
      </c>
      <c r="F139" s="11">
        <f t="shared" si="4"/>
        <v>0</v>
      </c>
      <c r="G139" s="11">
        <f t="shared" si="5"/>
        <v>0</v>
      </c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</row>
    <row r="140" spans="1:86" s="11" customFormat="1" ht="16.5" thickBot="1" x14ac:dyDescent="0.3">
      <c r="A140" s="63" t="s">
        <v>546</v>
      </c>
      <c r="B140" s="45" t="s">
        <v>1158</v>
      </c>
      <c r="C140" s="22">
        <f t="array" ref="C140">SUM(IF(out!E139:XEE139=$B$2,out!E140:XEE140,0))</f>
        <v>0</v>
      </c>
      <c r="D140" s="22">
        <f t="array" ref="D140">SUM(IF(in!F139:XEF139=$B$2,in!F140:XEF140,0))</f>
        <v>0</v>
      </c>
      <c r="E140" s="22">
        <f t="array" ref="E140">SUM(IF(request!F139:XEE139=$B$2,request!F140:XEE140,0))</f>
        <v>0</v>
      </c>
      <c r="F140" s="11">
        <f t="shared" si="4"/>
        <v>0</v>
      </c>
      <c r="G140" s="11">
        <f t="shared" si="5"/>
        <v>0</v>
      </c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</row>
    <row r="141" spans="1:86" s="11" customFormat="1" ht="16.5" thickBot="1" x14ac:dyDescent="0.3">
      <c r="A141" s="63" t="s">
        <v>635</v>
      </c>
      <c r="B141" s="45" t="s">
        <v>1159</v>
      </c>
      <c r="C141" s="22">
        <f t="array" ref="C141">SUM(IF(out!E140:XEE140=$B$2,out!E141:XEE141,0))</f>
        <v>0</v>
      </c>
      <c r="D141" s="22">
        <f t="array" ref="D141">SUM(IF(in!F140:XEF140=$B$2,in!F141:XEF141,0))</f>
        <v>0</v>
      </c>
      <c r="E141" s="22">
        <f t="array" ref="E141">SUM(IF(request!F140:XEE140=$B$2,request!F141:XEE141,0))</f>
        <v>0</v>
      </c>
      <c r="F141" s="11">
        <f t="shared" si="4"/>
        <v>0</v>
      </c>
      <c r="G141" s="11">
        <f t="shared" si="5"/>
        <v>0</v>
      </c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</row>
    <row r="142" spans="1:86" s="11" customFormat="1" ht="16.5" thickBot="1" x14ac:dyDescent="0.3">
      <c r="A142" s="63" t="s">
        <v>625</v>
      </c>
      <c r="B142" s="45" t="s">
        <v>1160</v>
      </c>
      <c r="C142" s="22">
        <f t="array" ref="C142">SUM(IF(out!E141:XEE141=$B$2,out!E142:XEE142,0))</f>
        <v>0</v>
      </c>
      <c r="D142" s="22">
        <f t="array" ref="D142">SUM(IF(in!F141:XEF141=$B$2,in!F142:XEF142,0))</f>
        <v>0</v>
      </c>
      <c r="E142" s="22">
        <f t="array" ref="E142">SUM(IF(request!F141:XEE141=$B$2,request!F142:XEE142,0))</f>
        <v>0</v>
      </c>
      <c r="F142" s="11">
        <f t="shared" si="4"/>
        <v>0</v>
      </c>
      <c r="G142" s="11">
        <f t="shared" si="5"/>
        <v>0</v>
      </c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</row>
    <row r="143" spans="1:86" s="11" customFormat="1" ht="16.5" thickBot="1" x14ac:dyDescent="0.3">
      <c r="A143" s="63" t="s">
        <v>630</v>
      </c>
      <c r="B143" s="45" t="s">
        <v>1161</v>
      </c>
      <c r="C143" s="22">
        <f t="array" ref="C143">SUM(IF(out!E142:XEE142=$B$2,out!E143:XEE143,0))</f>
        <v>0</v>
      </c>
      <c r="D143" s="22">
        <f t="array" ref="D143">SUM(IF(in!F142:XEF142=$B$2,in!F143:XEF143,0))</f>
        <v>0</v>
      </c>
      <c r="E143" s="22">
        <f t="array" ref="E143">SUM(IF(request!F142:XEE142=$B$2,request!F143:XEE143,0))</f>
        <v>0</v>
      </c>
      <c r="F143" s="11">
        <f t="shared" si="4"/>
        <v>0</v>
      </c>
      <c r="G143" s="11">
        <f t="shared" si="5"/>
        <v>0</v>
      </c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</row>
    <row r="144" spans="1:86" s="11" customFormat="1" ht="16.5" thickBot="1" x14ac:dyDescent="0.3">
      <c r="A144" s="63" t="s">
        <v>1162</v>
      </c>
      <c r="B144" s="45" t="s">
        <v>1163</v>
      </c>
      <c r="C144" s="22">
        <f t="array" ref="C144">SUM(IF(out!E143:XEE143=$B$2,out!E144:XEE144,0))</f>
        <v>0</v>
      </c>
      <c r="D144" s="22">
        <f t="array" ref="D144">SUM(IF(in!F143:XEF143=$B$2,in!F144:XEF144,0))</f>
        <v>0</v>
      </c>
      <c r="E144" s="22">
        <f t="array" ref="E144">SUM(IF(request!F143:XEE143=$B$2,request!F144:XEE144,0))</f>
        <v>0</v>
      </c>
      <c r="F144" s="11">
        <f t="shared" si="4"/>
        <v>0</v>
      </c>
      <c r="G144" s="11">
        <f t="shared" si="5"/>
        <v>0</v>
      </c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</row>
    <row r="145" spans="1:86" s="11" customFormat="1" ht="16.5" thickBot="1" x14ac:dyDescent="0.3">
      <c r="A145" s="63" t="s">
        <v>655</v>
      </c>
      <c r="B145" s="45" t="s">
        <v>1164</v>
      </c>
      <c r="C145" s="22">
        <f t="array" ref="C145">SUM(IF(out!E144:XEE144=$B$2,out!E145:XEE145,0))</f>
        <v>0</v>
      </c>
      <c r="D145" s="22">
        <f t="array" ref="D145">SUM(IF(in!F144:XEF144=$B$2,in!F145:XEF145,0))</f>
        <v>0</v>
      </c>
      <c r="E145" s="22">
        <f t="array" ref="E145">SUM(IF(request!F144:XEE144=$B$2,request!F145:XEE145,0))</f>
        <v>0</v>
      </c>
      <c r="F145" s="11">
        <f t="shared" si="4"/>
        <v>0</v>
      </c>
      <c r="G145" s="11">
        <f t="shared" si="5"/>
        <v>0</v>
      </c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</row>
    <row r="146" spans="1:86" s="11" customFormat="1" ht="16.5" thickBot="1" x14ac:dyDescent="0.3">
      <c r="A146" s="63" t="s">
        <v>645</v>
      </c>
      <c r="B146" s="45" t="s">
        <v>1165</v>
      </c>
      <c r="C146" s="22">
        <f t="array" ref="C146">SUM(IF(out!E145:XEE145=$B$2,out!E146:XEE146,0))</f>
        <v>0</v>
      </c>
      <c r="D146" s="22">
        <f t="array" ref="D146">SUM(IF(in!F145:XEF145=$B$2,in!F146:XEF146,0))</f>
        <v>0</v>
      </c>
      <c r="E146" s="22">
        <f t="array" ref="E146">SUM(IF(request!F145:XEE145=$B$2,request!F146:XEE146,0))</f>
        <v>0</v>
      </c>
      <c r="F146" s="11">
        <f t="shared" si="4"/>
        <v>0</v>
      </c>
      <c r="G146" s="11">
        <f t="shared" si="5"/>
        <v>0</v>
      </c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</row>
    <row r="147" spans="1:86" s="11" customFormat="1" ht="16.5" thickBot="1" x14ac:dyDescent="0.3">
      <c r="A147" s="63" t="s">
        <v>650</v>
      </c>
      <c r="B147" s="45" t="s">
        <v>1166</v>
      </c>
      <c r="C147" s="22">
        <f t="array" ref="C147">SUM(IF(out!E146:XEE146=$B$2,out!E147:XEE147,0))</f>
        <v>0</v>
      </c>
      <c r="D147" s="22">
        <f t="array" ref="D147">SUM(IF(in!F146:XEF146=$B$2,in!F147:XEF147,0))</f>
        <v>0</v>
      </c>
      <c r="E147" s="22">
        <f t="array" ref="E147">SUM(IF(request!F146:XEE146=$B$2,request!F147:XEE147,0))</f>
        <v>0</v>
      </c>
      <c r="F147" s="11">
        <f t="shared" si="4"/>
        <v>0</v>
      </c>
      <c r="G147" s="11">
        <f t="shared" si="5"/>
        <v>0</v>
      </c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</row>
    <row r="148" spans="1:86" s="11" customFormat="1" ht="16.5" thickBot="1" x14ac:dyDescent="0.3">
      <c r="A148" s="63" t="s">
        <v>1167</v>
      </c>
      <c r="B148" s="45" t="s">
        <v>1168</v>
      </c>
      <c r="C148" s="22">
        <f t="array" ref="C148">SUM(IF(out!E147:XEE147=$B$2,out!E148:XEE148,0))</f>
        <v>0</v>
      </c>
      <c r="D148" s="22">
        <f t="array" ref="D148">SUM(IF(in!F147:XEF147=$B$2,in!F148:XEF148,0))</f>
        <v>0</v>
      </c>
      <c r="E148" s="22">
        <f t="array" ref="E148">SUM(IF(request!F147:XEE147=$B$2,request!F148:XEE148,0))</f>
        <v>0</v>
      </c>
      <c r="F148" s="11">
        <f t="shared" si="4"/>
        <v>0</v>
      </c>
      <c r="G148" s="11">
        <f t="shared" si="5"/>
        <v>0</v>
      </c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</row>
    <row r="149" spans="1:86" s="11" customFormat="1" ht="16.5" thickBot="1" x14ac:dyDescent="0.3">
      <c r="A149" s="63" t="s">
        <v>1274</v>
      </c>
      <c r="B149" s="45" t="s">
        <v>1275</v>
      </c>
      <c r="C149" s="22">
        <f t="array" ref="C149">SUM(IF(out!E148:XEE148=$B$2,out!E149:XEE149,0))</f>
        <v>0</v>
      </c>
      <c r="D149" s="22">
        <f t="array" ref="D149">SUM(IF(in!F148:XEF148=$B$2,in!F149:XEF149,0))</f>
        <v>0</v>
      </c>
      <c r="E149" s="22">
        <f t="array" ref="E149">SUM(IF(request!F148:XEE148=$B$2,request!F149:XEE149,0))</f>
        <v>0</v>
      </c>
      <c r="F149" s="11">
        <f t="shared" si="4"/>
        <v>0</v>
      </c>
      <c r="G149" s="11">
        <f t="shared" si="5"/>
        <v>0</v>
      </c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</row>
    <row r="150" spans="1:86" s="11" customFormat="1" ht="16.5" thickBot="1" x14ac:dyDescent="0.3">
      <c r="A150" s="63" t="s">
        <v>771</v>
      </c>
      <c r="B150" s="45" t="s">
        <v>1277</v>
      </c>
      <c r="C150" s="22">
        <f t="array" ref="C150">SUM(IF(out!E149:XEE149=$B$2,out!E150:XEE150,0))</f>
        <v>0</v>
      </c>
      <c r="D150" s="22">
        <f t="array" ref="D150">SUM(IF(in!F149:XEF149=$B$2,in!F150:XEF150,0))</f>
        <v>0</v>
      </c>
      <c r="E150" s="22">
        <f t="array" ref="E150">SUM(IF(request!F149:XEE149=$B$2,request!F150:XEE150,0))</f>
        <v>0</v>
      </c>
      <c r="F150" s="11">
        <f t="shared" si="4"/>
        <v>0</v>
      </c>
      <c r="G150" s="11">
        <f t="shared" si="5"/>
        <v>0</v>
      </c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</row>
    <row r="151" spans="1:86" s="11" customFormat="1" ht="16.5" thickBot="1" x14ac:dyDescent="0.3">
      <c r="A151" s="63" t="s">
        <v>756</v>
      </c>
      <c r="B151" s="45" t="s">
        <v>1286</v>
      </c>
      <c r="C151" s="22">
        <f t="array" ref="C151">SUM(IF(out!E150:XEE150=$B$2,out!E151:XEE151,0))</f>
        <v>0</v>
      </c>
      <c r="D151" s="22">
        <f t="array" ref="D151">SUM(IF(in!F150:XEF150=$B$2,in!F151:XEF151,0))</f>
        <v>0</v>
      </c>
      <c r="E151" s="22">
        <f t="array" ref="E151">SUM(IF(request!F150:XEE150=$B$2,request!F151:XEE151,0))</f>
        <v>0</v>
      </c>
      <c r="F151" s="11">
        <f t="shared" si="4"/>
        <v>0</v>
      </c>
      <c r="G151" s="11">
        <f t="shared" si="5"/>
        <v>0</v>
      </c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</row>
    <row r="152" spans="1:86" s="11" customFormat="1" ht="16.5" thickBot="1" x14ac:dyDescent="0.3">
      <c r="A152" s="63" t="s">
        <v>761</v>
      </c>
      <c r="B152" s="45" t="s">
        <v>1287</v>
      </c>
      <c r="C152" s="22">
        <f t="array" ref="C152">SUM(IF(out!E151:XEE151=$B$2,out!E152:XEE152,0))</f>
        <v>0</v>
      </c>
      <c r="D152" s="22">
        <f t="array" ref="D152">SUM(IF(in!F151:XEF151=$B$2,in!F152:XEF152,0))</f>
        <v>0</v>
      </c>
      <c r="E152" s="22">
        <f t="array" ref="E152">SUM(IF(request!F151:XEE151=$B$2,request!F152:XEE152,0))</f>
        <v>0</v>
      </c>
      <c r="F152" s="11">
        <f t="shared" si="4"/>
        <v>0</v>
      </c>
      <c r="G152" s="11">
        <f t="shared" si="5"/>
        <v>0</v>
      </c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</row>
    <row r="153" spans="1:86" s="11" customFormat="1" ht="16.5" thickBot="1" x14ac:dyDescent="0.3">
      <c r="A153" s="63" t="s">
        <v>766</v>
      </c>
      <c r="B153" s="45" t="s">
        <v>1288</v>
      </c>
      <c r="C153" s="22">
        <f t="array" ref="C153">SUM(IF(out!E152:XEE152=$B$2,out!E153:XEE153,0))</f>
        <v>0</v>
      </c>
      <c r="D153" s="22">
        <f t="array" ref="D153">SUM(IF(in!F152:XEF152=$B$2,in!F153:XEF153,0))</f>
        <v>0</v>
      </c>
      <c r="E153" s="22">
        <f t="array" ref="E153">SUM(IF(request!F152:XEE152=$B$2,request!F153:XEE153,0))</f>
        <v>0</v>
      </c>
      <c r="F153" s="11">
        <f t="shared" si="4"/>
        <v>0</v>
      </c>
      <c r="G153" s="11">
        <f t="shared" si="5"/>
        <v>0</v>
      </c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</row>
    <row r="154" spans="1:86" s="11" customFormat="1" ht="16.5" thickBot="1" x14ac:dyDescent="0.3">
      <c r="A154" s="63" t="s">
        <v>1278</v>
      </c>
      <c r="B154" s="45" t="s">
        <v>1279</v>
      </c>
      <c r="C154" s="22">
        <f t="array" ref="C154">SUM(IF(out!E153:XEE153=$B$2,out!E154:XEE154,0))</f>
        <v>0</v>
      </c>
      <c r="D154" s="22">
        <f t="array" ref="D154">SUM(IF(in!F153:XEF153=$B$2,in!F154:XEF154,0))</f>
        <v>0</v>
      </c>
      <c r="E154" s="22">
        <f t="array" ref="E154">SUM(IF(request!F153:XEE153=$B$2,request!F154:XEE154,0))</f>
        <v>0</v>
      </c>
      <c r="F154" s="11">
        <f t="shared" si="4"/>
        <v>0</v>
      </c>
      <c r="G154" s="11">
        <f t="shared" si="5"/>
        <v>0</v>
      </c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</row>
    <row r="155" spans="1:86" s="11" customFormat="1" ht="16.5" thickBot="1" x14ac:dyDescent="0.3">
      <c r="A155" s="63" t="s">
        <v>800</v>
      </c>
      <c r="B155" s="45" t="s">
        <v>1280</v>
      </c>
      <c r="C155" s="22">
        <f t="array" ref="C155">SUM(IF(out!E154:XEE154=$B$2,out!E155:XEE155,0))</f>
        <v>0</v>
      </c>
      <c r="D155" s="22">
        <f t="array" ref="D155">SUM(IF(in!F154:XEF154=$B$2,in!F155:XEF155,0))</f>
        <v>0</v>
      </c>
      <c r="E155" s="22">
        <f t="array" ref="E155">SUM(IF(request!F154:XEE154=$B$2,request!F155:XEE155,0))</f>
        <v>0</v>
      </c>
      <c r="F155" s="11">
        <f t="shared" si="4"/>
        <v>0</v>
      </c>
      <c r="G155" s="11">
        <f t="shared" si="5"/>
        <v>0</v>
      </c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</row>
    <row r="156" spans="1:86" s="11" customFormat="1" ht="16.5" thickBot="1" x14ac:dyDescent="0.3">
      <c r="A156" s="63" t="s">
        <v>1281</v>
      </c>
      <c r="B156" s="45" t="s">
        <v>1282</v>
      </c>
      <c r="C156" s="22">
        <f t="array" ref="C156">SUM(IF(out!E155:XEE155=$B$2,out!E156:XEE156,0))</f>
        <v>0</v>
      </c>
      <c r="D156" s="22">
        <f t="array" ref="D156">SUM(IF(in!F155:XEF155=$B$2,in!F156:XEF156,0))</f>
        <v>0</v>
      </c>
      <c r="E156" s="22">
        <f t="array" ref="E156">SUM(IF(request!F155:XEE155=$B$2,request!F156:XEE156,0))</f>
        <v>0</v>
      </c>
      <c r="F156" s="11">
        <f t="shared" si="4"/>
        <v>0</v>
      </c>
      <c r="G156" s="11">
        <f t="shared" si="5"/>
        <v>0</v>
      </c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</row>
    <row r="157" spans="1:86" s="11" customFormat="1" ht="16.5" thickBot="1" x14ac:dyDescent="0.3">
      <c r="A157" s="63" t="s">
        <v>1283</v>
      </c>
      <c r="B157" s="45" t="s">
        <v>1284</v>
      </c>
      <c r="C157" s="22">
        <f t="array" ref="C157">SUM(IF(out!E156:XEE156=$B$2,out!E157:XEE157,0))</f>
        <v>0</v>
      </c>
      <c r="D157" s="22">
        <f t="array" ref="D157">SUM(IF(in!F156:XEF156=$B$2,in!F157:XEF157,0))</f>
        <v>0</v>
      </c>
      <c r="E157" s="22">
        <f t="array" ref="E157">SUM(IF(request!F156:XEE156=$B$2,request!F157:XEE157,0))</f>
        <v>0</v>
      </c>
      <c r="F157" s="11">
        <f t="shared" si="4"/>
        <v>0</v>
      </c>
      <c r="G157" s="11">
        <f t="shared" si="5"/>
        <v>0</v>
      </c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</row>
    <row r="158" spans="1:86" s="11" customFormat="1" ht="16.5" thickBot="1" x14ac:dyDescent="0.3">
      <c r="A158" s="63" t="s">
        <v>573</v>
      </c>
      <c r="B158" s="45" t="s">
        <v>1285</v>
      </c>
      <c r="C158" s="22">
        <f t="array" ref="C158">SUM(IF(out!E157:XEE157=$B$2,out!E158:XEE158,0))</f>
        <v>0</v>
      </c>
      <c r="D158" s="22">
        <f t="array" ref="D158">SUM(IF(in!F157:XEF157=$B$2,in!F158:XEF158,0))</f>
        <v>0</v>
      </c>
      <c r="E158" s="22">
        <f t="array" ref="E158">SUM(IF(request!F157:XEE157=$B$2,request!F158:XEE158,0))</f>
        <v>0</v>
      </c>
      <c r="F158" s="11">
        <f t="shared" si="4"/>
        <v>0</v>
      </c>
      <c r="G158" s="11">
        <f t="shared" si="5"/>
        <v>0</v>
      </c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</row>
    <row r="159" spans="1:86" s="11" customFormat="1" ht="16.5" thickBot="1" x14ac:dyDescent="0.3">
      <c r="A159" s="63" t="s">
        <v>795</v>
      </c>
      <c r="B159" s="45" t="s">
        <v>792</v>
      </c>
      <c r="C159" s="22">
        <f t="array" ref="C159">SUM(IF(out!E158:XEE158=$B$2,out!E159:XEE159,0))</f>
        <v>0</v>
      </c>
      <c r="D159" s="22">
        <f t="array" ref="D159">SUM(IF(in!F158:XEF158=$B$2,in!F159:XEF159,0))</f>
        <v>0</v>
      </c>
      <c r="E159" s="22">
        <f t="array" ref="E159">SUM(IF(request!F158:XEE158=$B$2,request!F159:XEE159,0))</f>
        <v>0</v>
      </c>
      <c r="F159" s="11">
        <f t="shared" si="4"/>
        <v>0</v>
      </c>
      <c r="G159" s="11">
        <f t="shared" si="5"/>
        <v>0</v>
      </c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</row>
    <row r="160" spans="1:86" s="11" customFormat="1" ht="16.5" thickBot="1" x14ac:dyDescent="0.3">
      <c r="A160" s="63" t="s">
        <v>541</v>
      </c>
      <c r="B160" s="45" t="s">
        <v>538</v>
      </c>
      <c r="C160" s="22">
        <f t="array" ref="C160">SUM(IF(out!E159:XEE159=$B$2,out!E160:XEE160,0))</f>
        <v>0</v>
      </c>
      <c r="D160" s="22">
        <f t="array" ref="D160">SUM(IF(in!F159:XEF159=$B$2,in!F160:XEF160,0))</f>
        <v>0</v>
      </c>
      <c r="E160" s="22">
        <f t="array" ref="E160">SUM(IF(request!F159:XEE159=$B$2,request!F160:XEE160,0))</f>
        <v>0</v>
      </c>
      <c r="F160" s="11">
        <f t="shared" si="4"/>
        <v>0</v>
      </c>
      <c r="G160" s="11">
        <f t="shared" si="5"/>
        <v>0</v>
      </c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</row>
    <row r="161" spans="1:86" s="11" customFormat="1" ht="16.5" thickBot="1" x14ac:dyDescent="0.3">
      <c r="A161" s="63" t="s">
        <v>1289</v>
      </c>
      <c r="B161" s="45" t="s">
        <v>1290</v>
      </c>
      <c r="C161" s="22">
        <f t="array" ref="C161">SUM(IF(out!E160:XEE160=$B$2,out!E161:XEE161,0))</f>
        <v>0</v>
      </c>
      <c r="D161" s="22">
        <f t="array" ref="D161">SUM(IF(in!F160:XEF160=$B$2,in!F161:XEF161,0))</f>
        <v>0</v>
      </c>
      <c r="E161" s="22">
        <f t="array" ref="E161">SUM(IF(request!F160:XEE160=$B$2,request!F161:XEE161,0))</f>
        <v>0</v>
      </c>
      <c r="F161" s="11">
        <f t="shared" si="4"/>
        <v>0</v>
      </c>
      <c r="G161" s="11">
        <f t="shared" si="5"/>
        <v>0</v>
      </c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</row>
    <row r="162" spans="1:86" s="11" customFormat="1" ht="16.5" thickBot="1" x14ac:dyDescent="0.3">
      <c r="A162" s="63" t="s">
        <v>1291</v>
      </c>
      <c r="B162" s="45" t="s">
        <v>1292</v>
      </c>
      <c r="C162" s="22">
        <f t="array" ref="C162">SUM(IF(out!E161:XEE161=$B$2,out!E162:XEE162,0))</f>
        <v>0</v>
      </c>
      <c r="D162" s="22">
        <f t="array" ref="D162">SUM(IF(in!F161:XEF161=$B$2,in!F162:XEF162,0))</f>
        <v>0</v>
      </c>
      <c r="E162" s="22">
        <f t="array" ref="E162">SUM(IF(request!F161:XEE161=$B$2,request!F162:XEE162,0))</f>
        <v>0</v>
      </c>
      <c r="F162" s="11">
        <f t="shared" si="4"/>
        <v>0</v>
      </c>
      <c r="G162" s="11">
        <f t="shared" si="5"/>
        <v>0</v>
      </c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</row>
    <row r="163" spans="1:86" s="11" customFormat="1" ht="16.5" thickBot="1" x14ac:dyDescent="0.3">
      <c r="A163" s="63" t="s">
        <v>1293</v>
      </c>
      <c r="B163" s="45" t="s">
        <v>1294</v>
      </c>
      <c r="C163" s="22">
        <f t="array" ref="C163">SUM(IF(out!E162:XEE162=$B$2,out!E163:XEE163,0))</f>
        <v>0</v>
      </c>
      <c r="D163" s="22">
        <f t="array" ref="D163">SUM(IF(in!F162:XEF162=$B$2,in!F163:XEF163,0))</f>
        <v>0</v>
      </c>
      <c r="E163" s="22">
        <f t="array" ref="E163">SUM(IF(request!F162:XEE162=$B$2,request!F163:XEE163,0))</f>
        <v>0</v>
      </c>
      <c r="F163" s="11">
        <f t="shared" si="4"/>
        <v>0</v>
      </c>
      <c r="G163" s="11">
        <f t="shared" si="5"/>
        <v>0</v>
      </c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</row>
    <row r="164" spans="1:86" s="11" customFormat="1" ht="16.5" thickBot="1" x14ac:dyDescent="0.3">
      <c r="A164" s="63" t="s">
        <v>578</v>
      </c>
      <c r="B164" s="45" t="s">
        <v>1295</v>
      </c>
      <c r="C164" s="22">
        <f t="array" ref="C164">SUM(IF(out!E163:XEE163=$B$2,out!E164:XEE164,0))</f>
        <v>0</v>
      </c>
      <c r="D164" s="22">
        <f t="array" ref="D164">SUM(IF(in!F163:XEF163=$B$2,in!F164:XEF164,0))</f>
        <v>0</v>
      </c>
      <c r="E164" s="22">
        <f t="array" ref="E164">SUM(IF(request!F163:XEE163=$B$2,request!F164:XEE164,0))</f>
        <v>0</v>
      </c>
      <c r="F164" s="11">
        <f t="shared" si="4"/>
        <v>0</v>
      </c>
      <c r="G164" s="11">
        <f t="shared" si="5"/>
        <v>0</v>
      </c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</row>
    <row r="165" spans="1:86" s="11" customFormat="1" ht="16.5" thickBot="1" x14ac:dyDescent="0.3">
      <c r="A165" s="63" t="s">
        <v>741</v>
      </c>
      <c r="B165" s="45" t="s">
        <v>1296</v>
      </c>
      <c r="C165" s="22">
        <f t="array" ref="C165">SUM(IF(out!E164:XEE164=$B$2,out!E165:XEE165,0))</f>
        <v>0</v>
      </c>
      <c r="D165" s="22">
        <f t="array" ref="D165">SUM(IF(in!F164:XEF164=$B$2,in!F165:XEF165,0))</f>
        <v>0</v>
      </c>
      <c r="E165" s="22">
        <f t="array" ref="E165">SUM(IF(request!F164:XEE164=$B$2,request!F165:XEE165,0))</f>
        <v>0</v>
      </c>
      <c r="F165" s="11">
        <f t="shared" si="4"/>
        <v>0</v>
      </c>
      <c r="G165" s="11">
        <f t="shared" si="5"/>
        <v>0</v>
      </c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</row>
    <row r="166" spans="1:86" s="11" customFormat="1" ht="16.5" thickBot="1" x14ac:dyDescent="0.3">
      <c r="A166" s="63"/>
      <c r="B166" s="45"/>
      <c r="C166" s="22">
        <f t="array" ref="C166">SUM(IF(out!E165:XEE165=$B$2,out!E166:XEE166,0))</f>
        <v>0</v>
      </c>
      <c r="D166" s="22">
        <f t="array" ref="D166">SUM(IF(in!F165:XEF165=$B$2,in!F166:XEF166,0))</f>
        <v>0</v>
      </c>
      <c r="E166" s="22">
        <f t="array" ref="E166">SUM(IF(request!F165:XEE165=$B$2,request!F166:XEE166,0))</f>
        <v>0</v>
      </c>
      <c r="F166" s="11">
        <f t="shared" si="4"/>
        <v>0</v>
      </c>
      <c r="G166" s="11">
        <f t="shared" si="5"/>
        <v>0</v>
      </c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</row>
    <row r="167" spans="1:86" s="11" customFormat="1" ht="16.5" thickBot="1" x14ac:dyDescent="0.3">
      <c r="A167" s="46"/>
      <c r="B167" s="7"/>
      <c r="C167" s="22">
        <f t="array" ref="C167">SUM(IF(out!E166:XEE166=$B$2,out!E167:XEE167,0))</f>
        <v>0</v>
      </c>
      <c r="D167" s="22">
        <f t="array" ref="D167">SUM(IF(in!F166:XEF166=$B$2,in!F167:XEF167,0))</f>
        <v>0</v>
      </c>
      <c r="E167" s="22">
        <f t="array" ref="E167">SUM(IF(request!F166:XEE166=$B$2,request!F167:XEE167,0))</f>
        <v>0</v>
      </c>
      <c r="F167" s="11">
        <f t="shared" si="4"/>
        <v>0</v>
      </c>
      <c r="G167" s="11">
        <f t="shared" si="5"/>
        <v>0</v>
      </c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</row>
    <row r="168" spans="1:86" s="11" customFormat="1" ht="16.5" thickBot="1" x14ac:dyDescent="0.3">
      <c r="A168" s="63" t="s">
        <v>977</v>
      </c>
      <c r="B168" s="45" t="s">
        <v>974</v>
      </c>
      <c r="C168" s="22">
        <f t="array" ref="C168">SUM(IF(out!E167:XEE167=$B$2,out!E168:XEE168,0))</f>
        <v>0</v>
      </c>
      <c r="D168" s="22">
        <f t="array" ref="D168">SUM(IF(in!F167:XEF167=$B$2,in!F168:XEF168,0))</f>
        <v>0</v>
      </c>
      <c r="E168" s="22">
        <f t="array" ref="E168">SUM(IF(request!F167:XEE167=$B$2,request!F168:XEE168,0))</f>
        <v>0</v>
      </c>
      <c r="F168" s="11">
        <f t="shared" si="4"/>
        <v>0</v>
      </c>
      <c r="G168" s="11">
        <f t="shared" si="5"/>
        <v>0</v>
      </c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</row>
    <row r="169" spans="1:86" s="11" customFormat="1" ht="16.5" thickBot="1" x14ac:dyDescent="0.3">
      <c r="A169" s="63" t="s">
        <v>987</v>
      </c>
      <c r="B169" s="45" t="s">
        <v>1106</v>
      </c>
      <c r="C169" s="22">
        <f t="array" ref="C169">SUM(IF(out!E168:XEE168=$B$2,out!E169:XEE169,0))</f>
        <v>0</v>
      </c>
      <c r="D169" s="22">
        <f t="array" ref="D169">SUM(IF(in!F168:XEF168=$B$2,in!F169:XEF169,0))</f>
        <v>0</v>
      </c>
      <c r="E169" s="22">
        <f t="array" ref="E169">SUM(IF(request!F168:XEE168=$B$2,request!F169:XEE169,0))</f>
        <v>0</v>
      </c>
      <c r="F169" s="11">
        <f t="shared" si="4"/>
        <v>0</v>
      </c>
      <c r="G169" s="11">
        <f t="shared" si="5"/>
        <v>0</v>
      </c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</row>
    <row r="170" spans="1:86" s="11" customFormat="1" ht="16.5" thickBot="1" x14ac:dyDescent="0.3">
      <c r="A170" s="63" t="s">
        <v>992</v>
      </c>
      <c r="B170" s="45" t="s">
        <v>1107</v>
      </c>
      <c r="C170" s="22">
        <f t="array" ref="C170">SUM(IF(out!E169:XEE169=$B$2,out!E170:XEE170,0))</f>
        <v>0</v>
      </c>
      <c r="D170" s="22">
        <f t="array" ref="D170">SUM(IF(in!F169:XEF169=$B$2,in!F170:XEF170,0))</f>
        <v>0</v>
      </c>
      <c r="E170" s="22">
        <f t="array" ref="E170">SUM(IF(request!F169:XEE169=$B$2,request!F170:XEE170,0))</f>
        <v>0</v>
      </c>
      <c r="F170" s="11">
        <f t="shared" si="4"/>
        <v>0</v>
      </c>
      <c r="G170" s="11">
        <f t="shared" si="5"/>
        <v>0</v>
      </c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</row>
    <row r="171" spans="1:86" s="11" customFormat="1" ht="16.5" thickBot="1" x14ac:dyDescent="0.3">
      <c r="A171" s="63" t="s">
        <v>1108</v>
      </c>
      <c r="B171" s="45" t="s">
        <v>1109</v>
      </c>
      <c r="C171" s="22">
        <f t="array" ref="C171">SUM(IF(out!E170:XEE170=$B$2,out!E171:XEE171,0))</f>
        <v>0</v>
      </c>
      <c r="D171" s="22">
        <f t="array" ref="D171">SUM(IF(in!F170:XEF170=$B$2,in!F171:XEF171,0))</f>
        <v>0</v>
      </c>
      <c r="E171" s="22">
        <f t="array" ref="E171">SUM(IF(request!F170:XEE170=$B$2,request!F171:XEE171,0))</f>
        <v>0</v>
      </c>
      <c r="F171" s="11">
        <f t="shared" si="4"/>
        <v>0</v>
      </c>
      <c r="G171" s="11">
        <f t="shared" si="5"/>
        <v>0</v>
      </c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</row>
    <row r="172" spans="1:86" s="11" customFormat="1" ht="16.5" thickBot="1" x14ac:dyDescent="0.3">
      <c r="A172" s="63" t="s">
        <v>88</v>
      </c>
      <c r="B172" s="45" t="s">
        <v>89</v>
      </c>
      <c r="C172" s="22">
        <f t="array" ref="C172">SUM(IF(out!E171:XEE171=$B$2,out!E172:XEE172,0))</f>
        <v>0</v>
      </c>
      <c r="D172" s="22">
        <f t="array" ref="D172">SUM(IF(in!F171:XEF171=$B$2,in!F172:XEF172,0))</f>
        <v>0</v>
      </c>
      <c r="E172" s="22">
        <f t="array" ref="E172">SUM(IF(request!F171:XEE171=$B$2,request!F172:XEE172,0))</f>
        <v>0</v>
      </c>
      <c r="F172" s="11">
        <f t="shared" si="4"/>
        <v>0</v>
      </c>
      <c r="G172" s="11">
        <f t="shared" si="5"/>
        <v>0</v>
      </c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</row>
    <row r="173" spans="1:86" s="11" customFormat="1" ht="16.5" thickBot="1" x14ac:dyDescent="0.3">
      <c r="A173" s="63" t="s">
        <v>90</v>
      </c>
      <c r="B173" s="45" t="s">
        <v>91</v>
      </c>
      <c r="C173" s="22">
        <f t="array" ref="C173">SUM(IF(out!E172:XEE172=$B$2,out!E173:XEE173,0))</f>
        <v>0</v>
      </c>
      <c r="D173" s="22">
        <f t="array" ref="D173">SUM(IF(in!F172:XEF172=$B$2,in!F173:XEF173,0))</f>
        <v>0</v>
      </c>
      <c r="E173" s="22">
        <f t="array" ref="E173">SUM(IF(request!F172:XEE172=$B$2,request!F173:XEE173,0))</f>
        <v>0</v>
      </c>
      <c r="F173" s="11">
        <f t="shared" si="4"/>
        <v>0</v>
      </c>
      <c r="G173" s="11">
        <f t="shared" si="5"/>
        <v>0</v>
      </c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</row>
    <row r="174" spans="1:86" s="11" customFormat="1" ht="16.5" thickBot="1" x14ac:dyDescent="0.3">
      <c r="A174" s="63" t="s">
        <v>92</v>
      </c>
      <c r="B174" s="45" t="s">
        <v>93</v>
      </c>
      <c r="C174" s="22">
        <f t="array" ref="C174">SUM(IF(out!E173:XEE173=$B$2,out!E174:XEE174,0))</f>
        <v>0</v>
      </c>
      <c r="D174" s="22">
        <f t="array" ref="D174">SUM(IF(in!F173:XEF173=$B$2,in!F174:XEF174,0))</f>
        <v>0</v>
      </c>
      <c r="E174" s="22">
        <f t="array" ref="E174">SUM(IF(request!F173:XEE173=$B$2,request!F174:XEE174,0))</f>
        <v>0</v>
      </c>
      <c r="F174" s="11">
        <f t="shared" si="4"/>
        <v>0</v>
      </c>
      <c r="G174" s="11">
        <f t="shared" si="5"/>
        <v>0</v>
      </c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</row>
    <row r="175" spans="1:86" s="11" customFormat="1" ht="16.5" thickBot="1" x14ac:dyDescent="0.3">
      <c r="A175" s="63"/>
      <c r="B175" s="45"/>
      <c r="C175" s="22">
        <f t="array" ref="C175">SUM(IF(out!E174:XEE174=$B$2,out!E175:XEE175,0))</f>
        <v>0</v>
      </c>
      <c r="D175" s="22">
        <f t="array" ref="D175">SUM(IF(in!F174:XEF174=$B$2,in!F175:XEF175,0))</f>
        <v>0</v>
      </c>
      <c r="E175" s="22">
        <f t="array" ref="E175">SUM(IF(request!F174:XEE174=$B$2,request!F175:XEE175,0))</f>
        <v>0</v>
      </c>
      <c r="F175" s="11">
        <f t="shared" si="4"/>
        <v>0</v>
      </c>
      <c r="G175" s="11">
        <f t="shared" si="5"/>
        <v>0</v>
      </c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</row>
    <row r="176" spans="1:86" s="11" customFormat="1" ht="16.5" thickBot="1" x14ac:dyDescent="0.3">
      <c r="A176" s="63" t="s">
        <v>1110</v>
      </c>
      <c r="B176" s="45" t="s">
        <v>1111</v>
      </c>
      <c r="C176" s="22">
        <f t="array" ref="C176">SUM(IF(out!E175:XEE175=$B$2,out!E176:XEE176,0))</f>
        <v>0</v>
      </c>
      <c r="D176" s="22">
        <f t="array" ref="D176">SUM(IF(in!F175:XEF175=$B$2,in!F176:XEF176,0))</f>
        <v>0</v>
      </c>
      <c r="E176" s="22">
        <f t="array" ref="E176">SUM(IF(request!F175:XEE175=$B$2,request!F176:XEE176,0))</f>
        <v>0</v>
      </c>
      <c r="F176" s="11">
        <f t="shared" si="4"/>
        <v>0</v>
      </c>
      <c r="G176" s="11">
        <f t="shared" si="5"/>
        <v>0</v>
      </c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</row>
    <row r="177" spans="1:86" s="11" customFormat="1" ht="16.5" thickBot="1" x14ac:dyDescent="0.3">
      <c r="A177" s="63" t="s">
        <v>1112</v>
      </c>
      <c r="B177" s="45" t="s">
        <v>1113</v>
      </c>
      <c r="C177" s="22">
        <f t="array" ref="C177">SUM(IF(out!E176:XEE176=$B$2,out!E177:XEE177,0))</f>
        <v>0</v>
      </c>
      <c r="D177" s="22">
        <f t="array" ref="D177">SUM(IF(in!F176:XEF176=$B$2,in!F177:XEF177,0))</f>
        <v>0</v>
      </c>
      <c r="E177" s="22">
        <f t="array" ref="E177">SUM(IF(request!F176:XEE176=$B$2,request!F177:XEE177,0))</f>
        <v>0</v>
      </c>
      <c r="F177" s="11">
        <f t="shared" si="4"/>
        <v>0</v>
      </c>
      <c r="G177" s="11">
        <f t="shared" si="5"/>
        <v>0</v>
      </c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</row>
    <row r="178" spans="1:86" s="11" customFormat="1" ht="16.5" thickBot="1" x14ac:dyDescent="0.3">
      <c r="A178" s="63" t="s">
        <v>774</v>
      </c>
      <c r="B178" s="45" t="s">
        <v>1114</v>
      </c>
      <c r="C178" s="22">
        <f t="array" ref="C178">SUM(IF(out!E177:XEE177=$B$2,out!E178:XEE178,0))</f>
        <v>0</v>
      </c>
      <c r="D178" s="22">
        <f t="array" ref="D178">SUM(IF(in!F177:XEF177=$B$2,in!F178:XEF178,0))</f>
        <v>0</v>
      </c>
      <c r="E178" s="22">
        <f t="array" ref="E178">SUM(IF(request!F177:XEE177=$B$2,request!F178:XEE178,0))</f>
        <v>0</v>
      </c>
      <c r="F178" s="11">
        <f t="shared" si="4"/>
        <v>0</v>
      </c>
      <c r="G178" s="11">
        <f t="shared" si="5"/>
        <v>0</v>
      </c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</row>
    <row r="179" spans="1:86" s="11" customFormat="1" ht="16.5" thickBot="1" x14ac:dyDescent="0.3">
      <c r="A179" s="63" t="s">
        <v>1006</v>
      </c>
      <c r="B179" s="45"/>
      <c r="C179" s="22">
        <f t="array" ref="C179">SUM(IF(out!E178:XEE178=$B$2,out!E179:XEE179,0))</f>
        <v>0</v>
      </c>
      <c r="D179" s="22">
        <f t="array" ref="D179">SUM(IF(in!F178:XEF178=$B$2,in!F179:XEF179,0))</f>
        <v>0</v>
      </c>
      <c r="E179" s="22">
        <f t="array" ref="E179">SUM(IF(request!F178:XEE178=$B$2,request!F179:XEE179,0))</f>
        <v>0</v>
      </c>
      <c r="F179" s="11">
        <f t="shared" si="4"/>
        <v>0</v>
      </c>
      <c r="G179" s="11">
        <f t="shared" si="5"/>
        <v>0</v>
      </c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</row>
    <row r="180" spans="1:86" s="11" customFormat="1" ht="16.5" thickBot="1" x14ac:dyDescent="0.3">
      <c r="A180" s="63" t="s">
        <v>1115</v>
      </c>
      <c r="B180" s="45" t="s">
        <v>1116</v>
      </c>
      <c r="C180" s="22">
        <f t="array" ref="C180">SUM(IF(out!E179:XEE179=$B$2,out!E180:XEE180,0))</f>
        <v>0</v>
      </c>
      <c r="D180" s="22">
        <f t="array" ref="D180">SUM(IF(in!F179:XEF179=$B$2,in!F180:XEF180,0))</f>
        <v>0</v>
      </c>
      <c r="E180" s="22">
        <f t="array" ref="E180">SUM(IF(request!F179:XEE179=$B$2,request!F180:XEE180,0))</f>
        <v>0</v>
      </c>
      <c r="F180" s="11">
        <f t="shared" si="4"/>
        <v>0</v>
      </c>
      <c r="G180" s="11">
        <f t="shared" si="5"/>
        <v>0</v>
      </c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</row>
    <row r="181" spans="1:86" s="11" customFormat="1" ht="16.5" thickBot="1" x14ac:dyDescent="0.3">
      <c r="A181" s="63" t="s">
        <v>859</v>
      </c>
      <c r="B181" s="45" t="s">
        <v>1117</v>
      </c>
      <c r="C181" s="22">
        <f t="array" ref="C181">SUM(IF(out!E180:XEE180=$B$2,out!E181:XEE181,0))</f>
        <v>0</v>
      </c>
      <c r="D181" s="22">
        <f t="array" ref="D181">SUM(IF(in!F180:XEF180=$B$2,in!F181:XEF181,0))</f>
        <v>0</v>
      </c>
      <c r="E181" s="22">
        <f t="array" ref="E181">SUM(IF(request!F180:XEE180=$B$2,request!F181:XEE181,0))</f>
        <v>0</v>
      </c>
      <c r="F181" s="11">
        <f t="shared" si="4"/>
        <v>0</v>
      </c>
      <c r="G181" s="11">
        <f t="shared" si="5"/>
        <v>0</v>
      </c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</row>
    <row r="182" spans="1:86" s="11" customFormat="1" ht="16.5" thickBot="1" x14ac:dyDescent="0.3">
      <c r="A182" s="63" t="s">
        <v>1118</v>
      </c>
      <c r="B182" s="45" t="s">
        <v>1119</v>
      </c>
      <c r="C182" s="22">
        <f t="array" ref="C182">SUM(IF(out!E181:XEE181=$B$2,out!E182:XEE182,0))</f>
        <v>0</v>
      </c>
      <c r="D182" s="22">
        <f t="array" ref="D182">SUM(IF(in!F181:XEF181=$B$2,in!F182:XEF182,0))</f>
        <v>0</v>
      </c>
      <c r="E182" s="22">
        <f t="array" ref="E182">SUM(IF(request!F181:XEE181=$B$2,request!F182:XEE182,0))</f>
        <v>0</v>
      </c>
      <c r="F182" s="11">
        <f t="shared" si="4"/>
        <v>0</v>
      </c>
      <c r="G182" s="11">
        <f t="shared" si="5"/>
        <v>0</v>
      </c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</row>
    <row r="183" spans="1:86" s="11" customFormat="1" ht="16.5" thickBot="1" x14ac:dyDescent="0.3">
      <c r="A183" s="63" t="s">
        <v>1011</v>
      </c>
      <c r="B183" s="45" t="s">
        <v>1120</v>
      </c>
      <c r="C183" s="22">
        <f t="array" ref="C183">SUM(IF(out!E182:XEE182=$B$2,out!E183:XEE183,0))</f>
        <v>0</v>
      </c>
      <c r="D183" s="22">
        <f t="array" ref="D183">SUM(IF(in!F182:XEF182=$B$2,in!F183:XEF183,0))</f>
        <v>0</v>
      </c>
      <c r="E183" s="22">
        <f t="array" ref="E183">SUM(IF(request!F182:XEE182=$B$2,request!F183:XEE183,0))</f>
        <v>0</v>
      </c>
      <c r="F183" s="11">
        <f t="shared" si="4"/>
        <v>0</v>
      </c>
      <c r="G183" s="11">
        <f t="shared" si="5"/>
        <v>0</v>
      </c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</row>
    <row r="184" spans="1:86" s="11" customFormat="1" ht="16.5" thickBot="1" x14ac:dyDescent="0.3">
      <c r="A184" s="63" t="s">
        <v>1016</v>
      </c>
      <c r="B184" s="45" t="s">
        <v>1121</v>
      </c>
      <c r="C184" s="22">
        <f t="array" ref="C184">SUM(IF(out!E183:XEE183=$B$2,out!E184:XEE184,0))</f>
        <v>0</v>
      </c>
      <c r="D184" s="22">
        <f t="array" ref="D184">SUM(IF(in!F183:XEF183=$B$2,in!F184:XEF184,0))</f>
        <v>0</v>
      </c>
      <c r="E184" s="22">
        <f t="array" ref="E184">SUM(IF(request!F183:XEE183=$B$2,request!F184:XEE184,0))</f>
        <v>0</v>
      </c>
      <c r="F184" s="11">
        <f t="shared" si="4"/>
        <v>0</v>
      </c>
      <c r="G184" s="11">
        <f t="shared" si="5"/>
        <v>0</v>
      </c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</row>
    <row r="185" spans="1:86" s="11" customFormat="1" ht="16.5" thickBot="1" x14ac:dyDescent="0.3">
      <c r="A185" s="63" t="s">
        <v>1021</v>
      </c>
      <c r="B185" s="45" t="s">
        <v>1122</v>
      </c>
      <c r="C185" s="22">
        <f t="array" ref="C185">SUM(IF(out!E184:XEE184=$B$2,out!E185:XEE185,0))</f>
        <v>0</v>
      </c>
      <c r="D185" s="22">
        <f t="array" ref="D185">SUM(IF(in!F184:XEF184=$B$2,in!F185:XEF185,0))</f>
        <v>0</v>
      </c>
      <c r="E185" s="22">
        <f t="array" ref="E185">SUM(IF(request!F184:XEE184=$B$2,request!F185:XEE185,0))</f>
        <v>0</v>
      </c>
      <c r="F185" s="11">
        <f t="shared" si="4"/>
        <v>0</v>
      </c>
      <c r="G185" s="11">
        <f t="shared" si="5"/>
        <v>0</v>
      </c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</row>
    <row r="186" spans="1:86" s="11" customFormat="1" ht="16.5" thickBot="1" x14ac:dyDescent="0.3">
      <c r="A186" s="63" t="s">
        <v>1026</v>
      </c>
      <c r="B186" s="45" t="s">
        <v>1123</v>
      </c>
      <c r="C186" s="22">
        <f t="array" ref="C186">SUM(IF(out!E185:XEE185=$B$2,out!E186:XEE186,0))</f>
        <v>0</v>
      </c>
      <c r="D186" s="22">
        <f t="array" ref="D186">SUM(IF(in!F185:XEF185=$B$2,in!F186:XEF186,0))</f>
        <v>0</v>
      </c>
      <c r="E186" s="22">
        <f t="array" ref="E186">SUM(IF(request!F185:XEE185=$B$2,request!F186:XEE186,0))</f>
        <v>0</v>
      </c>
      <c r="F186" s="11">
        <f t="shared" si="4"/>
        <v>0</v>
      </c>
      <c r="G186" s="11">
        <f t="shared" si="5"/>
        <v>0</v>
      </c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</row>
    <row r="187" spans="1:86" s="11" customFormat="1" ht="16.5" thickBot="1" x14ac:dyDescent="0.3">
      <c r="A187" s="63" t="s">
        <v>864</v>
      </c>
      <c r="B187" s="45" t="s">
        <v>1124</v>
      </c>
      <c r="C187" s="22">
        <f t="array" ref="C187">SUM(IF(out!E186:XEE186=$B$2,out!E187:XEE187,0))</f>
        <v>0</v>
      </c>
      <c r="D187" s="22">
        <f t="array" ref="D187">SUM(IF(in!F186:XEF186=$B$2,in!F187:XEF187,0))</f>
        <v>0</v>
      </c>
      <c r="E187" s="22">
        <f t="array" ref="E187">SUM(IF(request!F186:XEE186=$B$2,request!F187:XEE187,0))</f>
        <v>0</v>
      </c>
      <c r="F187" s="11">
        <f t="shared" si="4"/>
        <v>0</v>
      </c>
      <c r="G187" s="11">
        <f t="shared" si="5"/>
        <v>0</v>
      </c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</row>
    <row r="188" spans="1:86" s="11" customFormat="1" ht="16.5" thickBot="1" x14ac:dyDescent="0.3">
      <c r="A188" s="63" t="s">
        <v>1125</v>
      </c>
      <c r="B188" s="45" t="s">
        <v>1126</v>
      </c>
      <c r="C188" s="22">
        <f t="array" ref="C188">SUM(IF(out!E187:XEE187=$B$2,out!E188:XEE188,0))</f>
        <v>0</v>
      </c>
      <c r="D188" s="22">
        <f t="array" ref="D188">SUM(IF(in!F187:XEF187=$B$2,in!F188:XEF188,0))</f>
        <v>0</v>
      </c>
      <c r="E188" s="22">
        <f t="array" ref="E188">SUM(IF(request!F187:XEE187=$B$2,request!F188:XEE188,0))</f>
        <v>0</v>
      </c>
      <c r="F188" s="11">
        <f t="shared" si="4"/>
        <v>0</v>
      </c>
      <c r="G188" s="11">
        <f t="shared" si="5"/>
        <v>0</v>
      </c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</row>
    <row r="189" spans="1:86" s="11" customFormat="1" ht="16.5" thickBot="1" x14ac:dyDescent="0.3">
      <c r="A189" s="63" t="s">
        <v>1034</v>
      </c>
      <c r="B189" s="45" t="s">
        <v>1127</v>
      </c>
      <c r="C189" s="22">
        <f t="array" ref="C189">SUM(IF(out!E188:XEE188=$B$2,out!E189:XEE189,0))</f>
        <v>0</v>
      </c>
      <c r="D189" s="22">
        <f t="array" ref="D189">SUM(IF(in!F188:XEF188=$B$2,in!F189:XEF189,0))</f>
        <v>0</v>
      </c>
      <c r="E189" s="22">
        <f t="array" ref="E189">SUM(IF(request!F188:XEE188=$B$2,request!F189:XEE189,0))</f>
        <v>0</v>
      </c>
      <c r="F189" s="11">
        <f t="shared" si="4"/>
        <v>0</v>
      </c>
      <c r="G189" s="11">
        <f t="shared" si="5"/>
        <v>0</v>
      </c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</row>
    <row r="190" spans="1:86" s="11" customFormat="1" ht="16.5" thickBot="1" x14ac:dyDescent="0.3">
      <c r="A190" s="63" t="s">
        <v>869</v>
      </c>
      <c r="B190" s="45" t="s">
        <v>1128</v>
      </c>
      <c r="C190" s="22">
        <f t="array" ref="C190">SUM(IF(out!E189:XEE189=$B$2,out!E190:XEE190,0))</f>
        <v>0</v>
      </c>
      <c r="D190" s="22">
        <f t="array" ref="D190">SUM(IF(in!F189:XEF189=$B$2,in!F190:XEF190,0))</f>
        <v>0</v>
      </c>
      <c r="E190" s="22">
        <f t="array" ref="E190">SUM(IF(request!F189:XEE189=$B$2,request!F190:XEE190,0))</f>
        <v>0</v>
      </c>
      <c r="F190" s="11">
        <f t="shared" si="4"/>
        <v>0</v>
      </c>
      <c r="G190" s="11">
        <f t="shared" si="5"/>
        <v>0</v>
      </c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</row>
    <row r="191" spans="1:86" s="11" customFormat="1" ht="16.5" thickBot="1" x14ac:dyDescent="0.3">
      <c r="A191" s="63" t="s">
        <v>1129</v>
      </c>
      <c r="B191" s="45" t="s">
        <v>1130</v>
      </c>
      <c r="C191" s="22">
        <f t="array" ref="C191">SUM(IF(out!E190:XEE190=$B$2,out!E191:XEE191,0))</f>
        <v>0</v>
      </c>
      <c r="D191" s="22">
        <f t="array" ref="D191">SUM(IF(in!F190:XEF190=$B$2,in!F191:XEF191,0))</f>
        <v>0</v>
      </c>
      <c r="E191" s="22">
        <f t="array" ref="E191">SUM(IF(request!F190:XEE190=$B$2,request!F191:XEE191,0))</f>
        <v>0</v>
      </c>
      <c r="F191" s="11">
        <f t="shared" si="4"/>
        <v>0</v>
      </c>
      <c r="G191" s="11">
        <f t="shared" si="5"/>
        <v>0</v>
      </c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</row>
    <row r="192" spans="1:86" s="11" customFormat="1" ht="16.5" thickBot="1" x14ac:dyDescent="0.3">
      <c r="A192" s="63" t="s">
        <v>1038</v>
      </c>
      <c r="B192" s="45" t="s">
        <v>1131</v>
      </c>
      <c r="C192" s="22">
        <f t="array" ref="C192">SUM(IF(out!E191:XEE191=$B$2,out!E192:XEE192,0))</f>
        <v>0</v>
      </c>
      <c r="D192" s="22">
        <f t="array" ref="D192">SUM(IF(in!F191:XEF191=$B$2,in!F192:XEF192,0))</f>
        <v>0</v>
      </c>
      <c r="E192" s="22">
        <f t="array" ref="E192">SUM(IF(request!F191:XEE191=$B$2,request!F192:XEE192,0))</f>
        <v>0</v>
      </c>
      <c r="F192" s="11">
        <f t="shared" si="4"/>
        <v>0</v>
      </c>
      <c r="G192" s="11">
        <f t="shared" si="5"/>
        <v>0</v>
      </c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</row>
    <row r="193" spans="1:86" s="11" customFormat="1" ht="16.5" thickBot="1" x14ac:dyDescent="0.3">
      <c r="A193" s="63" t="s">
        <v>1043</v>
      </c>
      <c r="B193" s="45" t="s">
        <v>1132</v>
      </c>
      <c r="C193" s="22">
        <f t="array" ref="C193">SUM(IF(out!E192:XEE192=$B$2,out!E193:XEE193,0))</f>
        <v>0</v>
      </c>
      <c r="D193" s="22">
        <f t="array" ref="D193">SUM(IF(in!F192:XEF192=$B$2,in!F193:XEF193,0))</f>
        <v>0</v>
      </c>
      <c r="E193" s="22">
        <f t="array" ref="E193">SUM(IF(request!F192:XEE192=$B$2,request!F193:XEE193,0))</f>
        <v>0</v>
      </c>
      <c r="F193" s="11">
        <f t="shared" si="4"/>
        <v>0</v>
      </c>
      <c r="G193" s="11">
        <f t="shared" si="5"/>
        <v>0</v>
      </c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</row>
    <row r="194" spans="1:86" s="11" customFormat="1" ht="16.5" thickBot="1" x14ac:dyDescent="0.3">
      <c r="A194" s="63" t="s">
        <v>1048</v>
      </c>
      <c r="B194" s="45" t="s">
        <v>1133</v>
      </c>
      <c r="C194" s="22">
        <f t="array" ref="C194">SUM(IF(out!E193:XEE193=$B$2,out!E194:XEE194,0))</f>
        <v>0</v>
      </c>
      <c r="D194" s="22">
        <f t="array" ref="D194">SUM(IF(in!F193:XEF193=$B$2,in!F194:XEF194,0))</f>
        <v>0</v>
      </c>
      <c r="E194" s="22">
        <f t="array" ref="E194">SUM(IF(request!F193:XEE193=$B$2,request!F194:XEE194,0))</f>
        <v>0</v>
      </c>
      <c r="F194" s="11">
        <f t="shared" si="4"/>
        <v>0</v>
      </c>
      <c r="G194" s="11">
        <f t="shared" si="5"/>
        <v>0</v>
      </c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</row>
    <row r="195" spans="1:86" s="11" customFormat="1" ht="16.5" thickBot="1" x14ac:dyDescent="0.3">
      <c r="A195" s="63"/>
      <c r="B195" s="45"/>
      <c r="C195" s="22">
        <f t="array" ref="C195">SUM(IF(out!E194:XEE194=$B$2,out!E195:XEE195,0))</f>
        <v>0</v>
      </c>
      <c r="D195" s="22">
        <f t="array" ref="D195">SUM(IF(in!F194:XEF194=$B$2,in!F195:XEF195,0))</f>
        <v>0</v>
      </c>
      <c r="E195" s="22">
        <f t="array" ref="E195">SUM(IF(request!F194:XEE194=$B$2,request!F195:XEE195,0))</f>
        <v>0</v>
      </c>
      <c r="F195" s="11">
        <f t="shared" si="4"/>
        <v>0</v>
      </c>
      <c r="G195" s="11">
        <f t="shared" si="5"/>
        <v>0</v>
      </c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</row>
    <row r="196" spans="1:86" s="11" customFormat="1" ht="16.5" thickBot="1" x14ac:dyDescent="0.3">
      <c r="A196" s="63" t="s">
        <v>746</v>
      </c>
      <c r="B196" s="45" t="s">
        <v>1134</v>
      </c>
      <c r="C196" s="22">
        <f t="array" ref="C196">SUM(IF(out!E195:XEE195=$B$2,out!E196:XEE196,0))</f>
        <v>0</v>
      </c>
      <c r="D196" s="22">
        <f t="array" ref="D196">SUM(IF(in!F195:XEF195=$B$2,in!F196:XEF196,0))</f>
        <v>0</v>
      </c>
      <c r="E196" s="22">
        <f t="array" ref="E196">SUM(IF(request!F195:XEE195=$B$2,request!F196:XEE196,0))</f>
        <v>0</v>
      </c>
      <c r="F196" s="11">
        <f t="shared" si="4"/>
        <v>0</v>
      </c>
      <c r="G196" s="11">
        <f t="shared" si="5"/>
        <v>0</v>
      </c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</row>
    <row r="197" spans="1:86" s="11" customFormat="1" ht="16.5" thickBot="1" x14ac:dyDescent="0.3">
      <c r="A197" s="63" t="s">
        <v>1135</v>
      </c>
      <c r="B197" s="45" t="s">
        <v>1136</v>
      </c>
      <c r="C197" s="22">
        <f t="array" ref="C197">SUM(IF(out!E196:XEE196=$B$2,out!E197:XEE197,0))</f>
        <v>0</v>
      </c>
      <c r="D197" s="22">
        <f t="array" ref="D197">SUM(IF(in!F196:XEF196=$B$2,in!F197:XEF197,0))</f>
        <v>0</v>
      </c>
      <c r="E197" s="22">
        <f t="array" ref="E197">SUM(IF(request!F196:XEE196=$B$2,request!F197:XEE197,0))</f>
        <v>0</v>
      </c>
      <c r="F197" s="11">
        <f t="shared" si="4"/>
        <v>0</v>
      </c>
      <c r="G197" s="11">
        <f t="shared" si="5"/>
        <v>0</v>
      </c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</row>
    <row r="198" spans="1:86" s="11" customFormat="1" ht="16.5" thickBot="1" x14ac:dyDescent="0.3">
      <c r="A198" s="63"/>
      <c r="B198" s="45"/>
      <c r="C198" s="22">
        <f t="array" ref="C198">SUM(IF(out!E197:XEE197=$B$2,out!E198:XEE198,0))</f>
        <v>0</v>
      </c>
      <c r="D198" s="22">
        <f t="array" ref="D198">SUM(IF(in!F197:XEF197=$B$2,in!F198:XEF198,0))</f>
        <v>0</v>
      </c>
      <c r="E198" s="22">
        <f t="array" ref="E198">SUM(IF(request!F197:XEE197=$B$2,request!F198:XEE198,0))</f>
        <v>0</v>
      </c>
      <c r="F198" s="11">
        <f t="shared" ref="F198:F261" si="6">SUM(E198,-D198)</f>
        <v>0</v>
      </c>
      <c r="G198" s="11">
        <f t="shared" ref="G198:G261" si="7">SUM(D198,-C198)</f>
        <v>0</v>
      </c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</row>
    <row r="199" spans="1:86" s="11" customFormat="1" ht="16.5" thickBot="1" x14ac:dyDescent="0.3">
      <c r="A199" s="63" t="s">
        <v>94</v>
      </c>
      <c r="B199" s="45" t="s">
        <v>1137</v>
      </c>
      <c r="C199" s="22">
        <f t="array" ref="C199">SUM(IF(out!E198:XEE198=$B$2,out!E199:XEE199,0))</f>
        <v>0</v>
      </c>
      <c r="D199" s="22">
        <f t="array" ref="D199">SUM(IF(in!F198:XEF198=$B$2,in!F199:XEF199,0))</f>
        <v>0</v>
      </c>
      <c r="E199" s="22">
        <f t="array" ref="E199">SUM(IF(request!F198:XEE198=$B$2,request!F199:XEE199,0))</f>
        <v>0</v>
      </c>
      <c r="F199" s="11">
        <f t="shared" si="6"/>
        <v>0</v>
      </c>
      <c r="G199" s="11">
        <f t="shared" si="7"/>
        <v>0</v>
      </c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</row>
    <row r="200" spans="1:86" s="11" customFormat="1" ht="16.5" thickBot="1" x14ac:dyDescent="0.3">
      <c r="A200" s="63" t="s">
        <v>95</v>
      </c>
      <c r="B200" s="45" t="s">
        <v>1138</v>
      </c>
      <c r="C200" s="22">
        <f t="array" ref="C200">SUM(IF(out!E199:XEE199=$B$2,out!E200:XEE200,0))</f>
        <v>0</v>
      </c>
      <c r="D200" s="22">
        <f t="array" ref="D200">SUM(IF(in!F199:XEF199=$B$2,in!F200:XEF200,0))</f>
        <v>0</v>
      </c>
      <c r="E200" s="22">
        <f t="array" ref="E200">SUM(IF(request!F199:XEE199=$B$2,request!F200:XEE200,0))</f>
        <v>0</v>
      </c>
      <c r="F200" s="11">
        <f t="shared" si="6"/>
        <v>0</v>
      </c>
      <c r="G200" s="11">
        <f t="shared" si="7"/>
        <v>0</v>
      </c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</row>
    <row r="201" spans="1:86" s="11" customFormat="1" ht="16.5" thickBot="1" x14ac:dyDescent="0.3">
      <c r="A201" s="63" t="s">
        <v>252</v>
      </c>
      <c r="B201" s="45" t="s">
        <v>1230</v>
      </c>
      <c r="C201" s="22">
        <f t="array" ref="C201">SUM(IF(out!E200:XEE200=$B$2,out!E201:XEE201,0))</f>
        <v>0</v>
      </c>
      <c r="D201" s="22">
        <f t="array" ref="D201">SUM(IF(in!F200:XEF200=$B$2,in!F201:XEF201,0))</f>
        <v>0</v>
      </c>
      <c r="E201" s="22">
        <f t="array" ref="E201">SUM(IF(request!F200:XEE200=$B$2,request!F201:XEE201,0))</f>
        <v>0</v>
      </c>
      <c r="F201" s="11">
        <f t="shared" si="6"/>
        <v>0</v>
      </c>
      <c r="G201" s="11">
        <f t="shared" si="7"/>
        <v>0</v>
      </c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</row>
    <row r="202" spans="1:86" s="11" customFormat="1" ht="16.5" thickBot="1" x14ac:dyDescent="0.3">
      <c r="A202" s="63" t="s">
        <v>327</v>
      </c>
      <c r="B202" s="45" t="s">
        <v>1219</v>
      </c>
      <c r="C202" s="22">
        <f t="array" ref="C202">SUM(IF(out!E201:XEE201=$B$2,out!E202:XEE202,0))</f>
        <v>0</v>
      </c>
      <c r="D202" s="22">
        <f t="array" ref="D202">SUM(IF(in!F201:XEF201=$B$2,in!F202:XEF202,0))</f>
        <v>0</v>
      </c>
      <c r="E202" s="22">
        <f t="array" ref="E202">SUM(IF(request!F201:XEE201=$B$2,request!F202:XEE202,0))</f>
        <v>0</v>
      </c>
      <c r="F202" s="11">
        <f t="shared" si="6"/>
        <v>0</v>
      </c>
      <c r="G202" s="11">
        <f t="shared" si="7"/>
        <v>0</v>
      </c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</row>
    <row r="203" spans="1:86" s="11" customFormat="1" ht="16.5" thickBot="1" x14ac:dyDescent="0.3">
      <c r="A203" s="63" t="s">
        <v>439</v>
      </c>
      <c r="B203" s="45" t="s">
        <v>1220</v>
      </c>
      <c r="C203" s="22">
        <f t="array" ref="C203">SUM(IF(out!E202:XEE202=$B$2,out!E203:XEE203,0))</f>
        <v>0</v>
      </c>
      <c r="D203" s="22">
        <f t="array" ref="D203">SUM(IF(in!F202:XEF202=$B$2,in!F203:XEF203,0))</f>
        <v>0</v>
      </c>
      <c r="E203" s="22">
        <f t="array" ref="E203">SUM(IF(request!F202:XEE202=$B$2,request!F203:XEE203,0))</f>
        <v>0</v>
      </c>
      <c r="F203" s="11">
        <f t="shared" si="6"/>
        <v>0</v>
      </c>
      <c r="G203" s="11">
        <f t="shared" si="7"/>
        <v>0</v>
      </c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</row>
    <row r="204" spans="1:86" s="11" customFormat="1" ht="16.5" thickBot="1" x14ac:dyDescent="0.3">
      <c r="A204" s="63" t="s">
        <v>442</v>
      </c>
      <c r="B204" s="45" t="s">
        <v>1221</v>
      </c>
      <c r="C204" s="22">
        <f t="array" ref="C204">SUM(IF(out!E203:XEE203=$B$2,out!E204:XEE204,0))</f>
        <v>0</v>
      </c>
      <c r="D204" s="22">
        <f t="array" ref="D204">SUM(IF(in!F203:XEF203=$B$2,in!F204:XEF204,0))</f>
        <v>0</v>
      </c>
      <c r="E204" s="22">
        <f t="array" ref="E204">SUM(IF(request!F203:XEE203=$B$2,request!F204:XEE204,0))</f>
        <v>0</v>
      </c>
      <c r="F204" s="11">
        <f t="shared" si="6"/>
        <v>0</v>
      </c>
      <c r="G204" s="11">
        <f t="shared" si="7"/>
        <v>0</v>
      </c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</row>
    <row r="205" spans="1:86" s="11" customFormat="1" ht="16.5" thickBot="1" x14ac:dyDescent="0.3">
      <c r="A205" s="63" t="s">
        <v>307</v>
      </c>
      <c r="B205" s="45" t="s">
        <v>1222</v>
      </c>
      <c r="C205" s="22">
        <f t="array" ref="C205">SUM(IF(out!E204:XEE204=$B$2,out!E205:XEE205,0))</f>
        <v>0</v>
      </c>
      <c r="D205" s="22">
        <f t="array" ref="D205">SUM(IF(in!F204:XEF204=$B$2,in!F205:XEF205,0))</f>
        <v>0</v>
      </c>
      <c r="E205" s="22">
        <f t="array" ref="E205">SUM(IF(request!F204:XEE204=$B$2,request!F205:XEE205,0))</f>
        <v>0</v>
      </c>
      <c r="F205" s="11">
        <f t="shared" si="6"/>
        <v>0</v>
      </c>
      <c r="G205" s="11">
        <f t="shared" si="7"/>
        <v>0</v>
      </c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</row>
    <row r="206" spans="1:86" s="11" customFormat="1" ht="16.5" thickBot="1" x14ac:dyDescent="0.3">
      <c r="A206" s="63" t="s">
        <v>317</v>
      </c>
      <c r="B206" s="45" t="s">
        <v>1223</v>
      </c>
      <c r="C206" s="22">
        <f t="array" ref="C206">SUM(IF(out!E205:XEE205=$B$2,out!E206:XEE206,0))</f>
        <v>0</v>
      </c>
      <c r="D206" s="22">
        <f t="array" ref="D206">SUM(IF(in!F205:XEF205=$B$2,in!F206:XEF206,0))</f>
        <v>0</v>
      </c>
      <c r="E206" s="22">
        <f t="array" ref="E206">SUM(IF(request!F205:XEE205=$B$2,request!F206:XEE206,0))</f>
        <v>0</v>
      </c>
      <c r="F206" s="11">
        <f t="shared" si="6"/>
        <v>0</v>
      </c>
      <c r="G206" s="11">
        <f t="shared" si="7"/>
        <v>0</v>
      </c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</row>
    <row r="207" spans="1:86" s="11" customFormat="1" ht="16.5" thickBot="1" x14ac:dyDescent="0.3">
      <c r="A207" s="63" t="s">
        <v>427</v>
      </c>
      <c r="B207" s="45" t="s">
        <v>1224</v>
      </c>
      <c r="C207" s="22">
        <f t="array" ref="C207">SUM(IF(out!E206:XEE206=$B$2,out!E207:XEE207,0))</f>
        <v>0</v>
      </c>
      <c r="D207" s="22">
        <f t="array" ref="D207">SUM(IF(in!F206:XEF206=$B$2,in!F207:XEF207,0))</f>
        <v>0</v>
      </c>
      <c r="E207" s="22">
        <f t="array" ref="E207">SUM(IF(request!F206:XEE206=$B$2,request!F207:XEE207,0))</f>
        <v>0</v>
      </c>
      <c r="F207" s="11">
        <f t="shared" si="6"/>
        <v>0</v>
      </c>
      <c r="G207" s="11">
        <f t="shared" si="7"/>
        <v>0</v>
      </c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</row>
    <row r="208" spans="1:86" s="11" customFormat="1" ht="16.5" thickBot="1" x14ac:dyDescent="0.3">
      <c r="A208" s="63" t="s">
        <v>433</v>
      </c>
      <c r="B208" s="45" t="s">
        <v>1225</v>
      </c>
      <c r="C208" s="22">
        <f t="array" ref="C208">SUM(IF(out!E207:XEE207=$B$2,out!E208:XEE208,0))</f>
        <v>0</v>
      </c>
      <c r="D208" s="22">
        <f t="array" ref="D208">SUM(IF(in!F207:XEF207=$B$2,in!F208:XEF208,0))</f>
        <v>0</v>
      </c>
      <c r="E208" s="22">
        <f t="array" ref="E208">SUM(IF(request!F207:XEE207=$B$2,request!F208:XEE208,0))</f>
        <v>0</v>
      </c>
      <c r="F208" s="11">
        <f t="shared" si="6"/>
        <v>0</v>
      </c>
      <c r="G208" s="11">
        <f t="shared" si="7"/>
        <v>0</v>
      </c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</row>
    <row r="209" spans="1:86" s="11" customFormat="1" ht="16.5" thickBot="1" x14ac:dyDescent="0.3">
      <c r="A209" s="63" t="s">
        <v>436</v>
      </c>
      <c r="B209" s="45" t="s">
        <v>1226</v>
      </c>
      <c r="C209" s="22">
        <f t="array" ref="C209">SUM(IF(out!E208:XEE208=$B$2,out!E209:XEE209,0))</f>
        <v>0</v>
      </c>
      <c r="D209" s="22">
        <f t="array" ref="D209">SUM(IF(in!F208:XEF208=$B$2,in!F209:XEF209,0))</f>
        <v>0</v>
      </c>
      <c r="E209" s="22">
        <f t="array" ref="E209">SUM(IF(request!F208:XEE208=$B$2,request!F209:XEE209,0))</f>
        <v>0</v>
      </c>
      <c r="F209" s="11">
        <f t="shared" si="6"/>
        <v>0</v>
      </c>
      <c r="G209" s="11">
        <f t="shared" si="7"/>
        <v>0</v>
      </c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</row>
    <row r="210" spans="1:86" s="11" customFormat="1" ht="16.5" thickBot="1" x14ac:dyDescent="0.3">
      <c r="A210" s="63" t="s">
        <v>430</v>
      </c>
      <c r="B210" s="45" t="s">
        <v>1227</v>
      </c>
      <c r="C210" s="22">
        <f t="array" ref="C210">SUM(IF(out!E209:XEE209=$B$2,out!E210:XEE210,0))</f>
        <v>0</v>
      </c>
      <c r="D210" s="22">
        <f t="array" ref="D210">SUM(IF(in!F209:XEF209=$B$2,in!F210:XEF210,0))</f>
        <v>0</v>
      </c>
      <c r="E210" s="22">
        <f t="array" ref="E210">SUM(IF(request!F209:XEE209=$B$2,request!F210:XEE210,0))</f>
        <v>0</v>
      </c>
      <c r="F210" s="11">
        <f t="shared" si="6"/>
        <v>0</v>
      </c>
      <c r="G210" s="11">
        <f t="shared" si="7"/>
        <v>0</v>
      </c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</row>
    <row r="211" spans="1:86" s="11" customFormat="1" ht="16.5" thickBot="1" x14ac:dyDescent="0.3">
      <c r="A211" s="63" t="s">
        <v>370</v>
      </c>
      <c r="B211" s="45" t="s">
        <v>1231</v>
      </c>
      <c r="C211" s="22">
        <f t="array" ref="C211">SUM(IF(out!E210:XEE210=$B$2,out!E211:XEE211,0))</f>
        <v>0</v>
      </c>
      <c r="D211" s="22">
        <f t="array" ref="D211">SUM(IF(in!F210:XEF210=$B$2,in!F211:XEF211,0))</f>
        <v>0</v>
      </c>
      <c r="E211" s="22">
        <f t="array" ref="E211">SUM(IF(request!F210:XEE210=$B$2,request!F211:XEE211,0))</f>
        <v>0</v>
      </c>
      <c r="F211" s="11">
        <f t="shared" si="6"/>
        <v>0</v>
      </c>
      <c r="G211" s="11">
        <f t="shared" si="7"/>
        <v>0</v>
      </c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</row>
    <row r="212" spans="1:86" s="11" customFormat="1" ht="16.5" thickBot="1" x14ac:dyDescent="0.3">
      <c r="A212" s="63" t="s">
        <v>385</v>
      </c>
      <c r="B212" s="45" t="s">
        <v>1232</v>
      </c>
      <c r="C212" s="22">
        <f t="array" ref="C212">SUM(IF(out!E211:XEE211=$B$2,out!E212:XEE212,0))</f>
        <v>0</v>
      </c>
      <c r="D212" s="22">
        <f t="array" ref="D212">SUM(IF(in!F211:XEF211=$B$2,in!F212:XEF212,0))</f>
        <v>0</v>
      </c>
      <c r="E212" s="22">
        <f t="array" ref="E212">SUM(IF(request!F211:XEE211=$B$2,request!F212:XEE212,0))</f>
        <v>0</v>
      </c>
      <c r="F212" s="11">
        <f t="shared" si="6"/>
        <v>0</v>
      </c>
      <c r="G212" s="11">
        <f t="shared" si="7"/>
        <v>0</v>
      </c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</row>
    <row r="213" spans="1:86" s="11" customFormat="1" ht="16.5" thickBot="1" x14ac:dyDescent="0.3">
      <c r="A213" s="63" t="s">
        <v>258</v>
      </c>
      <c r="B213" s="45" t="s">
        <v>1233</v>
      </c>
      <c r="C213" s="22">
        <f t="array" ref="C213">SUM(IF(out!E212:XEE212=$B$2,out!E213:XEE213,0))</f>
        <v>0</v>
      </c>
      <c r="D213" s="22">
        <f t="array" ref="D213">SUM(IF(in!F212:XEF212=$B$2,in!F213:XEF213,0))</f>
        <v>0</v>
      </c>
      <c r="E213" s="22">
        <f t="array" ref="E213">SUM(IF(request!F212:XEE212=$B$2,request!F213:XEE213,0))</f>
        <v>0</v>
      </c>
      <c r="F213" s="11">
        <f t="shared" si="6"/>
        <v>0</v>
      </c>
      <c r="G213" s="11">
        <f t="shared" si="7"/>
        <v>0</v>
      </c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</row>
    <row r="214" spans="1:86" s="11" customFormat="1" ht="16.5" thickBot="1" x14ac:dyDescent="0.3">
      <c r="A214" s="63" t="s">
        <v>264</v>
      </c>
      <c r="B214" s="45" t="s">
        <v>1234</v>
      </c>
      <c r="C214" s="22">
        <f t="array" ref="C214">SUM(IF(out!E213:XEE213=$B$2,out!E214:XEE214,0))</f>
        <v>0</v>
      </c>
      <c r="D214" s="22">
        <f t="array" ref="D214">SUM(IF(in!F213:XEF213=$B$2,in!F214:XEF214,0))</f>
        <v>0</v>
      </c>
      <c r="E214" s="22">
        <f t="array" ref="E214">SUM(IF(request!F213:XEE213=$B$2,request!F214:XEE214,0))</f>
        <v>0</v>
      </c>
      <c r="F214" s="11">
        <f t="shared" si="6"/>
        <v>0</v>
      </c>
      <c r="G214" s="11">
        <f t="shared" si="7"/>
        <v>0</v>
      </c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</row>
    <row r="215" spans="1:86" s="11" customFormat="1" ht="16.5" thickBot="1" x14ac:dyDescent="0.3">
      <c r="A215" s="63" t="s">
        <v>255</v>
      </c>
      <c r="B215" s="45" t="s">
        <v>1235</v>
      </c>
      <c r="C215" s="22">
        <f t="array" ref="C215">SUM(IF(out!E214:XEE214=$B$2,out!E215:XEE215,0))</f>
        <v>0</v>
      </c>
      <c r="D215" s="22">
        <f t="array" ref="D215">SUM(IF(in!F214:XEF214=$B$2,in!F215:XEF215,0))</f>
        <v>0</v>
      </c>
      <c r="E215" s="22">
        <f t="array" ref="E215">SUM(IF(request!F214:XEE214=$B$2,request!F215:XEE215,0))</f>
        <v>0</v>
      </c>
      <c r="F215" s="11">
        <f t="shared" si="6"/>
        <v>0</v>
      </c>
      <c r="G215" s="11">
        <f t="shared" si="7"/>
        <v>0</v>
      </c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</row>
    <row r="216" spans="1:86" s="11" customFormat="1" ht="16.5" thickBot="1" x14ac:dyDescent="0.3">
      <c r="A216" s="63" t="s">
        <v>261</v>
      </c>
      <c r="B216" s="45" t="s">
        <v>1236</v>
      </c>
      <c r="C216" s="22">
        <f t="array" ref="C216">SUM(IF(out!E215:XEE215=$B$2,out!E216:XEE216,0))</f>
        <v>0</v>
      </c>
      <c r="D216" s="22">
        <f t="array" ref="D216">SUM(IF(in!F215:XEF215=$B$2,in!F216:XEF216,0))</f>
        <v>0</v>
      </c>
      <c r="E216" s="22">
        <f t="array" ref="E216">SUM(IF(request!F215:XEE215=$B$2,request!F216:XEE216,0))</f>
        <v>0</v>
      </c>
      <c r="F216" s="11">
        <f t="shared" si="6"/>
        <v>0</v>
      </c>
      <c r="G216" s="11">
        <f t="shared" si="7"/>
        <v>0</v>
      </c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</row>
    <row r="217" spans="1:86" s="11" customFormat="1" ht="16.5" thickBot="1" x14ac:dyDescent="0.3">
      <c r="A217" s="63" t="s">
        <v>379</v>
      </c>
      <c r="B217" s="45" t="s">
        <v>1237</v>
      </c>
      <c r="C217" s="22">
        <f t="array" ref="C217">SUM(IF(out!E216:XEE216=$B$2,out!E217:XEE217,0))</f>
        <v>0</v>
      </c>
      <c r="D217" s="22">
        <f t="array" ref="D217">SUM(IF(in!F216:XEF216=$B$2,in!F217:XEF217,0))</f>
        <v>0</v>
      </c>
      <c r="E217" s="22">
        <f t="array" ref="E217">SUM(IF(request!F216:XEE216=$B$2,request!F217:XEE217,0))</f>
        <v>0</v>
      </c>
      <c r="F217" s="11">
        <f t="shared" si="6"/>
        <v>0</v>
      </c>
      <c r="G217" s="11">
        <f t="shared" si="7"/>
        <v>0</v>
      </c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</row>
    <row r="218" spans="1:86" s="11" customFormat="1" ht="16.5" thickBot="1" x14ac:dyDescent="0.3">
      <c r="A218" s="63" t="s">
        <v>382</v>
      </c>
      <c r="B218" s="45" t="s">
        <v>1238</v>
      </c>
      <c r="C218" s="22">
        <f t="array" ref="C218">SUM(IF(out!E217:XEE217=$B$2,out!E218:XEE218,0))</f>
        <v>0</v>
      </c>
      <c r="D218" s="22">
        <f t="array" ref="D218">SUM(IF(in!F217:XEF217=$B$2,in!F218:XEF218,0))</f>
        <v>0</v>
      </c>
      <c r="E218" s="22">
        <f t="array" ref="E218">SUM(IF(request!F217:XEE217=$B$2,request!F218:XEE218,0))</f>
        <v>0</v>
      </c>
      <c r="F218" s="11">
        <f t="shared" si="6"/>
        <v>0</v>
      </c>
      <c r="G218" s="11">
        <f t="shared" si="7"/>
        <v>0</v>
      </c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</row>
    <row r="219" spans="1:86" s="11" customFormat="1" ht="16.5" thickBot="1" x14ac:dyDescent="0.3">
      <c r="A219" s="63" t="s">
        <v>373</v>
      </c>
      <c r="B219" s="45" t="s">
        <v>1239</v>
      </c>
      <c r="C219" s="22">
        <f t="array" ref="C219">SUM(IF(out!E218:XEE218=$B$2,out!E219:XEE219,0))</f>
        <v>0</v>
      </c>
      <c r="D219" s="22">
        <f t="array" ref="D219">SUM(IF(in!F218:XEF218=$B$2,in!F219:XEF219,0))</f>
        <v>0</v>
      </c>
      <c r="E219" s="22">
        <f t="array" ref="E219">SUM(IF(request!F218:XEE218=$B$2,request!F219:XEE219,0))</f>
        <v>0</v>
      </c>
      <c r="F219" s="11">
        <f t="shared" si="6"/>
        <v>0</v>
      </c>
      <c r="G219" s="11">
        <f t="shared" si="7"/>
        <v>0</v>
      </c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</row>
    <row r="220" spans="1:86" s="11" customFormat="1" ht="16.5" thickBot="1" x14ac:dyDescent="0.3">
      <c r="A220" s="63" t="s">
        <v>376</v>
      </c>
      <c r="B220" s="45" t="s">
        <v>1240</v>
      </c>
      <c r="C220" s="22">
        <f t="array" ref="C220">SUM(IF(out!E219:XEE219=$B$2,out!E220:XEE220,0))</f>
        <v>0</v>
      </c>
      <c r="D220" s="22">
        <f t="array" ref="D220">SUM(IF(in!F219:XEF219=$B$2,in!F220:XEF220,0))</f>
        <v>0</v>
      </c>
      <c r="E220" s="22">
        <f t="array" ref="E220">SUM(IF(request!F219:XEE219=$B$2,request!F220:XEE220,0))</f>
        <v>0</v>
      </c>
      <c r="F220" s="11">
        <f t="shared" si="6"/>
        <v>0</v>
      </c>
      <c r="G220" s="11">
        <f t="shared" si="7"/>
        <v>0</v>
      </c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</row>
    <row r="221" spans="1:86" s="11" customFormat="1" ht="16.5" thickBot="1" x14ac:dyDescent="0.3">
      <c r="A221" s="63" t="s">
        <v>279</v>
      </c>
      <c r="B221" s="45" t="s">
        <v>1241</v>
      </c>
      <c r="C221" s="22">
        <f t="array" ref="C221">SUM(IF(out!E220:XEE220=$B$2,out!E221:XEE221,0))</f>
        <v>0</v>
      </c>
      <c r="D221" s="22">
        <f t="array" ref="D221">SUM(IF(in!F220:XEF220=$B$2,in!F221:XEF221,0))</f>
        <v>0</v>
      </c>
      <c r="E221" s="22">
        <f t="array" ref="E221">SUM(IF(request!F220:XEE220=$B$2,request!F221:XEE221,0))</f>
        <v>0</v>
      </c>
      <c r="F221" s="11">
        <f t="shared" si="6"/>
        <v>0</v>
      </c>
      <c r="G221" s="11">
        <f t="shared" si="7"/>
        <v>0</v>
      </c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</row>
    <row r="222" spans="1:86" s="11" customFormat="1" ht="16.5" thickBot="1" x14ac:dyDescent="0.3">
      <c r="A222" s="63" t="s">
        <v>270</v>
      </c>
      <c r="B222" s="45" t="s">
        <v>1242</v>
      </c>
      <c r="C222" s="22">
        <f t="array" ref="C222">SUM(IF(out!E221:XEE221=$B$2,out!E222:XEE222,0))</f>
        <v>0</v>
      </c>
      <c r="D222" s="22">
        <f t="array" ref="D222">SUM(IF(in!F221:XEF221=$B$2,in!F222:XEF222,0))</f>
        <v>0</v>
      </c>
      <c r="E222" s="22">
        <f t="array" ref="E222">SUM(IF(request!F221:XEE221=$B$2,request!F222:XEE222,0))</f>
        <v>0</v>
      </c>
      <c r="F222" s="11">
        <f t="shared" si="6"/>
        <v>0</v>
      </c>
      <c r="G222" s="11">
        <f t="shared" si="7"/>
        <v>0</v>
      </c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</row>
    <row r="223" spans="1:86" s="11" customFormat="1" ht="16.5" thickBot="1" x14ac:dyDescent="0.3">
      <c r="A223" s="63" t="s">
        <v>276</v>
      </c>
      <c r="B223" s="45" t="s">
        <v>1243</v>
      </c>
      <c r="C223" s="22">
        <f t="array" ref="C223">SUM(IF(out!E222:XEE222=$B$2,out!E223:XEE223,0))</f>
        <v>0</v>
      </c>
      <c r="D223" s="22">
        <f t="array" ref="D223">SUM(IF(in!F222:XEF222=$B$2,in!F223:XEF223,0))</f>
        <v>0</v>
      </c>
      <c r="E223" s="22">
        <f t="array" ref="E223">SUM(IF(request!F222:XEE222=$B$2,request!F223:XEE223,0))</f>
        <v>0</v>
      </c>
      <c r="F223" s="11">
        <f t="shared" si="6"/>
        <v>0</v>
      </c>
      <c r="G223" s="11">
        <f t="shared" si="7"/>
        <v>0</v>
      </c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</row>
    <row r="224" spans="1:86" s="11" customFormat="1" ht="16.5" thickBot="1" x14ac:dyDescent="0.3">
      <c r="A224" s="63" t="s">
        <v>391</v>
      </c>
      <c r="B224" s="45" t="s">
        <v>1244</v>
      </c>
      <c r="C224" s="22">
        <f t="array" ref="C224">SUM(IF(out!E223:XEE223=$B$2,out!E224:XEE224,0))</f>
        <v>0</v>
      </c>
      <c r="D224" s="22">
        <f t="array" ref="D224">SUM(IF(in!F223:XEF223=$B$2,in!F224:XEF224,0))</f>
        <v>0</v>
      </c>
      <c r="E224" s="22">
        <f t="array" ref="E224">SUM(IF(request!F223:XEE223=$B$2,request!F224:XEE224,0))</f>
        <v>0</v>
      </c>
      <c r="F224" s="11">
        <f t="shared" si="6"/>
        <v>0</v>
      </c>
      <c r="G224" s="11">
        <f t="shared" si="7"/>
        <v>0</v>
      </c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</row>
    <row r="225" spans="1:86" s="11" customFormat="1" ht="16.5" thickBot="1" x14ac:dyDescent="0.3">
      <c r="A225" s="63" t="s">
        <v>394</v>
      </c>
      <c r="B225" s="45" t="s">
        <v>1245</v>
      </c>
      <c r="C225" s="22">
        <f t="array" ref="C225">SUM(IF(out!E224:XEE224=$B$2,out!E225:XEE225,0))</f>
        <v>0</v>
      </c>
      <c r="D225" s="22">
        <f t="array" ref="D225">SUM(IF(in!F224:XEF224=$B$2,in!F225:XEF225,0))</f>
        <v>0</v>
      </c>
      <c r="E225" s="22">
        <f t="array" ref="E225">SUM(IF(request!F224:XEE224=$B$2,request!F225:XEE225,0))</f>
        <v>0</v>
      </c>
      <c r="F225" s="11">
        <f t="shared" si="6"/>
        <v>0</v>
      </c>
      <c r="G225" s="11">
        <f t="shared" si="7"/>
        <v>0</v>
      </c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</row>
    <row r="226" spans="1:86" s="11" customFormat="1" ht="16.5" thickBot="1" x14ac:dyDescent="0.3">
      <c r="A226" s="63" t="s">
        <v>397</v>
      </c>
      <c r="B226" s="45" t="s">
        <v>1246</v>
      </c>
      <c r="C226" s="22">
        <f t="array" ref="C226">SUM(IF(out!E225:XEE225=$B$2,out!E226:XEE226,0))</f>
        <v>0</v>
      </c>
      <c r="D226" s="22">
        <f t="array" ref="D226">SUM(IF(in!F225:XEF225=$B$2,in!F226:XEF226,0))</f>
        <v>0</v>
      </c>
      <c r="E226" s="22">
        <f t="array" ref="E226">SUM(IF(request!F225:XEE225=$B$2,request!F226:XEE226,0))</f>
        <v>0</v>
      </c>
      <c r="F226" s="11">
        <f t="shared" si="6"/>
        <v>0</v>
      </c>
      <c r="G226" s="11">
        <f t="shared" si="7"/>
        <v>0</v>
      </c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</row>
    <row r="227" spans="1:86" s="11" customFormat="1" ht="16.5" thickBot="1" x14ac:dyDescent="0.3">
      <c r="A227" s="63" t="s">
        <v>388</v>
      </c>
      <c r="B227" s="45" t="s">
        <v>1247</v>
      </c>
      <c r="C227" s="22">
        <f t="array" ref="C227">SUM(IF(out!E226:XEE226=$B$2,out!E227:XEE227,0))</f>
        <v>0</v>
      </c>
      <c r="D227" s="22">
        <f t="array" ref="D227">SUM(IF(in!F226:XEF226=$B$2,in!F227:XEF227,0))</f>
        <v>0</v>
      </c>
      <c r="E227" s="22">
        <f t="array" ref="E227">SUM(IF(request!F226:XEE226=$B$2,request!F227:XEE227,0))</f>
        <v>0</v>
      </c>
      <c r="F227" s="11">
        <f t="shared" si="6"/>
        <v>0</v>
      </c>
      <c r="G227" s="11">
        <f t="shared" si="7"/>
        <v>0</v>
      </c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</row>
    <row r="228" spans="1:86" s="11" customFormat="1" ht="16.5" thickBot="1" x14ac:dyDescent="0.3">
      <c r="A228" s="63" t="s">
        <v>282</v>
      </c>
      <c r="B228" s="45" t="s">
        <v>1248</v>
      </c>
      <c r="C228" s="22">
        <f t="array" ref="C228">SUM(IF(out!E227:XEE227=$B$2,out!E228:XEE228,0))</f>
        <v>0</v>
      </c>
      <c r="D228" s="22">
        <f t="array" ref="D228">SUM(IF(in!F227:XEF227=$B$2,in!F228:XEF228,0))</f>
        <v>0</v>
      </c>
      <c r="E228" s="22">
        <f t="array" ref="E228">SUM(IF(request!F227:XEE227=$B$2,request!F228:XEE228,0))</f>
        <v>0</v>
      </c>
      <c r="F228" s="11">
        <f t="shared" si="6"/>
        <v>0</v>
      </c>
      <c r="G228" s="11">
        <f t="shared" si="7"/>
        <v>0</v>
      </c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</row>
    <row r="229" spans="1:86" s="11" customFormat="1" ht="16.5" thickBot="1" x14ac:dyDescent="0.3">
      <c r="A229" s="63" t="s">
        <v>400</v>
      </c>
      <c r="B229" s="45" t="s">
        <v>1249</v>
      </c>
      <c r="C229" s="22">
        <f t="array" ref="C229">SUM(IF(out!E228:XEE228=$B$2,out!E229:XEE229,0))</f>
        <v>0</v>
      </c>
      <c r="D229" s="22">
        <f t="array" ref="D229">SUM(IF(in!F228:XEF228=$B$2,in!F229:XEF229,0))</f>
        <v>0</v>
      </c>
      <c r="E229" s="22">
        <f t="array" ref="E229">SUM(IF(request!F228:XEE228=$B$2,request!F229:XEE229,0))</f>
        <v>0</v>
      </c>
      <c r="F229" s="11">
        <f t="shared" si="6"/>
        <v>0</v>
      </c>
      <c r="G229" s="11">
        <f t="shared" si="7"/>
        <v>0</v>
      </c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</row>
    <row r="230" spans="1:86" s="11" customFormat="1" ht="16.5" thickBot="1" x14ac:dyDescent="0.3">
      <c r="A230" s="63" t="s">
        <v>403</v>
      </c>
      <c r="B230" s="45" t="s">
        <v>1250</v>
      </c>
      <c r="C230" s="22">
        <f t="array" ref="C230">SUM(IF(out!E229:XEE229=$B$2,out!E230:XEE230,0))</f>
        <v>0</v>
      </c>
      <c r="D230" s="22">
        <f t="array" ref="D230">SUM(IF(in!F229:XEF229=$B$2,in!F230:XEF230,0))</f>
        <v>0</v>
      </c>
      <c r="E230" s="22">
        <f t="array" ref="E230">SUM(IF(request!F229:XEE229=$B$2,request!F230:XEE230,0))</f>
        <v>0</v>
      </c>
      <c r="F230" s="11">
        <f t="shared" si="6"/>
        <v>0</v>
      </c>
      <c r="G230" s="11">
        <f t="shared" si="7"/>
        <v>0</v>
      </c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</row>
    <row r="231" spans="1:86" s="11" customFormat="1" ht="16.5" thickBot="1" x14ac:dyDescent="0.3">
      <c r="A231" s="63" t="s">
        <v>406</v>
      </c>
      <c r="B231" s="45" t="s">
        <v>1251</v>
      </c>
      <c r="C231" s="22">
        <f t="array" ref="C231">SUM(IF(out!E230:XEE230=$B$2,out!E231:XEE231,0))</f>
        <v>0</v>
      </c>
      <c r="D231" s="22">
        <f t="array" ref="D231">SUM(IF(in!F230:XEF230=$B$2,in!F231:XEF231,0))</f>
        <v>0</v>
      </c>
      <c r="E231" s="22">
        <f t="array" ref="E231">SUM(IF(request!F230:XEE230=$B$2,request!F231:XEE231,0))</f>
        <v>0</v>
      </c>
      <c r="F231" s="11">
        <f t="shared" si="6"/>
        <v>0</v>
      </c>
      <c r="G231" s="11">
        <f t="shared" si="7"/>
        <v>0</v>
      </c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</row>
    <row r="232" spans="1:86" s="11" customFormat="1" ht="16.5" thickBot="1" x14ac:dyDescent="0.3">
      <c r="A232" s="63" t="s">
        <v>409</v>
      </c>
      <c r="B232" s="45" t="s">
        <v>1252</v>
      </c>
      <c r="C232" s="22">
        <f t="array" ref="C232">SUM(IF(out!E231:XEE231=$B$2,out!E232:XEE232,0))</f>
        <v>0</v>
      </c>
      <c r="D232" s="22">
        <f t="array" ref="D232">SUM(IF(in!F231:XEF231=$B$2,in!F232:XEF232,0))</f>
        <v>0</v>
      </c>
      <c r="E232" s="22">
        <f t="array" ref="E232">SUM(IF(request!F231:XEE231=$B$2,request!F232:XEE232,0))</f>
        <v>0</v>
      </c>
      <c r="F232" s="11">
        <f t="shared" si="6"/>
        <v>0</v>
      </c>
      <c r="G232" s="11">
        <f t="shared" si="7"/>
        <v>0</v>
      </c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</row>
    <row r="233" spans="1:86" s="11" customFormat="1" ht="16.5" thickBot="1" x14ac:dyDescent="0.3">
      <c r="A233" s="63" t="s">
        <v>412</v>
      </c>
      <c r="B233" s="45" t="s">
        <v>1253</v>
      </c>
      <c r="C233" s="22">
        <f t="array" ref="C233">SUM(IF(out!E232:XEE232=$B$2,out!E233:XEE233,0))</f>
        <v>0</v>
      </c>
      <c r="D233" s="22">
        <f t="array" ref="D233">SUM(IF(in!F232:XEF232=$B$2,in!F233:XEF233,0))</f>
        <v>0</v>
      </c>
      <c r="E233" s="22">
        <f t="array" ref="E233">SUM(IF(request!F232:XEE232=$B$2,request!F233:XEE233,0))</f>
        <v>0</v>
      </c>
      <c r="F233" s="11">
        <f t="shared" si="6"/>
        <v>0</v>
      </c>
      <c r="G233" s="11">
        <f t="shared" si="7"/>
        <v>0</v>
      </c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</row>
    <row r="234" spans="1:86" s="11" customFormat="1" ht="16.5" thickBot="1" x14ac:dyDescent="0.3">
      <c r="A234" s="63" t="s">
        <v>1254</v>
      </c>
      <c r="B234" s="45" t="s">
        <v>1255</v>
      </c>
      <c r="C234" s="22">
        <f t="array" ref="C234">SUM(IF(out!E233:XEE233=$B$2,out!E234:XEE234,0))</f>
        <v>0</v>
      </c>
      <c r="D234" s="22">
        <f t="array" ref="D234">SUM(IF(in!F233:XEF233=$B$2,in!F234:XEF234,0))</f>
        <v>0</v>
      </c>
      <c r="E234" s="22">
        <f t="array" ref="E234">SUM(IF(request!F233:XEE233=$B$2,request!F234:XEE234,0))</f>
        <v>0</v>
      </c>
      <c r="F234" s="11">
        <f t="shared" si="6"/>
        <v>0</v>
      </c>
      <c r="G234" s="11">
        <f t="shared" si="7"/>
        <v>0</v>
      </c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</row>
    <row r="235" spans="1:86" s="11" customFormat="1" ht="16.5" thickBot="1" x14ac:dyDescent="0.3">
      <c r="A235" s="63" t="s">
        <v>289</v>
      </c>
      <c r="B235" s="45" t="s">
        <v>1256</v>
      </c>
      <c r="C235" s="22">
        <f t="array" ref="C235">SUM(IF(out!E234:XEE234=$B$2,out!E235:XEE235,0))</f>
        <v>0</v>
      </c>
      <c r="D235" s="22">
        <f t="array" ref="D235">SUM(IF(in!F234:XEF234=$B$2,in!F235:XEF235,0))</f>
        <v>0</v>
      </c>
      <c r="E235" s="22">
        <f t="array" ref="E235">SUM(IF(request!F234:XEE234=$B$2,request!F235:XEE235,0))</f>
        <v>0</v>
      </c>
      <c r="F235" s="11">
        <f t="shared" si="6"/>
        <v>0</v>
      </c>
      <c r="G235" s="11">
        <f t="shared" si="7"/>
        <v>0</v>
      </c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</row>
    <row r="236" spans="1:86" s="11" customFormat="1" ht="16.5" thickBot="1" x14ac:dyDescent="0.3">
      <c r="A236" s="63" t="s">
        <v>295</v>
      </c>
      <c r="B236" s="45" t="s">
        <v>1257</v>
      </c>
      <c r="C236" s="22">
        <f t="array" ref="C236">SUM(IF(out!E235:XEE235=$B$2,out!E236:XEE236,0))</f>
        <v>0</v>
      </c>
      <c r="D236" s="22">
        <f t="array" ref="D236">SUM(IF(in!F235:XEF235=$B$2,in!F236:XEF236,0))</f>
        <v>0</v>
      </c>
      <c r="E236" s="22">
        <f t="array" ref="E236">SUM(IF(request!F235:XEE235=$B$2,request!F236:XEE236,0))</f>
        <v>0</v>
      </c>
      <c r="F236" s="11">
        <f t="shared" si="6"/>
        <v>0</v>
      </c>
      <c r="G236" s="11">
        <f t="shared" si="7"/>
        <v>0</v>
      </c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</row>
    <row r="237" spans="1:86" s="11" customFormat="1" ht="16.5" thickBot="1" x14ac:dyDescent="0.3">
      <c r="A237" s="63" t="s">
        <v>415</v>
      </c>
      <c r="B237" s="45" t="s">
        <v>1258</v>
      </c>
      <c r="C237" s="22">
        <f t="array" ref="C237">SUM(IF(out!E236:XEE236=$B$2,out!E237:XEE237,0))</f>
        <v>0</v>
      </c>
      <c r="D237" s="22">
        <f t="array" ref="D237">SUM(IF(in!F236:XEF236=$B$2,in!F237:XEF237,0))</f>
        <v>0</v>
      </c>
      <c r="E237" s="22">
        <f t="array" ref="E237">SUM(IF(request!F236:XEE236=$B$2,request!F237:XEE237,0))</f>
        <v>0</v>
      </c>
      <c r="F237" s="11">
        <f t="shared" si="6"/>
        <v>0</v>
      </c>
      <c r="G237" s="11">
        <f t="shared" si="7"/>
        <v>0</v>
      </c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</row>
    <row r="238" spans="1:86" s="11" customFormat="1" ht="16.5" thickBot="1" x14ac:dyDescent="0.3">
      <c r="A238" s="63" t="s">
        <v>421</v>
      </c>
      <c r="B238" s="45" t="s">
        <v>1259</v>
      </c>
      <c r="C238" s="22">
        <f t="array" ref="C238">SUM(IF(out!E237:XEE237=$B$2,out!E238:XEE238,0))</f>
        <v>0</v>
      </c>
      <c r="D238" s="22">
        <f t="array" ref="D238">SUM(IF(in!F237:XEF237=$B$2,in!F238:XEF238,0))</f>
        <v>0</v>
      </c>
      <c r="E238" s="22">
        <f t="array" ref="E238">SUM(IF(request!F237:XEE237=$B$2,request!F238:XEE238,0))</f>
        <v>0</v>
      </c>
      <c r="F238" s="11">
        <f t="shared" si="6"/>
        <v>0</v>
      </c>
      <c r="G238" s="11">
        <f t="shared" si="7"/>
        <v>0</v>
      </c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</row>
    <row r="239" spans="1:86" s="11" customFormat="1" ht="16.5" thickBot="1" x14ac:dyDescent="0.3">
      <c r="A239" s="63" t="s">
        <v>424</v>
      </c>
      <c r="B239" s="45" t="s">
        <v>1260</v>
      </c>
      <c r="C239" s="22">
        <f t="array" ref="C239">SUM(IF(out!E238:XEE238=$B$2,out!E239:XEE239,0))</f>
        <v>0</v>
      </c>
      <c r="D239" s="22">
        <f t="array" ref="D239">SUM(IF(in!F238:XEF238=$B$2,in!F239:XEF239,0))</f>
        <v>0</v>
      </c>
      <c r="E239" s="22">
        <f t="array" ref="E239">SUM(IF(request!F238:XEE238=$B$2,request!F239:XEE239,0))</f>
        <v>0</v>
      </c>
      <c r="F239" s="11">
        <f t="shared" si="6"/>
        <v>0</v>
      </c>
      <c r="G239" s="11">
        <f t="shared" si="7"/>
        <v>0</v>
      </c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</row>
    <row r="240" spans="1:86" s="11" customFormat="1" ht="16.5" thickBot="1" x14ac:dyDescent="0.3">
      <c r="A240" s="63" t="s">
        <v>418</v>
      </c>
      <c r="B240" s="45" t="s">
        <v>1261</v>
      </c>
      <c r="C240" s="22">
        <f t="array" ref="C240">SUM(IF(out!E239:XEE239=$B$2,out!E240:XEE240,0))</f>
        <v>0</v>
      </c>
      <c r="D240" s="22">
        <f t="array" ref="D240">SUM(IF(in!F239:XEF239=$B$2,in!F240:XEF240,0))</f>
        <v>0</v>
      </c>
      <c r="E240" s="22">
        <f t="array" ref="E240">SUM(IF(request!F239:XEE239=$B$2,request!F240:XEE240,0))</f>
        <v>0</v>
      </c>
      <c r="F240" s="11">
        <f t="shared" si="6"/>
        <v>0</v>
      </c>
      <c r="G240" s="11">
        <f t="shared" si="7"/>
        <v>0</v>
      </c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</row>
    <row r="241" spans="1:86" s="11" customFormat="1" ht="16.5" thickBot="1" x14ac:dyDescent="0.3">
      <c r="A241" s="63" t="s">
        <v>1083</v>
      </c>
      <c r="B241" s="45" t="s">
        <v>1263</v>
      </c>
      <c r="C241" s="22">
        <f t="array" ref="C241">SUM(IF(out!E240:XEE240=$B$2,out!E241:XEE241,0))</f>
        <v>0</v>
      </c>
      <c r="D241" s="22">
        <f t="array" ref="D241">SUM(IF(in!F240:XEF240=$B$2,in!F241:XEF241,0))</f>
        <v>0</v>
      </c>
      <c r="E241" s="22">
        <f t="array" ref="E241">SUM(IF(request!F240:XEE240=$B$2,request!F241:XEE241,0))</f>
        <v>0</v>
      </c>
      <c r="F241" s="11">
        <f t="shared" si="6"/>
        <v>0</v>
      </c>
      <c r="G241" s="11">
        <f t="shared" si="7"/>
        <v>0</v>
      </c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</row>
    <row r="242" spans="1:86" ht="16.5" thickBot="1" x14ac:dyDescent="0.3">
      <c r="A242" s="63" t="s">
        <v>817</v>
      </c>
      <c r="B242" s="45" t="s">
        <v>1264</v>
      </c>
      <c r="C242" s="22">
        <f t="array" ref="C242">SUM(IF(out!E241:XEE241=$B$2,out!E242:XEE242,0))</f>
        <v>0</v>
      </c>
      <c r="D242" s="22">
        <f t="array" ref="D242">SUM(IF(in!F241:XEF241=$B$2,in!F242:XEF242,0))</f>
        <v>0</v>
      </c>
      <c r="E242" s="22">
        <f t="array" ref="E242">SUM(IF(request!F241:XEE241=$B$2,request!F242:XEE242,0))</f>
        <v>0</v>
      </c>
      <c r="F242" s="11">
        <f t="shared" si="6"/>
        <v>0</v>
      </c>
      <c r="G242" s="11">
        <f t="shared" si="7"/>
        <v>0</v>
      </c>
    </row>
    <row r="243" spans="1:86" ht="16.5" thickBot="1" x14ac:dyDescent="0.3">
      <c r="A243" s="63" t="s">
        <v>822</v>
      </c>
      <c r="B243" s="45" t="s">
        <v>1265</v>
      </c>
      <c r="C243" s="22">
        <f t="array" ref="C243">SUM(IF(out!E242:XEE242=$B$2,out!E243:XEE243,0))</f>
        <v>0</v>
      </c>
      <c r="D243" s="22">
        <f t="array" ref="D243">SUM(IF(in!F242:XEF242=$B$2,in!F243:XEF243,0))</f>
        <v>0</v>
      </c>
      <c r="E243" s="22">
        <f t="array" ref="E243">SUM(IF(request!F242:XEE242=$B$2,request!F243:XEE243,0))</f>
        <v>0</v>
      </c>
      <c r="F243" s="11">
        <f t="shared" si="6"/>
        <v>0</v>
      </c>
      <c r="G243" s="11">
        <f t="shared" si="7"/>
        <v>0</v>
      </c>
    </row>
    <row r="244" spans="1:86" ht="16.5" thickBot="1" x14ac:dyDescent="0.3">
      <c r="A244" s="63" t="s">
        <v>1266</v>
      </c>
      <c r="B244" s="45" t="s">
        <v>1267</v>
      </c>
      <c r="C244" s="22">
        <f t="array" ref="C244">SUM(IF(out!E243:XEE243=$B$2,out!E244:XEE244,0))</f>
        <v>0</v>
      </c>
      <c r="D244" s="22">
        <f t="array" ref="D244">SUM(IF(in!F243:XEF243=$B$2,in!F244:XEF244,0))</f>
        <v>0</v>
      </c>
      <c r="E244" s="22">
        <f t="array" ref="E244">SUM(IF(request!F243:XEE243=$B$2,request!F244:XEE244,0))</f>
        <v>0</v>
      </c>
      <c r="F244" s="11">
        <f t="shared" si="6"/>
        <v>0</v>
      </c>
      <c r="G244" s="11">
        <f t="shared" si="7"/>
        <v>0</v>
      </c>
    </row>
    <row r="245" spans="1:86" ht="16.5" thickBot="1" x14ac:dyDescent="0.3">
      <c r="A245" s="63" t="s">
        <v>1068</v>
      </c>
      <c r="B245" s="45" t="s">
        <v>1262</v>
      </c>
      <c r="C245" s="22">
        <f t="array" ref="C245">SUM(IF(out!E244:XEE244=$B$2,out!E245:XEE245,0))</f>
        <v>0</v>
      </c>
      <c r="D245" s="22">
        <f t="array" ref="D245">SUM(IF(in!F244:XEF244=$B$2,in!F245:XEF245,0))</f>
        <v>0</v>
      </c>
      <c r="E245" s="22">
        <f t="array" ref="E245">SUM(IF(request!F244:XEE244=$B$2,request!F245:XEE245,0))</f>
        <v>0</v>
      </c>
      <c r="F245" s="11">
        <f t="shared" si="6"/>
        <v>0</v>
      </c>
      <c r="G245" s="11">
        <f t="shared" si="7"/>
        <v>0</v>
      </c>
    </row>
    <row r="246" spans="1:86" ht="16.5" thickBot="1" x14ac:dyDescent="0.3">
      <c r="A246" s="63" t="s">
        <v>83</v>
      </c>
      <c r="B246" s="45" t="s">
        <v>1297</v>
      </c>
      <c r="C246" s="22">
        <f t="array" ref="C246">SUM(IF(out!E245:XEE245=$B$2,out!E246:XEE246,0))</f>
        <v>0</v>
      </c>
      <c r="D246" s="22">
        <f t="array" ref="D246">SUM(IF(in!F245:XEF245=$B$2,in!F246:XEF246,0))</f>
        <v>0</v>
      </c>
      <c r="E246" s="22">
        <f t="array" ref="E246">SUM(IF(request!F245:XEE245=$B$2,request!F246:XEE246,0))</f>
        <v>0</v>
      </c>
      <c r="F246" s="11">
        <f t="shared" si="6"/>
        <v>0</v>
      </c>
      <c r="G246" s="11">
        <f t="shared" si="7"/>
        <v>0</v>
      </c>
    </row>
    <row r="247" spans="1:86" ht="16.5" thickBot="1" x14ac:dyDescent="0.3">
      <c r="A247" s="63" t="s">
        <v>1298</v>
      </c>
      <c r="B247" s="45" t="s">
        <v>1299</v>
      </c>
      <c r="C247" s="22">
        <f t="array" ref="C247">SUM(IF(out!E246:XEE246=$B$2,out!E247:XEE247,0))</f>
        <v>0</v>
      </c>
      <c r="D247" s="22">
        <f t="array" ref="D247">SUM(IF(in!F246:XEF246=$B$2,in!F247:XEF247,0))</f>
        <v>0</v>
      </c>
      <c r="E247" s="22">
        <f t="array" ref="E247">SUM(IF(request!F246:XEE246=$B$2,request!F247:XEE247,0))</f>
        <v>0</v>
      </c>
      <c r="F247" s="11">
        <f t="shared" si="6"/>
        <v>0</v>
      </c>
      <c r="G247" s="11">
        <f t="shared" si="7"/>
        <v>0</v>
      </c>
    </row>
    <row r="248" spans="1:86" ht="16.5" thickBot="1" x14ac:dyDescent="0.3">
      <c r="A248" s="63" t="s">
        <v>1300</v>
      </c>
      <c r="B248" s="45" t="s">
        <v>1301</v>
      </c>
      <c r="C248" s="22">
        <f t="array" ref="C248">SUM(IF(out!E247:XEE247=$B$2,out!E248:XEE248,0))</f>
        <v>0</v>
      </c>
      <c r="D248" s="22">
        <f t="array" ref="D248">SUM(IF(in!F247:XEF247=$B$2,in!F248:XEF248,0))</f>
        <v>0</v>
      </c>
      <c r="E248" s="22">
        <f t="array" ref="E248">SUM(IF(request!F247:XEE247=$B$2,request!F248:XEE248,0))</f>
        <v>0</v>
      </c>
      <c r="F248" s="11">
        <f t="shared" si="6"/>
        <v>0</v>
      </c>
      <c r="G248" s="11">
        <f t="shared" si="7"/>
        <v>0</v>
      </c>
    </row>
    <row r="249" spans="1:86" ht="16.5" thickBot="1" x14ac:dyDescent="0.3">
      <c r="A249" s="63" t="s">
        <v>84</v>
      </c>
      <c r="B249" s="45" t="s">
        <v>1302</v>
      </c>
      <c r="C249" s="22">
        <f t="array" ref="C249">SUM(IF(out!E248:XEE248=$B$2,out!E249:XEE249,0))</f>
        <v>0</v>
      </c>
      <c r="D249" s="22">
        <f t="array" ref="D249">SUM(IF(in!F248:XEF248=$B$2,in!F249:XEF249,0))</f>
        <v>0</v>
      </c>
      <c r="E249" s="22">
        <f t="array" ref="E249">SUM(IF(request!F248:XEE248=$B$2,request!F249:XEE249,0))</f>
        <v>0</v>
      </c>
      <c r="F249" s="11">
        <f t="shared" si="6"/>
        <v>0</v>
      </c>
      <c r="G249" s="11">
        <f t="shared" si="7"/>
        <v>0</v>
      </c>
    </row>
    <row r="250" spans="1:86" ht="16.5" thickBot="1" x14ac:dyDescent="0.3">
      <c r="A250" s="63" t="s">
        <v>1303</v>
      </c>
      <c r="B250" s="45" t="s">
        <v>1304</v>
      </c>
      <c r="C250" s="22">
        <f t="array" ref="C250">SUM(IF(out!E249:XEE249=$B$2,out!E250:XEE250,0))</f>
        <v>0</v>
      </c>
      <c r="D250" s="22">
        <f t="array" ref="D250">SUM(IF(in!F249:XEF249=$B$2,in!F250:XEF250,0))</f>
        <v>0</v>
      </c>
      <c r="E250" s="22">
        <f t="array" ref="E250">SUM(IF(request!F249:XEE249=$B$2,request!F250:XEE250,0))</f>
        <v>0</v>
      </c>
      <c r="F250" s="11">
        <f t="shared" si="6"/>
        <v>0</v>
      </c>
      <c r="G250" s="11">
        <f t="shared" si="7"/>
        <v>0</v>
      </c>
    </row>
    <row r="251" spans="1:86" ht="16.5" thickBot="1" x14ac:dyDescent="0.3">
      <c r="A251" s="63" t="s">
        <v>85</v>
      </c>
      <c r="B251" s="45" t="s">
        <v>1305</v>
      </c>
      <c r="C251" s="22">
        <f t="array" ref="C251">SUM(IF(out!E250:XEE250=$B$2,out!E251:XEE251,0))</f>
        <v>0</v>
      </c>
      <c r="D251" s="22">
        <f t="array" ref="D251">SUM(IF(in!F250:XEF250=$B$2,in!F251:XEF251,0))</f>
        <v>0</v>
      </c>
      <c r="E251" s="22">
        <f t="array" ref="E251">SUM(IF(request!F250:XEE250=$B$2,request!F251:XEE251,0))</f>
        <v>0</v>
      </c>
      <c r="F251" s="11">
        <f t="shared" si="6"/>
        <v>0</v>
      </c>
      <c r="G251" s="11">
        <f t="shared" si="7"/>
        <v>0</v>
      </c>
    </row>
    <row r="252" spans="1:86" ht="16.5" thickBot="1" x14ac:dyDescent="0.3">
      <c r="A252" s="63" t="s">
        <v>86</v>
      </c>
      <c r="B252" s="45" t="s">
        <v>87</v>
      </c>
      <c r="C252" s="22">
        <f t="array" ref="C252">SUM(IF(out!E251:XEE251=$B$2,out!E252:XEE252,0))</f>
        <v>0</v>
      </c>
      <c r="D252" s="22">
        <f t="array" ref="D252">SUM(IF(in!F251:XEF251=$B$2,in!F252:XEF252,0))</f>
        <v>0</v>
      </c>
      <c r="E252" s="22">
        <f t="array" ref="E252">SUM(IF(request!F251:XEE251=$B$2,request!F252:XEE252,0))</f>
        <v>0</v>
      </c>
      <c r="F252" s="11">
        <f t="shared" si="6"/>
        <v>0</v>
      </c>
      <c r="G252" s="11">
        <f t="shared" si="7"/>
        <v>0</v>
      </c>
    </row>
    <row r="253" spans="1:86" ht="16.5" thickBot="1" x14ac:dyDescent="0.3">
      <c r="A253" s="63" t="s">
        <v>1306</v>
      </c>
      <c r="B253" s="45" t="s">
        <v>1307</v>
      </c>
      <c r="C253" s="22">
        <f t="array" ref="C253">SUM(IF(out!E252:XEE252=$B$2,out!E253:XEE253,0))</f>
        <v>0</v>
      </c>
      <c r="D253" s="22">
        <f t="array" ref="D253">SUM(IF(in!F252:XEF252=$B$2,in!F253:XEF253,0))</f>
        <v>0</v>
      </c>
      <c r="E253" s="22">
        <f t="array" ref="E253">SUM(IF(request!F252:XEE252=$B$2,request!F253:XEE253,0))</f>
        <v>0</v>
      </c>
      <c r="F253" s="11">
        <f t="shared" si="6"/>
        <v>0</v>
      </c>
      <c r="G253" s="11">
        <f t="shared" si="7"/>
        <v>0</v>
      </c>
    </row>
    <row r="254" spans="1:86" ht="16.5" thickBot="1" x14ac:dyDescent="0.3">
      <c r="A254" s="63" t="s">
        <v>1308</v>
      </c>
      <c r="B254" s="45" t="s">
        <v>1309</v>
      </c>
      <c r="C254" s="22">
        <f t="array" ref="C254">SUM(IF(out!E253:XEE253=$B$2,out!E254:XEE254,0))</f>
        <v>0</v>
      </c>
      <c r="D254" s="22">
        <f t="array" ref="D254">SUM(IF(in!F253:XEF253=$B$2,in!F254:XEF254,0))</f>
        <v>0</v>
      </c>
      <c r="E254" s="22">
        <f t="array" ref="E254">SUM(IF(request!F253:XEE253=$B$2,request!F254:XEE254,0))</f>
        <v>0</v>
      </c>
      <c r="F254" s="11">
        <f t="shared" si="6"/>
        <v>0</v>
      </c>
      <c r="G254" s="11">
        <f t="shared" si="7"/>
        <v>0</v>
      </c>
    </row>
    <row r="255" spans="1:86" ht="16.5" thickBot="1" x14ac:dyDescent="0.3">
      <c r="A255" s="63" t="s">
        <v>732</v>
      </c>
      <c r="B255" s="45" t="s">
        <v>1310</v>
      </c>
      <c r="C255" s="22">
        <f t="array" ref="C255">SUM(IF(out!E254:XEE254=$B$2,out!E255:XEE255,0))</f>
        <v>0</v>
      </c>
      <c r="D255" s="22">
        <f t="array" ref="D255">SUM(IF(in!F254:XEF254=$B$2,in!F255:XEF255,0))</f>
        <v>0</v>
      </c>
      <c r="E255" s="22">
        <f t="array" ref="E255">SUM(IF(request!F254:XEE254=$B$2,request!F255:XEE255,0))</f>
        <v>0</v>
      </c>
      <c r="F255" s="11">
        <f t="shared" si="6"/>
        <v>0</v>
      </c>
      <c r="G255" s="11">
        <f t="shared" si="7"/>
        <v>0</v>
      </c>
    </row>
    <row r="256" spans="1:86" ht="16.5" thickBot="1" x14ac:dyDescent="0.3">
      <c r="A256" s="63" t="s">
        <v>1311</v>
      </c>
      <c r="B256" s="45" t="s">
        <v>21</v>
      </c>
      <c r="C256" s="22">
        <f t="array" ref="C256">SUM(IF(out!E255:XEE255=$B$2,out!E256:XEE256,0))</f>
        <v>0</v>
      </c>
      <c r="D256" s="22">
        <f t="array" ref="D256">SUM(IF(in!F255:XEF255=$B$2,in!F256:XEF256,0))</f>
        <v>0</v>
      </c>
      <c r="E256" s="22">
        <f t="array" ref="E256">SUM(IF(request!F255:XEE255=$B$2,request!F256:XEE256,0))</f>
        <v>0</v>
      </c>
      <c r="F256" s="11">
        <f t="shared" si="6"/>
        <v>0</v>
      </c>
      <c r="G256" s="11">
        <f t="shared" si="7"/>
        <v>0</v>
      </c>
    </row>
    <row r="257" spans="1:7" ht="16.5" thickBot="1" x14ac:dyDescent="0.3">
      <c r="A257" s="63" t="s">
        <v>1312</v>
      </c>
      <c r="B257" s="45" t="s">
        <v>1313</v>
      </c>
      <c r="C257" s="22">
        <f t="array" ref="C257">SUM(IF(out!E256:XEE256=$B$2,out!E257:XEE257,0))</f>
        <v>0</v>
      </c>
      <c r="D257" s="22">
        <f t="array" ref="D257">SUM(IF(in!F256:XEF256=$B$2,in!F257:XEF257,0))</f>
        <v>0</v>
      </c>
      <c r="E257" s="22">
        <f t="array" ref="E257">SUM(IF(request!F256:XEE256=$B$2,request!F257:XEE257,0))</f>
        <v>0</v>
      </c>
      <c r="F257" s="11">
        <f t="shared" si="6"/>
        <v>0</v>
      </c>
      <c r="G257" s="11">
        <f t="shared" si="7"/>
        <v>0</v>
      </c>
    </row>
    <row r="258" spans="1:7" ht="16.5" thickBot="1" x14ac:dyDescent="0.3">
      <c r="A258" s="63" t="s">
        <v>1314</v>
      </c>
      <c r="B258" s="45" t="s">
        <v>1315</v>
      </c>
      <c r="C258" s="22">
        <f t="array" ref="C258">SUM(IF(out!E257:XEE257=$B$2,out!E258:XEE258,0))</f>
        <v>0</v>
      </c>
      <c r="D258" s="22">
        <f t="array" ref="D258">SUM(IF(in!F257:XEF257=$B$2,in!F258:XEF258,0))</f>
        <v>0</v>
      </c>
      <c r="E258" s="22">
        <f t="array" ref="E258">SUM(IF(request!F257:XEE257=$B$2,request!F258:XEE258,0))</f>
        <v>0</v>
      </c>
      <c r="F258" s="11">
        <f t="shared" si="6"/>
        <v>0</v>
      </c>
      <c r="G258" s="11">
        <f t="shared" si="7"/>
        <v>0</v>
      </c>
    </row>
    <row r="259" spans="1:7" ht="16.5" thickBot="1" x14ac:dyDescent="0.3">
      <c r="A259" s="63" t="s">
        <v>1316</v>
      </c>
      <c r="B259" s="45" t="s">
        <v>1317</v>
      </c>
      <c r="C259" s="22">
        <f t="array" ref="C259">SUM(IF(out!E258:XEE258=$B$2,out!E259:XEE259,0))</f>
        <v>0</v>
      </c>
      <c r="D259" s="22">
        <f t="array" ref="D259">SUM(IF(in!F258:XEF258=$B$2,in!F259:XEF259,0))</f>
        <v>0</v>
      </c>
      <c r="E259" s="22">
        <f t="array" ref="E259">SUM(IF(request!F258:XEE258=$B$2,request!F259:XEE259,0))</f>
        <v>0</v>
      </c>
      <c r="F259" s="11">
        <f t="shared" si="6"/>
        <v>0</v>
      </c>
      <c r="G259" s="11">
        <f t="shared" si="7"/>
        <v>0</v>
      </c>
    </row>
    <row r="260" spans="1:7" ht="16.5" thickBot="1" x14ac:dyDescent="0.3">
      <c r="A260" s="63" t="s">
        <v>352</v>
      </c>
      <c r="B260" s="45" t="s">
        <v>1228</v>
      </c>
      <c r="C260" s="22">
        <f t="array" ref="C260">SUM(IF(out!E259:XEE259=$B$2,out!E260:XEE260,0))</f>
        <v>0</v>
      </c>
      <c r="D260" s="22">
        <f t="array" ref="D260">SUM(IF(in!F259:XEF259=$B$2,in!F260:XEF260,0))</f>
        <v>0</v>
      </c>
      <c r="E260" s="22">
        <f t="array" ref="E260">SUM(IF(request!F259:XEE259=$B$2,request!F260:XEE260,0))</f>
        <v>0</v>
      </c>
      <c r="F260" s="11">
        <f t="shared" si="6"/>
        <v>0</v>
      </c>
      <c r="G260" s="11">
        <f t="shared" si="7"/>
        <v>0</v>
      </c>
    </row>
    <row r="261" spans="1:7" ht="16.5" thickBot="1" x14ac:dyDescent="0.3">
      <c r="A261" s="63" t="s">
        <v>357</v>
      </c>
      <c r="B261" s="45" t="s">
        <v>1229</v>
      </c>
      <c r="C261" s="22">
        <f t="array" ref="C261">SUM(IF(out!E260:XEE260=$B$2,out!E261:XEE261,0))</f>
        <v>0</v>
      </c>
      <c r="D261" s="22">
        <f t="array" ref="D261">SUM(IF(in!F260:XEF260=$B$2,in!F261:XEF261,0))</f>
        <v>0</v>
      </c>
      <c r="E261" s="22">
        <f t="array" ref="E261">SUM(IF(request!F260:XEE260=$B$2,request!F261:XEE261,0))</f>
        <v>0</v>
      </c>
      <c r="F261" s="11">
        <f t="shared" si="6"/>
        <v>0</v>
      </c>
      <c r="G261" s="11">
        <f t="shared" si="7"/>
        <v>0</v>
      </c>
    </row>
    <row r="262" spans="1:7" ht="16.5" thickBot="1" x14ac:dyDescent="0.3">
      <c r="A262" s="63"/>
      <c r="B262" s="45"/>
      <c r="C262" s="22">
        <f t="array" ref="C262">SUM(IF(out!E261:XEE261=$B$2,out!E262:XEE262,0))</f>
        <v>0</v>
      </c>
      <c r="D262" s="22">
        <f t="array" ref="D262">SUM(IF(in!F261:XEF261=$B$2,in!F262:XEF262,0))</f>
        <v>0</v>
      </c>
      <c r="E262" s="22">
        <f t="array" ref="E262">SUM(IF(request!F261:XEE261=$B$2,request!F262:XEE262,0))</f>
        <v>0</v>
      </c>
      <c r="F262" s="11">
        <f t="shared" ref="F262:F300" si="8">SUM(E262,-D262)</f>
        <v>0</v>
      </c>
      <c r="G262" s="11">
        <f t="shared" ref="G262:G300" si="9">SUM(D262,-C262)</f>
        <v>0</v>
      </c>
    </row>
    <row r="263" spans="1:7" ht="16.5" thickBot="1" x14ac:dyDescent="0.3">
      <c r="A263" s="63"/>
      <c r="B263" s="45"/>
      <c r="C263" s="22">
        <f t="array" ref="C263">SUM(IF(out!E262:XEE262=$B$2,out!E263:XEE263,0))</f>
        <v>0</v>
      </c>
      <c r="D263" s="22">
        <f t="array" ref="D263">SUM(IF(in!F262:XEF262=$B$2,in!F263:XEF263,0))</f>
        <v>0</v>
      </c>
      <c r="E263" s="22">
        <f t="array" ref="E263">SUM(IF(request!F262:XEE262=$B$2,request!F263:XEE263,0))</f>
        <v>0</v>
      </c>
      <c r="F263" s="11">
        <f t="shared" si="8"/>
        <v>0</v>
      </c>
      <c r="G263" s="11">
        <f t="shared" si="9"/>
        <v>0</v>
      </c>
    </row>
    <row r="264" spans="1:7" ht="16.5" thickBot="1" x14ac:dyDescent="0.3">
      <c r="A264" s="11"/>
      <c r="B264" s="45"/>
      <c r="C264" s="22">
        <f t="array" ref="C264">SUM(IF(out!E263:XEE263=$B$2,out!E264:XEE264,0))</f>
        <v>0</v>
      </c>
      <c r="D264" s="22">
        <f t="array" ref="D264">SUM(IF(in!F263:XEF263=$B$2,in!F264:XEF264,0))</f>
        <v>0</v>
      </c>
      <c r="E264" s="22">
        <f t="array" ref="E264">SUM(IF(request!F263:XEE263=$B$2,request!F264:XEE264,0))</f>
        <v>0</v>
      </c>
      <c r="F264" s="11">
        <f t="shared" si="8"/>
        <v>0</v>
      </c>
      <c r="G264" s="11">
        <f t="shared" si="9"/>
        <v>0</v>
      </c>
    </row>
    <row r="265" spans="1:7" ht="16.5" thickBot="1" x14ac:dyDescent="0.3">
      <c r="A265" s="63"/>
      <c r="B265" s="45"/>
      <c r="C265" s="22">
        <f t="array" ref="C265">SUM(IF(out!E264:XEE264=$B$2,out!E265:XEE265,0))</f>
        <v>0</v>
      </c>
      <c r="D265" s="22">
        <f t="array" ref="D265">SUM(IF(in!F264:XEF264=$B$2,in!F265:XEF265,0))</f>
        <v>0</v>
      </c>
      <c r="E265" s="22">
        <f t="array" ref="E265">SUM(IF(request!F264:XEE264=$B$2,request!F265:XEE265,0))</f>
        <v>0</v>
      </c>
      <c r="F265" s="11">
        <f t="shared" si="8"/>
        <v>0</v>
      </c>
      <c r="G265" s="11">
        <f t="shared" si="9"/>
        <v>0</v>
      </c>
    </row>
    <row r="266" spans="1:7" ht="16.5" thickBot="1" x14ac:dyDescent="0.3">
      <c r="A266" s="63"/>
      <c r="B266" s="45"/>
      <c r="C266" s="22">
        <f t="array" ref="C266">SUM(IF(out!E265:XEE265=$B$2,out!E266:XEE266,0))</f>
        <v>0</v>
      </c>
      <c r="D266" s="22">
        <f t="array" ref="D266">SUM(IF(in!F265:XEF265=$B$2,in!F266:XEF266,0))</f>
        <v>0</v>
      </c>
      <c r="E266" s="22">
        <f t="array" ref="E266">SUM(IF(request!F265:XEE265=$B$2,request!F266:XEE266,0))</f>
        <v>0</v>
      </c>
      <c r="F266" s="11">
        <f t="shared" si="8"/>
        <v>0</v>
      </c>
      <c r="G266" s="11">
        <f t="shared" si="9"/>
        <v>0</v>
      </c>
    </row>
    <row r="267" spans="1:7" s="23" customFormat="1" ht="16.5" thickBot="1" x14ac:dyDescent="0.3">
      <c r="A267" s="11"/>
      <c r="B267" s="45"/>
      <c r="C267" s="22">
        <f t="array" ref="C267">SUM(IF(out!E266:XEE266=$B$2,out!E267:XEE267,0))</f>
        <v>0</v>
      </c>
      <c r="D267" s="22">
        <f t="array" ref="D267">SUM(IF(in!F266:XEF266=$B$2,in!F267:XEF267,0))</f>
        <v>0</v>
      </c>
      <c r="E267" s="22">
        <f t="array" ref="E267">SUM(IF(request!F266:XEE266=$B$2,request!F267:XEE267,0))</f>
        <v>0</v>
      </c>
      <c r="F267" s="11">
        <f t="shared" si="8"/>
        <v>0</v>
      </c>
      <c r="G267" s="11">
        <f t="shared" si="9"/>
        <v>0</v>
      </c>
    </row>
    <row r="268" spans="1:7" s="23" customFormat="1" ht="16.5" thickBot="1" x14ac:dyDescent="0.3">
      <c r="A268" s="63"/>
      <c r="B268" s="45"/>
      <c r="C268" s="22">
        <f t="array" ref="C268">SUM(IF(out!E267:XEE267=$B$2,out!E268:XEE268,0))</f>
        <v>0</v>
      </c>
      <c r="D268" s="22">
        <f t="array" ref="D268">SUM(IF(in!F267:XEF267=$B$2,in!F268:XEF268,0))</f>
        <v>0</v>
      </c>
      <c r="E268" s="22">
        <f t="array" ref="E268">SUM(IF(request!F267:XEE267=$B$2,request!F268:XEE268,0))</f>
        <v>0</v>
      </c>
      <c r="F268" s="11">
        <f t="shared" si="8"/>
        <v>0</v>
      </c>
      <c r="G268" s="11">
        <f t="shared" si="9"/>
        <v>0</v>
      </c>
    </row>
    <row r="269" spans="1:7" s="23" customFormat="1" ht="16.5" thickBot="1" x14ac:dyDescent="0.3">
      <c r="A269" s="63"/>
      <c r="B269" s="45"/>
      <c r="C269" s="22">
        <f t="array" ref="C269">SUM(IF(out!E268:XEE268=$B$2,out!E269:XEE269,0))</f>
        <v>0</v>
      </c>
      <c r="D269" s="22">
        <f t="array" ref="D269">SUM(IF(in!F268:XEF268=$B$2,in!F269:XEF269,0))</f>
        <v>0</v>
      </c>
      <c r="E269" s="22">
        <f t="array" ref="E269">SUM(IF(request!F268:XEE268=$B$2,request!F269:XEE269,0))</f>
        <v>0</v>
      </c>
      <c r="F269" s="11">
        <f t="shared" si="8"/>
        <v>0</v>
      </c>
      <c r="G269" s="11">
        <f t="shared" si="9"/>
        <v>0</v>
      </c>
    </row>
    <row r="270" spans="1:7" s="23" customFormat="1" ht="16.5" thickBot="1" x14ac:dyDescent="0.3">
      <c r="A270" s="63"/>
      <c r="B270" s="45"/>
      <c r="C270" s="22">
        <f t="array" ref="C270">SUM(IF(out!E269:XEE269=$B$2,out!E270:XEE270,0))</f>
        <v>0</v>
      </c>
      <c r="D270" s="22">
        <f t="array" ref="D270">SUM(IF(in!F269:XEF269=$B$2,in!F270:XEF270,0))</f>
        <v>0</v>
      </c>
      <c r="E270" s="22">
        <f t="array" ref="E270">SUM(IF(request!F269:XEE269=$B$2,request!F270:XEE270,0))</f>
        <v>0</v>
      </c>
      <c r="F270" s="11">
        <f t="shared" si="8"/>
        <v>0</v>
      </c>
      <c r="G270" s="11">
        <f t="shared" si="9"/>
        <v>0</v>
      </c>
    </row>
    <row r="271" spans="1:7" s="23" customFormat="1" ht="16.5" thickBot="1" x14ac:dyDescent="0.3">
      <c r="A271" s="63"/>
      <c r="B271" s="45"/>
      <c r="C271" s="22">
        <f t="array" ref="C271">SUM(IF(out!E270:XEE270=$B$2,out!E271:XEE271,0))</f>
        <v>0</v>
      </c>
      <c r="D271" s="22">
        <f t="array" ref="D271">SUM(IF(in!F270:XEF270=$B$2,in!F271:XEF271,0))</f>
        <v>0</v>
      </c>
      <c r="E271" s="22">
        <f t="array" ref="E271">SUM(IF(request!F270:XEE270=$B$2,request!F271:XEE271,0))</f>
        <v>0</v>
      </c>
      <c r="F271" s="11">
        <f t="shared" si="8"/>
        <v>0</v>
      </c>
      <c r="G271" s="11">
        <f t="shared" si="9"/>
        <v>0</v>
      </c>
    </row>
    <row r="272" spans="1:7" s="23" customFormat="1" ht="16.5" thickBot="1" x14ac:dyDescent="0.3">
      <c r="A272" s="63"/>
      <c r="B272" s="45"/>
      <c r="C272" s="22">
        <f t="array" ref="C272">SUM(IF(out!E271:XEE271=$B$2,out!E272:XEE272,0))</f>
        <v>0</v>
      </c>
      <c r="D272" s="22">
        <f t="array" ref="D272">SUM(IF(in!F271:XEF271=$B$2,in!F272:XEF272,0))</f>
        <v>0</v>
      </c>
      <c r="E272" s="22">
        <f t="array" ref="E272">SUM(IF(request!F271:XEE271=$B$2,request!F272:XEE272,0))</f>
        <v>0</v>
      </c>
      <c r="F272" s="11">
        <f t="shared" si="8"/>
        <v>0</v>
      </c>
      <c r="G272" s="11">
        <f t="shared" si="9"/>
        <v>0</v>
      </c>
    </row>
    <row r="273" spans="1:7" s="23" customFormat="1" ht="16.5" thickBot="1" x14ac:dyDescent="0.3">
      <c r="A273" s="64"/>
      <c r="B273" s="45"/>
      <c r="C273" s="22">
        <f t="array" ref="C273">SUM(IF(out!E272:XEE272=$B$2,out!E273:XEE273,0))</f>
        <v>0</v>
      </c>
      <c r="D273" s="22">
        <f t="array" ref="D273">SUM(IF(in!F272:XEF272=$B$2,in!F273:XEF273,0))</f>
        <v>0</v>
      </c>
      <c r="E273" s="22">
        <f t="array" ref="E273">SUM(IF(request!F272:XEE272=$B$2,request!F273:XEE273,0))</f>
        <v>0</v>
      </c>
      <c r="F273" s="11">
        <f t="shared" si="8"/>
        <v>0</v>
      </c>
      <c r="G273" s="11">
        <f t="shared" si="9"/>
        <v>0</v>
      </c>
    </row>
    <row r="274" spans="1:7" s="23" customFormat="1" ht="16.5" thickBot="1" x14ac:dyDescent="0.3">
      <c r="A274" s="63"/>
      <c r="B274" s="45"/>
      <c r="C274" s="22">
        <f t="array" ref="C274">SUM(IF(out!E273:XEE273=$B$2,out!E274:XEE274,0))</f>
        <v>0</v>
      </c>
      <c r="D274" s="22">
        <f t="array" ref="D274">SUM(IF(in!F273:XEF273=$B$2,in!F274:XEF274,0))</f>
        <v>0</v>
      </c>
      <c r="E274" s="22">
        <f t="array" ref="E274">SUM(IF(request!F273:XEE273=$B$2,request!F274:XEE274,0))</f>
        <v>0</v>
      </c>
      <c r="F274" s="11">
        <f t="shared" si="8"/>
        <v>0</v>
      </c>
      <c r="G274" s="11">
        <f t="shared" si="9"/>
        <v>0</v>
      </c>
    </row>
    <row r="275" spans="1:7" s="23" customFormat="1" ht="16.5" thickBot="1" x14ac:dyDescent="0.3">
      <c r="A275" s="63"/>
      <c r="B275" s="45"/>
      <c r="C275" s="22">
        <f t="array" ref="C275">SUM(IF(out!E274:XEE274=$B$2,out!E275:XEE275,0))</f>
        <v>0</v>
      </c>
      <c r="D275" s="22">
        <f t="array" ref="D275">SUM(IF(in!F274:XEF274=$B$2,in!F275:XEF275,0))</f>
        <v>0</v>
      </c>
      <c r="E275" s="22">
        <f t="array" ref="E275">SUM(IF(request!F274:XEE274=$B$2,request!F275:XEE275,0))</f>
        <v>0</v>
      </c>
      <c r="F275" s="11">
        <f t="shared" si="8"/>
        <v>0</v>
      </c>
      <c r="G275" s="11">
        <f t="shared" si="9"/>
        <v>0</v>
      </c>
    </row>
    <row r="276" spans="1:7" s="23" customFormat="1" ht="16.5" thickBot="1" x14ac:dyDescent="0.3">
      <c r="A276" s="63"/>
      <c r="B276" s="45"/>
      <c r="C276" s="22">
        <f t="array" ref="C276">SUM(IF(out!E275:XEE275=$B$2,out!E276:XEE276,0))</f>
        <v>0</v>
      </c>
      <c r="D276" s="22">
        <f t="array" ref="D276">SUM(IF(in!F275:XEF275=$B$2,in!F276:XEF276,0))</f>
        <v>0</v>
      </c>
      <c r="E276" s="22">
        <f t="array" ref="E276">SUM(IF(request!F275:XEE275=$B$2,request!F276:XEE276,0))</f>
        <v>0</v>
      </c>
      <c r="F276" s="11">
        <f t="shared" si="8"/>
        <v>0</v>
      </c>
      <c r="G276" s="11">
        <f t="shared" si="9"/>
        <v>0</v>
      </c>
    </row>
    <row r="277" spans="1:7" s="23" customFormat="1" ht="16.5" thickBot="1" x14ac:dyDescent="0.3">
      <c r="A277" s="63"/>
      <c r="B277" s="45"/>
      <c r="C277" s="22">
        <f t="array" ref="C277">SUM(IF(out!E276:XEE276=$B$2,out!E277:XEE277,0))</f>
        <v>0</v>
      </c>
      <c r="D277" s="22">
        <f t="array" ref="D277">SUM(IF(in!F276:XEF276=$B$2,in!F277:XEF277,0))</f>
        <v>0</v>
      </c>
      <c r="E277" s="22">
        <f t="array" ref="E277">SUM(IF(request!F276:XEE276=$B$2,request!F277:XEE277,0))</f>
        <v>0</v>
      </c>
      <c r="F277" s="11">
        <f t="shared" si="8"/>
        <v>0</v>
      </c>
      <c r="G277" s="11">
        <f t="shared" si="9"/>
        <v>0</v>
      </c>
    </row>
    <row r="278" spans="1:7" s="23" customFormat="1" ht="16.5" thickBot="1" x14ac:dyDescent="0.3">
      <c r="A278" s="63"/>
      <c r="B278" s="45"/>
      <c r="C278" s="22">
        <f t="array" ref="C278">SUM(IF(out!E277:XEE277=$B$2,out!E278:XEE278,0))</f>
        <v>0</v>
      </c>
      <c r="D278" s="22">
        <f t="array" ref="D278">SUM(IF(in!F277:XEF277=$B$2,in!F278:XEF278,0))</f>
        <v>0</v>
      </c>
      <c r="E278" s="22">
        <f t="array" ref="E278">SUM(IF(request!F277:XEE277=$B$2,request!F278:XEE278,0))</f>
        <v>0</v>
      </c>
      <c r="F278" s="11">
        <f t="shared" si="8"/>
        <v>0</v>
      </c>
      <c r="G278" s="11">
        <f t="shared" si="9"/>
        <v>0</v>
      </c>
    </row>
    <row r="279" spans="1:7" s="23" customFormat="1" ht="16.5" thickBot="1" x14ac:dyDescent="0.3">
      <c r="A279" s="63"/>
      <c r="B279" s="45"/>
      <c r="C279" s="22">
        <f t="array" ref="C279">SUM(IF(out!E278:XEE278=$B$2,out!E279:XEE279,0))</f>
        <v>0</v>
      </c>
      <c r="D279" s="22">
        <f t="array" ref="D279">SUM(IF(in!F278:XEF278=$B$2,in!F279:XEF279,0))</f>
        <v>0</v>
      </c>
      <c r="E279" s="22">
        <f t="array" ref="E279">SUM(IF(request!F278:XEE278=$B$2,request!F279:XEE279,0))</f>
        <v>0</v>
      </c>
      <c r="F279" s="11">
        <f t="shared" si="8"/>
        <v>0</v>
      </c>
      <c r="G279" s="11">
        <f t="shared" si="9"/>
        <v>0</v>
      </c>
    </row>
    <row r="280" spans="1:7" s="23" customFormat="1" ht="16.5" thickBot="1" x14ac:dyDescent="0.3">
      <c r="A280" s="63"/>
      <c r="B280" s="45"/>
      <c r="C280" s="22">
        <f t="array" ref="C280">SUM(IF(out!E279:XEE279=$B$2,out!E280:XEE280,0))</f>
        <v>0</v>
      </c>
      <c r="D280" s="22">
        <f t="array" ref="D280">SUM(IF(in!F279:XEF279=$B$2,in!F280:XEF280,0))</f>
        <v>0</v>
      </c>
      <c r="E280" s="22">
        <f t="array" ref="E280">SUM(IF(request!F279:XEE279=$B$2,request!F280:XEE280,0))</f>
        <v>0</v>
      </c>
      <c r="F280" s="11">
        <f t="shared" si="8"/>
        <v>0</v>
      </c>
      <c r="G280" s="11">
        <f t="shared" si="9"/>
        <v>0</v>
      </c>
    </row>
    <row r="281" spans="1:7" s="23" customFormat="1" ht="16.5" thickBot="1" x14ac:dyDescent="0.3">
      <c r="A281" s="63"/>
      <c r="B281" s="45"/>
      <c r="C281" s="22">
        <f t="array" ref="C281">SUM(IF(out!E280:XEE280=$B$2,out!E281:XEE281,0))</f>
        <v>0</v>
      </c>
      <c r="D281" s="22">
        <f t="array" ref="D281">SUM(IF(in!F280:XEF280=$B$2,in!F281:XEF281,0))</f>
        <v>0</v>
      </c>
      <c r="E281" s="22">
        <f t="array" ref="E281">SUM(IF(request!F280:XEE280=$B$2,request!F281:XEE281,0))</f>
        <v>0</v>
      </c>
      <c r="F281" s="11">
        <f t="shared" si="8"/>
        <v>0</v>
      </c>
      <c r="G281" s="11">
        <f t="shared" si="9"/>
        <v>0</v>
      </c>
    </row>
    <row r="282" spans="1:7" s="23" customFormat="1" ht="16.5" thickBot="1" x14ac:dyDescent="0.3">
      <c r="A282" s="63"/>
      <c r="B282" s="45"/>
      <c r="C282" s="22">
        <f t="array" ref="C282">SUM(IF(out!E281:XEE281=$B$2,out!E282:XEE282,0))</f>
        <v>0</v>
      </c>
      <c r="D282" s="22">
        <f t="array" ref="D282">SUM(IF(in!F281:XEF281=$B$2,in!F282:XEF282,0))</f>
        <v>0</v>
      </c>
      <c r="E282" s="22">
        <f t="array" ref="E282">SUM(IF(request!F281:XEE281=$B$2,request!F282:XEE282,0))</f>
        <v>0</v>
      </c>
      <c r="F282" s="11">
        <f t="shared" si="8"/>
        <v>0</v>
      </c>
      <c r="G282" s="11">
        <f t="shared" si="9"/>
        <v>0</v>
      </c>
    </row>
    <row r="283" spans="1:7" s="23" customFormat="1" ht="16.5" thickBot="1" x14ac:dyDescent="0.3">
      <c r="A283" s="63"/>
      <c r="B283" s="45"/>
      <c r="C283" s="22">
        <f t="array" ref="C283">SUM(IF(out!E282:XEE282=$B$2,out!E283:XEE283,0))</f>
        <v>0</v>
      </c>
      <c r="D283" s="22">
        <f t="array" ref="D283">SUM(IF(in!F282:XEF282=$B$2,in!F283:XEF283,0))</f>
        <v>0</v>
      </c>
      <c r="E283" s="22">
        <f t="array" ref="E283">SUM(IF(request!F282:XEE282=$B$2,request!F283:XEE283,0))</f>
        <v>0</v>
      </c>
      <c r="F283" s="11">
        <f t="shared" si="8"/>
        <v>0</v>
      </c>
      <c r="G283" s="11">
        <f t="shared" si="9"/>
        <v>0</v>
      </c>
    </row>
    <row r="284" spans="1:7" s="23" customFormat="1" ht="16.5" thickBot="1" x14ac:dyDescent="0.3">
      <c r="A284" s="63"/>
      <c r="B284" s="45"/>
      <c r="C284" s="22">
        <f t="array" ref="C284">SUM(IF(out!E283:XEE283=$B$2,out!E284:XEE284,0))</f>
        <v>0</v>
      </c>
      <c r="D284" s="22">
        <f t="array" ref="D284">SUM(IF(in!F283:XEF283=$B$2,in!F284:XEF284,0))</f>
        <v>0</v>
      </c>
      <c r="E284" s="22">
        <f t="array" ref="E284">SUM(IF(request!F283:XEE283=$B$2,request!F284:XEE284,0))</f>
        <v>0</v>
      </c>
      <c r="F284" s="11">
        <f t="shared" si="8"/>
        <v>0</v>
      </c>
      <c r="G284" s="11">
        <f t="shared" si="9"/>
        <v>0</v>
      </c>
    </row>
    <row r="285" spans="1:7" s="23" customFormat="1" ht="16.5" thickBot="1" x14ac:dyDescent="0.3">
      <c r="A285" s="63"/>
      <c r="B285" s="45"/>
      <c r="C285" s="22">
        <f t="array" ref="C285">SUM(IF(out!E284:XEE284=$B$2,out!E285:XEE285,0))</f>
        <v>0</v>
      </c>
      <c r="D285" s="22">
        <f t="array" ref="D285">SUM(IF(in!F284:XEF284=$B$2,in!F285:XEF285,0))</f>
        <v>0</v>
      </c>
      <c r="E285" s="22">
        <f t="array" ref="E285">SUM(IF(request!F284:XEE284=$B$2,request!F285:XEE285,0))</f>
        <v>0</v>
      </c>
      <c r="F285" s="11">
        <f t="shared" si="8"/>
        <v>0</v>
      </c>
      <c r="G285" s="11">
        <f t="shared" si="9"/>
        <v>0</v>
      </c>
    </row>
    <row r="286" spans="1:7" s="23" customFormat="1" ht="16.5" thickBot="1" x14ac:dyDescent="0.3">
      <c r="A286" s="63"/>
      <c r="B286" s="45"/>
      <c r="C286" s="22">
        <f t="array" ref="C286">SUM(IF(out!E285:XEE285=$B$2,out!E286:XEE286,0))</f>
        <v>0</v>
      </c>
      <c r="D286" s="22">
        <f t="array" ref="D286">SUM(IF(in!F285:XEF285=$B$2,in!F286:XEF286,0))</f>
        <v>0</v>
      </c>
      <c r="E286" s="22">
        <f t="array" ref="E286">SUM(IF(request!F285:XEE285=$B$2,request!F286:XEE286,0))</f>
        <v>0</v>
      </c>
      <c r="F286" s="11">
        <f t="shared" si="8"/>
        <v>0</v>
      </c>
      <c r="G286" s="11">
        <f t="shared" si="9"/>
        <v>0</v>
      </c>
    </row>
    <row r="287" spans="1:7" s="23" customFormat="1" ht="16.5" thickBot="1" x14ac:dyDescent="0.3">
      <c r="A287" s="63"/>
      <c r="B287" s="45"/>
      <c r="C287" s="22">
        <f t="array" ref="C287">SUM(IF(out!E286:XEE286=$B$2,out!E287:XEE287,0))</f>
        <v>0</v>
      </c>
      <c r="D287" s="22">
        <f t="array" ref="D287">SUM(IF(in!F286:XEF286=$B$2,in!F287:XEF287,0))</f>
        <v>0</v>
      </c>
      <c r="E287" s="22">
        <f t="array" ref="E287">SUM(IF(request!F286:XEE286=$B$2,request!F287:XEE287,0))</f>
        <v>0</v>
      </c>
      <c r="F287" s="11">
        <f t="shared" si="8"/>
        <v>0</v>
      </c>
      <c r="G287" s="11">
        <f t="shared" si="9"/>
        <v>0</v>
      </c>
    </row>
    <row r="288" spans="1:7" s="23" customFormat="1" ht="16.5" thickBot="1" x14ac:dyDescent="0.3">
      <c r="A288" s="63"/>
      <c r="B288" s="45"/>
      <c r="C288" s="22">
        <f t="array" ref="C288">SUM(IF(out!E287:XEE287=$B$2,out!E288:XEE288,0))</f>
        <v>0</v>
      </c>
      <c r="D288" s="22">
        <f t="array" ref="D288">SUM(IF(in!F287:XEF287=$B$2,in!F288:XEF288,0))</f>
        <v>0</v>
      </c>
      <c r="E288" s="22">
        <f t="array" ref="E288">SUM(IF(request!F287:XEE287=$B$2,request!F288:XEE288,0))</f>
        <v>0</v>
      </c>
      <c r="F288" s="11">
        <f t="shared" si="8"/>
        <v>0</v>
      </c>
      <c r="G288" s="11">
        <f t="shared" si="9"/>
        <v>0</v>
      </c>
    </row>
    <row r="289" spans="1:7" s="23" customFormat="1" ht="16.5" thickBot="1" x14ac:dyDescent="0.3">
      <c r="A289" s="63"/>
      <c r="B289" s="45"/>
      <c r="C289" s="22">
        <f t="array" ref="C289">SUM(IF(out!E288:XEE288=$B$2,out!E289:XEE289,0))</f>
        <v>0</v>
      </c>
      <c r="D289" s="22">
        <f t="array" ref="D289">SUM(IF(in!F288:XEF288=$B$2,in!F289:XEF289,0))</f>
        <v>0</v>
      </c>
      <c r="E289" s="22">
        <f t="array" ref="E289">SUM(IF(request!F288:XEE288=$B$2,request!F289:XEE289,0))</f>
        <v>0</v>
      </c>
      <c r="F289" s="11">
        <f t="shared" si="8"/>
        <v>0</v>
      </c>
      <c r="G289" s="11">
        <f t="shared" si="9"/>
        <v>0</v>
      </c>
    </row>
    <row r="290" spans="1:7" s="23" customFormat="1" ht="16.5" thickBot="1" x14ac:dyDescent="0.3">
      <c r="A290" s="63"/>
      <c r="B290" s="45"/>
      <c r="C290" s="22">
        <f t="array" ref="C290">SUM(IF(out!E289:XEE289=$B$2,out!E290:XEE290,0))</f>
        <v>0</v>
      </c>
      <c r="D290" s="22">
        <f t="array" ref="D290">SUM(IF(in!F289:XEF289=$B$2,in!F290:XEF290,0))</f>
        <v>0</v>
      </c>
      <c r="E290" s="22">
        <f t="array" ref="E290">SUM(IF(request!F289:XEE289=$B$2,request!F290:XEE290,0))</f>
        <v>0</v>
      </c>
      <c r="F290" s="11">
        <f t="shared" si="8"/>
        <v>0</v>
      </c>
      <c r="G290" s="11">
        <f t="shared" si="9"/>
        <v>0</v>
      </c>
    </row>
    <row r="291" spans="1:7" s="23" customFormat="1" ht="16.5" thickBot="1" x14ac:dyDescent="0.3">
      <c r="A291" s="63"/>
      <c r="B291" s="45"/>
      <c r="C291" s="22">
        <f t="array" ref="C291">SUM(IF(out!E290:XEE290=$B$2,out!E291:XEE291,0))</f>
        <v>0</v>
      </c>
      <c r="D291" s="22">
        <f t="array" ref="D291">SUM(IF(in!F290:XEF290=$B$2,in!F291:XEF291,0))</f>
        <v>0</v>
      </c>
      <c r="E291" s="22">
        <f t="array" ref="E291">SUM(IF(request!F290:XEE290=$B$2,request!F291:XEE291,0))</f>
        <v>0</v>
      </c>
      <c r="F291" s="11">
        <f t="shared" si="8"/>
        <v>0</v>
      </c>
      <c r="G291" s="11">
        <f t="shared" si="9"/>
        <v>0</v>
      </c>
    </row>
    <row r="292" spans="1:7" s="23" customFormat="1" ht="16.5" thickBot="1" x14ac:dyDescent="0.3">
      <c r="A292" s="63"/>
      <c r="B292" s="45"/>
      <c r="C292" s="22">
        <f t="array" ref="C292">SUM(IF(out!E291:XEE291=$B$2,out!E292:XEE292,0))</f>
        <v>0</v>
      </c>
      <c r="D292" s="22">
        <f t="array" ref="D292">SUM(IF(in!F291:XEF291=$B$2,in!F292:XEF292,0))</f>
        <v>0</v>
      </c>
      <c r="E292" s="22">
        <f t="array" ref="E292">SUM(IF(request!F291:XEE291=$B$2,request!F292:XEE292,0))</f>
        <v>0</v>
      </c>
      <c r="F292" s="11">
        <f t="shared" si="8"/>
        <v>0</v>
      </c>
      <c r="G292" s="11">
        <f t="shared" si="9"/>
        <v>0</v>
      </c>
    </row>
    <row r="293" spans="1:7" s="23" customFormat="1" ht="16.5" thickBot="1" x14ac:dyDescent="0.3">
      <c r="A293" s="63"/>
      <c r="B293" s="45"/>
      <c r="C293" s="22">
        <f t="array" ref="C293">SUM(IF(out!E292:XEE292=$B$2,out!E293:XEE293,0))</f>
        <v>0</v>
      </c>
      <c r="D293" s="22">
        <f t="array" ref="D293">SUM(IF(in!F292:XEF292=$B$2,in!F293:XEF293,0))</f>
        <v>0</v>
      </c>
      <c r="E293" s="22">
        <f t="array" ref="E293">SUM(IF(request!F292:XEE292=$B$2,request!F293:XEE293,0))</f>
        <v>0</v>
      </c>
      <c r="F293" s="11">
        <f t="shared" si="8"/>
        <v>0</v>
      </c>
      <c r="G293" s="11">
        <f t="shared" si="9"/>
        <v>0</v>
      </c>
    </row>
    <row r="294" spans="1:7" s="23" customFormat="1" ht="16.5" thickBot="1" x14ac:dyDescent="0.3">
      <c r="A294" s="63"/>
      <c r="B294" s="45"/>
      <c r="C294" s="22">
        <f t="array" ref="C294">SUM(IF(out!E293:XEE293=$B$2,out!E294:XEE294,0))</f>
        <v>0</v>
      </c>
      <c r="D294" s="22">
        <f t="array" ref="D294">SUM(IF(in!F293:XEF293=$B$2,in!F294:XEF294,0))</f>
        <v>0</v>
      </c>
      <c r="E294" s="22">
        <f t="array" ref="E294">SUM(IF(request!F293:XEE293=$B$2,request!F294:XEE294,0))</f>
        <v>0</v>
      </c>
      <c r="F294" s="11">
        <f t="shared" si="8"/>
        <v>0</v>
      </c>
      <c r="G294" s="11">
        <f t="shared" si="9"/>
        <v>0</v>
      </c>
    </row>
    <row r="295" spans="1:7" s="23" customFormat="1" ht="16.5" thickBot="1" x14ac:dyDescent="0.3">
      <c r="A295" s="63"/>
      <c r="B295" s="45"/>
      <c r="C295" s="22">
        <f t="array" ref="C295">SUM(IF(out!E294:XEE294=$B$2,out!E295:XEE295,0))</f>
        <v>0</v>
      </c>
      <c r="D295" s="22">
        <f t="array" ref="D295">SUM(IF(in!F294:XEF294=$B$2,in!F295:XEF295,0))</f>
        <v>0</v>
      </c>
      <c r="E295" s="22">
        <f t="array" ref="E295">SUM(IF(request!F294:XEE294=$B$2,request!F295:XEE295,0))</f>
        <v>0</v>
      </c>
      <c r="F295" s="11">
        <f t="shared" si="8"/>
        <v>0</v>
      </c>
      <c r="G295" s="11">
        <f t="shared" si="9"/>
        <v>0</v>
      </c>
    </row>
    <row r="296" spans="1:7" s="23" customFormat="1" ht="16.5" thickBot="1" x14ac:dyDescent="0.3">
      <c r="A296" s="63"/>
      <c r="B296" s="45"/>
      <c r="C296" s="22">
        <f t="array" ref="C296">SUM(IF(out!E295:XEE295=$B$2,out!E296:XEE296,0))</f>
        <v>0</v>
      </c>
      <c r="D296" s="22">
        <f t="array" ref="D296">SUM(IF(in!F295:XEF295=$B$2,in!F296:XEF296,0))</f>
        <v>0</v>
      </c>
      <c r="E296" s="22">
        <f t="array" ref="E296">SUM(IF(request!F295:XEE295=$B$2,request!F296:XEE296,0))</f>
        <v>0</v>
      </c>
      <c r="F296" s="11">
        <f t="shared" si="8"/>
        <v>0</v>
      </c>
      <c r="G296" s="11">
        <f t="shared" si="9"/>
        <v>0</v>
      </c>
    </row>
    <row r="297" spans="1:7" s="23" customFormat="1" ht="16.5" thickBot="1" x14ac:dyDescent="0.3">
      <c r="A297" s="63"/>
      <c r="B297" s="45"/>
      <c r="C297" s="22">
        <f t="array" ref="C297">SUM(IF(out!E296:XEE296=$B$2,out!E297:XEE297,0))</f>
        <v>0</v>
      </c>
      <c r="D297" s="22">
        <f t="array" ref="D297">SUM(IF(in!F296:XEF296=$B$2,in!F297:XEF297,0))</f>
        <v>0</v>
      </c>
      <c r="E297" s="22">
        <f t="array" ref="E297">SUM(IF(request!F296:XEE296=$B$2,request!F297:XEE297,0))</f>
        <v>0</v>
      </c>
      <c r="F297" s="11">
        <f t="shared" si="8"/>
        <v>0</v>
      </c>
      <c r="G297" s="11">
        <f t="shared" si="9"/>
        <v>0</v>
      </c>
    </row>
    <row r="298" spans="1:7" s="23" customFormat="1" ht="16.5" thickBot="1" x14ac:dyDescent="0.3">
      <c r="A298" s="63"/>
      <c r="B298" s="45"/>
      <c r="C298" s="22">
        <f t="array" ref="C298">SUM(IF(out!E297:XEE297=$B$2,out!E298:XEE298,0))</f>
        <v>0</v>
      </c>
      <c r="D298" s="22">
        <f t="array" ref="D298">SUM(IF(in!F297:XEF297=$B$2,in!F298:XEF298,0))</f>
        <v>0</v>
      </c>
      <c r="E298" s="22">
        <f t="array" ref="E298">SUM(IF(request!F297:XEE297=$B$2,request!F298:XEE298,0))</f>
        <v>0</v>
      </c>
      <c r="F298" s="11">
        <f t="shared" si="8"/>
        <v>0</v>
      </c>
      <c r="G298" s="11">
        <f t="shared" si="9"/>
        <v>0</v>
      </c>
    </row>
    <row r="299" spans="1:7" s="23" customFormat="1" ht="16.5" thickBot="1" x14ac:dyDescent="0.3">
      <c r="A299" s="63"/>
      <c r="B299" s="45"/>
      <c r="C299" s="22">
        <f t="array" ref="C299">SUM(IF(out!E298:XEE298=$B$2,out!E299:XEE299,0))</f>
        <v>0</v>
      </c>
      <c r="D299" s="22">
        <f t="array" ref="D299">SUM(IF(in!F298:XEF298=$B$2,in!F299:XEF299,0))</f>
        <v>0</v>
      </c>
      <c r="E299" s="22">
        <f t="array" ref="E299">SUM(IF(request!F298:XEE298=$B$2,request!F299:XEE299,0))</f>
        <v>0</v>
      </c>
      <c r="F299" s="11">
        <f t="shared" si="8"/>
        <v>0</v>
      </c>
      <c r="G299" s="11">
        <f t="shared" si="9"/>
        <v>0</v>
      </c>
    </row>
    <row r="300" spans="1:7" s="23" customFormat="1" ht="16.5" thickBot="1" x14ac:dyDescent="0.3">
      <c r="A300" s="63"/>
      <c r="B300" s="45"/>
      <c r="C300" s="22">
        <f t="array" ref="C300">SUM(IF(out!E299:XEE299=$B$2,out!E300:XEE300,0))</f>
        <v>0</v>
      </c>
      <c r="D300" s="22">
        <f t="array" ref="D300">SUM(IF(in!F299:XEF299=$B$2,in!F300:XEF300,0))</f>
        <v>0</v>
      </c>
      <c r="E300" s="22">
        <f t="array" ref="E300">SUM(IF(request!F299:XEE299=$B$2,request!F300:XEE300,0))</f>
        <v>0</v>
      </c>
      <c r="F300" s="11">
        <f t="shared" si="8"/>
        <v>0</v>
      </c>
      <c r="G300" s="11">
        <f t="shared" si="9"/>
        <v>0</v>
      </c>
    </row>
  </sheetData>
  <conditionalFormatting sqref="C5:C300">
    <cfRule type="cellIs" dxfId="2" priority="2" operator="greaterThan">
      <formula>0</formula>
    </cfRule>
  </conditionalFormatting>
  <conditionalFormatting sqref="D5:E300">
    <cfRule type="cellIs" dxfId="1" priority="1" operator="greaterThan">
      <formula>0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YS300"/>
  <sheetViews>
    <sheetView showGridLines="0" tabSelected="1" topLeftCell="B1" zoomScaleNormal="100" workbookViewId="0">
      <selection activeCell="J2" sqref="H2:M12"/>
    </sheetView>
  </sheetViews>
  <sheetFormatPr defaultRowHeight="15" x14ac:dyDescent="0.25"/>
  <cols>
    <col min="1" max="1" width="22.140625" style="46" customWidth="1"/>
    <col min="2" max="2" width="62.140625" style="11" customWidth="1"/>
    <col min="3" max="3" width="17.140625" style="11" customWidth="1"/>
    <col min="4" max="669" width="11.140625" style="23" customWidth="1"/>
    <col min="670" max="16384" width="9.140625" style="23"/>
  </cols>
  <sheetData>
    <row r="1" spans="1:669" ht="25.5" customHeight="1" x14ac:dyDescent="0.25">
      <c r="A1" s="104" t="s">
        <v>1339</v>
      </c>
      <c r="B1" s="11" t="s">
        <v>1336</v>
      </c>
    </row>
    <row r="2" spans="1:669" s="9" customFormat="1" ht="35.25" customHeight="1" x14ac:dyDescent="0.25">
      <c r="A2" s="105"/>
      <c r="B2" s="65" t="s">
        <v>1338</v>
      </c>
      <c r="C2" s="66" t="s">
        <v>1346</v>
      </c>
      <c r="D2" s="23"/>
      <c r="E2" s="23"/>
      <c r="F2" s="23"/>
      <c r="G2" s="23"/>
      <c r="H2" s="23"/>
      <c r="I2" s="23"/>
      <c r="J2" s="23" t="s">
        <v>1347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</row>
    <row r="3" spans="1:669" s="5" customFormat="1" ht="34.5" customHeight="1" x14ac:dyDescent="0.25">
      <c r="A3" s="106"/>
      <c r="B3" s="67" t="s">
        <v>1337</v>
      </c>
      <c r="C3" s="107">
        <v>42981</v>
      </c>
      <c r="D3" s="23"/>
      <c r="E3" s="23"/>
      <c r="F3" s="23"/>
      <c r="G3" s="23"/>
      <c r="H3" s="111"/>
      <c r="I3" s="112" t="s">
        <v>1350</v>
      </c>
      <c r="J3" s="112"/>
      <c r="K3" s="112"/>
      <c r="L3" s="112"/>
      <c r="M3" s="110"/>
      <c r="N3" s="110"/>
      <c r="O3" s="110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</row>
    <row r="4" spans="1:669" s="8" customFormat="1" ht="28.5" customHeight="1" x14ac:dyDescent="0.25">
      <c r="A4" s="68" t="s">
        <v>1340</v>
      </c>
      <c r="B4" s="10" t="s">
        <v>1341</v>
      </c>
      <c r="C4" s="108">
        <v>1723000111</v>
      </c>
      <c r="D4" s="23"/>
      <c r="E4" s="23"/>
      <c r="F4" s="23"/>
      <c r="G4" s="23"/>
      <c r="H4" s="113" t="s">
        <v>1348</v>
      </c>
      <c r="I4" s="113"/>
      <c r="J4" s="113"/>
      <c r="K4" s="113"/>
      <c r="L4" s="11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</row>
    <row r="5" spans="1:669" s="11" customFormat="1" ht="18.75" x14ac:dyDescent="0.25">
      <c r="A5" s="46"/>
      <c r="B5" s="7" t="s">
        <v>60</v>
      </c>
      <c r="C5" s="69">
        <v>10</v>
      </c>
      <c r="D5" s="23"/>
      <c r="E5" s="23"/>
      <c r="F5" s="23"/>
      <c r="G5" s="23"/>
      <c r="H5" s="111"/>
      <c r="I5" s="111"/>
      <c r="J5" s="111" t="s">
        <v>1349</v>
      </c>
      <c r="K5" s="111"/>
      <c r="L5" s="111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</row>
    <row r="6" spans="1:669" s="11" customFormat="1" ht="18.75" x14ac:dyDescent="0.25">
      <c r="A6" s="46"/>
      <c r="B6" s="7" t="s">
        <v>57</v>
      </c>
      <c r="C6" s="69">
        <v>20</v>
      </c>
      <c r="D6" s="23"/>
      <c r="E6" s="23"/>
      <c r="F6" s="23"/>
      <c r="G6" s="23"/>
      <c r="H6" s="114" t="s">
        <v>1351</v>
      </c>
      <c r="I6" s="114"/>
      <c r="J6" s="114"/>
      <c r="K6" s="114"/>
      <c r="L6" s="114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</row>
    <row r="7" spans="1:669" s="11" customFormat="1" ht="18.75" x14ac:dyDescent="0.25">
      <c r="A7" s="46"/>
      <c r="B7" s="7" t="s">
        <v>58</v>
      </c>
      <c r="C7" s="69">
        <v>30</v>
      </c>
      <c r="D7" s="23"/>
      <c r="E7" s="23"/>
      <c r="F7" s="23"/>
      <c r="G7" s="23"/>
      <c r="H7" s="115" t="s">
        <v>1352</v>
      </c>
      <c r="I7" s="115"/>
      <c r="J7" s="115"/>
      <c r="K7" s="115"/>
      <c r="L7" s="115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</row>
    <row r="8" spans="1:669" s="11" customFormat="1" ht="15.75" x14ac:dyDescent="0.25">
      <c r="A8" s="46"/>
      <c r="B8" s="7" t="s">
        <v>59</v>
      </c>
      <c r="C8" s="69"/>
      <c r="D8" s="23"/>
      <c r="E8" s="23"/>
      <c r="F8" s="23"/>
      <c r="G8" s="23"/>
      <c r="H8" s="109"/>
      <c r="I8" s="109"/>
      <c r="J8" s="109"/>
      <c r="K8" s="109"/>
      <c r="L8" s="109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</row>
    <row r="9" spans="1:669" s="11" customFormat="1" ht="15.75" x14ac:dyDescent="0.25">
      <c r="A9" s="46"/>
      <c r="B9" s="7" t="s">
        <v>61</v>
      </c>
      <c r="C9" s="69"/>
      <c r="D9" s="23"/>
      <c r="E9" s="23"/>
      <c r="F9" s="23"/>
      <c r="G9" s="23"/>
      <c r="H9" s="116" t="s">
        <v>1353</v>
      </c>
      <c r="I9" s="116"/>
      <c r="J9" s="116"/>
      <c r="K9" s="116"/>
      <c r="L9" s="116"/>
      <c r="M9" s="117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</row>
    <row r="10" spans="1:669" s="11" customFormat="1" ht="15.75" x14ac:dyDescent="0.25">
      <c r="A10" s="46"/>
      <c r="B10" s="7" t="s">
        <v>14</v>
      </c>
      <c r="C10" s="69"/>
      <c r="D10" s="23"/>
      <c r="E10" s="23"/>
      <c r="F10" s="23"/>
      <c r="G10" s="23"/>
      <c r="H10" s="109"/>
      <c r="I10" s="109"/>
      <c r="J10" s="109"/>
      <c r="K10" s="109"/>
      <c r="L10" s="109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</row>
    <row r="11" spans="1:669" s="11" customFormat="1" ht="15.75" x14ac:dyDescent="0.25">
      <c r="A11" s="46"/>
      <c r="B11" s="7" t="s">
        <v>13</v>
      </c>
      <c r="C11" s="69"/>
      <c r="D11" s="23"/>
      <c r="E11" s="23"/>
      <c r="F11" s="23"/>
      <c r="G11" s="23"/>
      <c r="H11" s="118" t="s">
        <v>1354</v>
      </c>
      <c r="I11" s="118"/>
      <c r="J11" s="118"/>
      <c r="K11" s="109"/>
      <c r="L11" s="109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669" s="11" customFormat="1" ht="15.75" x14ac:dyDescent="0.25">
      <c r="A12" s="46"/>
      <c r="B12" s="7" t="s">
        <v>62</v>
      </c>
      <c r="C12" s="69"/>
      <c r="D12" s="23"/>
      <c r="E12" s="23"/>
      <c r="F12" s="23"/>
      <c r="G12" s="23"/>
      <c r="H12" s="109"/>
      <c r="I12" s="109"/>
      <c r="J12" s="109"/>
      <c r="K12" s="109"/>
      <c r="L12" s="109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669" s="11" customFormat="1" ht="15.75" x14ac:dyDescent="0.25">
      <c r="A13" s="46"/>
      <c r="B13" s="7" t="s">
        <v>31</v>
      </c>
      <c r="C13" s="69"/>
      <c r="D13" s="23"/>
      <c r="E13" s="23"/>
      <c r="F13" s="23"/>
      <c r="G13" s="23"/>
      <c r="H13" s="109"/>
      <c r="I13" s="109"/>
      <c r="J13" s="109"/>
      <c r="K13" s="109"/>
      <c r="L13" s="109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669" s="11" customFormat="1" ht="15.75" x14ac:dyDescent="0.25">
      <c r="A14" s="46"/>
      <c r="B14" s="7"/>
      <c r="C14" s="69"/>
      <c r="D14" s="23"/>
      <c r="E14" s="23"/>
      <c r="F14" s="23"/>
      <c r="G14" s="23"/>
      <c r="H14" s="109"/>
      <c r="I14" s="109"/>
      <c r="J14" s="109"/>
      <c r="K14" s="109"/>
      <c r="L14" s="109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</row>
    <row r="15" spans="1:669" s="11" customFormat="1" ht="15.75" x14ac:dyDescent="0.25">
      <c r="A15" s="46"/>
      <c r="B15" s="7"/>
      <c r="C15" s="6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</row>
    <row r="16" spans="1:669" s="11" customFormat="1" ht="15.75" x14ac:dyDescent="0.25">
      <c r="A16" s="46"/>
      <c r="B16" s="7" t="s">
        <v>1</v>
      </c>
      <c r="C16" s="6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</row>
    <row r="17" spans="1:81" s="11" customFormat="1" ht="15.75" x14ac:dyDescent="0.25">
      <c r="A17" s="46"/>
      <c r="B17" s="7" t="s">
        <v>2</v>
      </c>
      <c r="C17" s="69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</row>
    <row r="18" spans="1:81" s="11" customFormat="1" ht="15.75" x14ac:dyDescent="0.25">
      <c r="A18" s="46"/>
      <c r="B18" s="7" t="s">
        <v>3</v>
      </c>
      <c r="C18" s="6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</row>
    <row r="19" spans="1:81" s="11" customFormat="1" ht="15.75" x14ac:dyDescent="0.25">
      <c r="A19" s="46"/>
      <c r="B19" s="7" t="s">
        <v>64</v>
      </c>
      <c r="C19" s="69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</row>
    <row r="20" spans="1:81" s="11" customFormat="1" ht="15.75" x14ac:dyDescent="0.25">
      <c r="A20" s="46"/>
      <c r="B20" s="7" t="s">
        <v>65</v>
      </c>
      <c r="C20" s="69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</row>
    <row r="21" spans="1:81" s="11" customFormat="1" ht="15.75" x14ac:dyDescent="0.25">
      <c r="A21" s="46"/>
      <c r="B21" s="7"/>
      <c r="C21" s="69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</row>
    <row r="22" spans="1:81" s="11" customFormat="1" ht="15.75" x14ac:dyDescent="0.25">
      <c r="A22" s="46"/>
      <c r="B22" s="7"/>
      <c r="C22" s="69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</row>
    <row r="23" spans="1:81" s="11" customFormat="1" ht="15.75" x14ac:dyDescent="0.25">
      <c r="A23" s="46"/>
      <c r="B23" s="7" t="s">
        <v>63</v>
      </c>
      <c r="C23" s="69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</row>
    <row r="24" spans="1:81" s="11" customFormat="1" ht="15.75" x14ac:dyDescent="0.25">
      <c r="A24" s="46"/>
      <c r="B24" s="7" t="s">
        <v>66</v>
      </c>
      <c r="C24" s="69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</row>
    <row r="25" spans="1:81" s="11" customFormat="1" ht="15.75" x14ac:dyDescent="0.25">
      <c r="A25" s="46"/>
      <c r="B25" s="7" t="s">
        <v>67</v>
      </c>
      <c r="C25" s="69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</row>
    <row r="26" spans="1:81" s="11" customFormat="1" ht="15.75" x14ac:dyDescent="0.25">
      <c r="A26" s="46"/>
      <c r="B26" s="7" t="s">
        <v>68</v>
      </c>
      <c r="C26" s="69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</row>
    <row r="27" spans="1:81" s="11" customFormat="1" ht="15.75" x14ac:dyDescent="0.25">
      <c r="A27" s="46"/>
      <c r="B27" s="7" t="s">
        <v>6</v>
      </c>
      <c r="C27" s="69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</row>
    <row r="28" spans="1:81" s="11" customFormat="1" ht="15.75" x14ac:dyDescent="0.25">
      <c r="A28" s="46"/>
      <c r="B28" s="7" t="s">
        <v>5</v>
      </c>
      <c r="C28" s="69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</row>
    <row r="29" spans="1:81" s="11" customFormat="1" ht="15.75" x14ac:dyDescent="0.25">
      <c r="A29" s="46"/>
      <c r="B29" s="7" t="s">
        <v>8</v>
      </c>
      <c r="C29" s="69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</row>
    <row r="30" spans="1:81" s="11" customFormat="1" ht="15.75" x14ac:dyDescent="0.25">
      <c r="A30" s="46"/>
      <c r="B30" s="7" t="s">
        <v>7</v>
      </c>
      <c r="C30" s="69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</row>
    <row r="31" spans="1:81" s="11" customFormat="1" ht="15.75" x14ac:dyDescent="0.25">
      <c r="A31" s="46"/>
      <c r="B31" s="7" t="s">
        <v>4</v>
      </c>
      <c r="C31" s="69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</row>
    <row r="32" spans="1:81" s="11" customFormat="1" ht="15.75" x14ac:dyDescent="0.25">
      <c r="A32" s="46"/>
      <c r="B32" s="7" t="s">
        <v>81</v>
      </c>
      <c r="C32" s="69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</row>
    <row r="33" spans="1:81" s="11" customFormat="1" ht="15.75" x14ac:dyDescent="0.25">
      <c r="A33" s="46"/>
      <c r="B33" s="7" t="s">
        <v>70</v>
      </c>
      <c r="C33" s="69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</row>
    <row r="34" spans="1:81" s="11" customFormat="1" ht="15.75" x14ac:dyDescent="0.25">
      <c r="A34" s="46"/>
      <c r="B34" s="7" t="s">
        <v>69</v>
      </c>
      <c r="C34" s="69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</row>
    <row r="35" spans="1:81" s="11" customFormat="1" ht="15.75" x14ac:dyDescent="0.25">
      <c r="A35" s="46"/>
      <c r="B35" s="7" t="s">
        <v>23</v>
      </c>
      <c r="C35" s="69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</row>
    <row r="36" spans="1:81" s="11" customFormat="1" ht="15.75" x14ac:dyDescent="0.25">
      <c r="A36" s="46"/>
      <c r="B36" s="7"/>
      <c r="C36" s="69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</row>
    <row r="37" spans="1:81" s="11" customFormat="1" ht="15.75" x14ac:dyDescent="0.25">
      <c r="A37" s="46"/>
      <c r="B37" s="7" t="s">
        <v>9</v>
      </c>
      <c r="C37" s="69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</row>
    <row r="38" spans="1:81" s="11" customFormat="1" ht="15.75" x14ac:dyDescent="0.25">
      <c r="A38" s="46"/>
      <c r="B38" s="7" t="s">
        <v>10</v>
      </c>
      <c r="C38" s="69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</row>
    <row r="39" spans="1:81" s="11" customFormat="1" ht="15.75" x14ac:dyDescent="0.25">
      <c r="A39" s="46"/>
      <c r="B39" s="7" t="s">
        <v>11</v>
      </c>
      <c r="C39" s="69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</row>
    <row r="40" spans="1:81" s="11" customFormat="1" ht="15.75" x14ac:dyDescent="0.25">
      <c r="A40" s="46"/>
      <c r="B40" s="7" t="s">
        <v>12</v>
      </c>
      <c r="C40" s="69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</row>
    <row r="41" spans="1:81" s="11" customFormat="1" ht="15.75" x14ac:dyDescent="0.25">
      <c r="A41" s="46"/>
      <c r="B41" s="7"/>
      <c r="C41" s="69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</row>
    <row r="42" spans="1:81" s="11" customFormat="1" ht="15.75" x14ac:dyDescent="0.25">
      <c r="A42" s="46"/>
      <c r="B42" s="7"/>
      <c r="C42" s="69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</row>
    <row r="43" spans="1:81" s="11" customFormat="1" ht="15.75" x14ac:dyDescent="0.25">
      <c r="A43" s="46"/>
      <c r="B43" s="7" t="s">
        <v>71</v>
      </c>
      <c r="C43" s="69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</row>
    <row r="44" spans="1:81" s="11" customFormat="1" ht="15.75" x14ac:dyDescent="0.25">
      <c r="A44" s="46"/>
      <c r="B44" s="7" t="s">
        <v>72</v>
      </c>
      <c r="C44" s="69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</row>
    <row r="45" spans="1:81" s="11" customFormat="1" ht="15.75" x14ac:dyDescent="0.25">
      <c r="A45" s="46"/>
      <c r="B45" s="7" t="s">
        <v>73</v>
      </c>
      <c r="C45" s="69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</row>
    <row r="46" spans="1:81" s="11" customFormat="1" ht="15.75" x14ac:dyDescent="0.25">
      <c r="A46" s="46"/>
      <c r="B46" s="7" t="s">
        <v>101</v>
      </c>
      <c r="C46" s="69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</row>
    <row r="47" spans="1:81" s="11" customFormat="1" ht="15.75" x14ac:dyDescent="0.25">
      <c r="A47" s="46"/>
      <c r="B47" s="7"/>
      <c r="C47" s="69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</row>
    <row r="48" spans="1:81" s="11" customFormat="1" ht="15.75" x14ac:dyDescent="0.25">
      <c r="A48" s="46"/>
      <c r="B48" s="7"/>
      <c r="C48" s="69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</row>
    <row r="49" spans="1:81" s="11" customFormat="1" ht="15.75" x14ac:dyDescent="0.25">
      <c r="A49" s="46"/>
      <c r="B49" s="7" t="s">
        <v>15</v>
      </c>
      <c r="C49" s="69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</row>
    <row r="50" spans="1:81" s="11" customFormat="1" ht="15.75" x14ac:dyDescent="0.25">
      <c r="A50" s="46"/>
      <c r="B50" s="7" t="s">
        <v>16</v>
      </c>
      <c r="C50" s="69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</row>
    <row r="51" spans="1:81" s="11" customFormat="1" ht="15.75" x14ac:dyDescent="0.25">
      <c r="A51" s="46"/>
      <c r="B51" s="7" t="s">
        <v>17</v>
      </c>
      <c r="C51" s="69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</row>
    <row r="52" spans="1:81" s="11" customFormat="1" ht="15.75" x14ac:dyDescent="0.25">
      <c r="A52" s="46"/>
      <c r="B52" s="7" t="s">
        <v>18</v>
      </c>
      <c r="C52" s="69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</row>
    <row r="53" spans="1:81" s="11" customFormat="1" ht="15.75" x14ac:dyDescent="0.25">
      <c r="A53" s="46"/>
      <c r="B53" s="47" t="s">
        <v>22</v>
      </c>
      <c r="C53" s="69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</row>
    <row r="54" spans="1:81" s="11" customFormat="1" ht="15.75" x14ac:dyDescent="0.25">
      <c r="A54" s="46"/>
      <c r="B54" s="7" t="s">
        <v>19</v>
      </c>
      <c r="C54" s="69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</row>
    <row r="55" spans="1:81" s="11" customFormat="1" ht="15.75" x14ac:dyDescent="0.25">
      <c r="A55" s="46"/>
      <c r="B55" s="7" t="s">
        <v>20</v>
      </c>
      <c r="C55" s="69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</row>
    <row r="56" spans="1:81" s="11" customFormat="1" ht="15.75" x14ac:dyDescent="0.25">
      <c r="A56" s="46"/>
      <c r="B56" s="7"/>
      <c r="C56" s="69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</row>
    <row r="57" spans="1:81" s="11" customFormat="1" ht="15.75" x14ac:dyDescent="0.25">
      <c r="A57" s="46"/>
      <c r="B57" s="7"/>
      <c r="C57" s="69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</row>
    <row r="58" spans="1:81" s="11" customFormat="1" ht="15.75" x14ac:dyDescent="0.25">
      <c r="A58" s="46"/>
      <c r="B58" s="7" t="s">
        <v>74</v>
      </c>
      <c r="C58" s="69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</row>
    <row r="59" spans="1:81" s="11" customFormat="1" ht="15.75" x14ac:dyDescent="0.25">
      <c r="A59" s="46"/>
      <c r="B59" s="7" t="s">
        <v>76</v>
      </c>
      <c r="C59" s="69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</row>
    <row r="60" spans="1:81" s="11" customFormat="1" ht="15.75" x14ac:dyDescent="0.25">
      <c r="A60" s="46"/>
      <c r="B60" s="7" t="s">
        <v>77</v>
      </c>
      <c r="C60" s="69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</row>
    <row r="61" spans="1:81" s="11" customFormat="1" ht="15.75" x14ac:dyDescent="0.25">
      <c r="A61" s="46"/>
      <c r="B61" s="7" t="s">
        <v>24</v>
      </c>
      <c r="C61" s="69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</row>
    <row r="62" spans="1:81" s="11" customFormat="1" ht="15.75" x14ac:dyDescent="0.25">
      <c r="A62" s="46"/>
      <c r="B62" s="7" t="s">
        <v>75</v>
      </c>
      <c r="C62" s="69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</row>
    <row r="63" spans="1:81" s="11" customFormat="1" ht="15.75" x14ac:dyDescent="0.25">
      <c r="A63" s="46"/>
      <c r="B63" s="7" t="s">
        <v>25</v>
      </c>
      <c r="C63" s="69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</row>
    <row r="64" spans="1:81" s="11" customFormat="1" ht="15.75" x14ac:dyDescent="0.25">
      <c r="A64" s="46"/>
      <c r="B64" s="7" t="s">
        <v>26</v>
      </c>
      <c r="C64" s="69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</row>
    <row r="65" spans="1:81" s="11" customFormat="1" ht="15.75" x14ac:dyDescent="0.25">
      <c r="A65" s="46"/>
      <c r="B65" s="7" t="s">
        <v>78</v>
      </c>
      <c r="C65" s="69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</row>
    <row r="66" spans="1:81" s="11" customFormat="1" ht="15.75" x14ac:dyDescent="0.25">
      <c r="A66" s="46"/>
      <c r="B66" s="7" t="s">
        <v>1099</v>
      </c>
      <c r="C66" s="69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</row>
    <row r="67" spans="1:81" s="11" customFormat="1" ht="15.75" x14ac:dyDescent="0.25">
      <c r="A67" s="46"/>
      <c r="B67" s="7" t="s">
        <v>30</v>
      </c>
      <c r="C67" s="69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</row>
    <row r="68" spans="1:81" s="11" customFormat="1" ht="15.75" x14ac:dyDescent="0.25">
      <c r="A68" s="46"/>
      <c r="B68" s="7" t="s">
        <v>82</v>
      </c>
      <c r="C68" s="69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</row>
    <row r="69" spans="1:81" s="11" customFormat="1" ht="15.75" x14ac:dyDescent="0.25">
      <c r="A69" s="46"/>
      <c r="B69" s="7" t="s">
        <v>79</v>
      </c>
      <c r="C69" s="69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</row>
    <row r="70" spans="1:81" s="11" customFormat="1" ht="15.75" x14ac:dyDescent="0.25">
      <c r="A70" s="46"/>
      <c r="B70" s="7" t="s">
        <v>80</v>
      </c>
      <c r="C70" s="69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</row>
    <row r="71" spans="1:81" s="11" customFormat="1" ht="15.75" x14ac:dyDescent="0.25">
      <c r="A71" s="46"/>
      <c r="B71" s="7"/>
      <c r="C71" s="69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</row>
    <row r="72" spans="1:81" s="11" customFormat="1" ht="15.75" x14ac:dyDescent="0.25">
      <c r="A72" s="46"/>
      <c r="B72" s="7" t="s">
        <v>28</v>
      </c>
      <c r="C72" s="69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</row>
    <row r="73" spans="1:81" s="11" customFormat="1" ht="15.75" x14ac:dyDescent="0.25">
      <c r="A73" s="46"/>
      <c r="B73" s="7" t="s">
        <v>27</v>
      </c>
      <c r="C73" s="69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</row>
    <row r="74" spans="1:81" s="11" customFormat="1" ht="15.75" x14ac:dyDescent="0.25">
      <c r="A74" s="46"/>
      <c r="B74" s="7" t="s">
        <v>29</v>
      </c>
      <c r="C74" s="69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</row>
    <row r="75" spans="1:81" s="11" customFormat="1" ht="15.75" x14ac:dyDescent="0.25">
      <c r="A75" s="63" t="s">
        <v>1169</v>
      </c>
      <c r="B75" s="45" t="s">
        <v>1170</v>
      </c>
      <c r="C75" s="69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</row>
    <row r="76" spans="1:81" s="11" customFormat="1" ht="15.75" x14ac:dyDescent="0.25">
      <c r="A76" s="63" t="s">
        <v>1171</v>
      </c>
      <c r="B76" s="45" t="s">
        <v>1172</v>
      </c>
      <c r="C76" s="69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</row>
    <row r="77" spans="1:81" s="11" customFormat="1" ht="15.75" x14ac:dyDescent="0.25">
      <c r="A77" s="63" t="s">
        <v>1173</v>
      </c>
      <c r="B77" s="45" t="s">
        <v>1174</v>
      </c>
      <c r="C77" s="69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</row>
    <row r="78" spans="1:81" s="11" customFormat="1" ht="15.75" x14ac:dyDescent="0.25">
      <c r="A78" s="63" t="s">
        <v>1100</v>
      </c>
      <c r="B78" s="45" t="s">
        <v>1175</v>
      </c>
      <c r="C78" s="69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</row>
    <row r="79" spans="1:81" s="11" customFormat="1" ht="15.75" x14ac:dyDescent="0.25">
      <c r="A79" s="63" t="s">
        <v>1176</v>
      </c>
      <c r="B79" s="45" t="s">
        <v>1177</v>
      </c>
      <c r="C79" s="69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</row>
    <row r="80" spans="1:81" s="11" customFormat="1" ht="15.75" x14ac:dyDescent="0.25">
      <c r="A80" s="63" t="s">
        <v>227</v>
      </c>
      <c r="B80" s="45" t="s">
        <v>1178</v>
      </c>
      <c r="C80" s="69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</row>
    <row r="81" spans="1:81" s="11" customFormat="1" ht="15.75" x14ac:dyDescent="0.25">
      <c r="A81" s="63" t="s">
        <v>1179</v>
      </c>
      <c r="B81" s="45" t="s">
        <v>1180</v>
      </c>
      <c r="C81" s="69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</row>
    <row r="82" spans="1:81" s="11" customFormat="1" ht="15.75" x14ac:dyDescent="0.25">
      <c r="A82" s="63" t="s">
        <v>1181</v>
      </c>
      <c r="B82" s="45" t="s">
        <v>1182</v>
      </c>
      <c r="C82" s="69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</row>
    <row r="83" spans="1:81" s="11" customFormat="1" ht="15.75" x14ac:dyDescent="0.25">
      <c r="A83" s="63" t="s">
        <v>1183</v>
      </c>
      <c r="B83" s="45" t="s">
        <v>1184</v>
      </c>
      <c r="C83" s="69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</row>
    <row r="84" spans="1:81" s="11" customFormat="1" ht="15.75" x14ac:dyDescent="0.25">
      <c r="A84" s="63" t="s">
        <v>1185</v>
      </c>
      <c r="B84" s="45" t="s">
        <v>1186</v>
      </c>
      <c r="C84" s="69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</row>
    <row r="85" spans="1:81" s="11" customFormat="1" ht="15.75" x14ac:dyDescent="0.25">
      <c r="A85" s="63" t="s">
        <v>1187</v>
      </c>
      <c r="B85" s="45" t="s">
        <v>1188</v>
      </c>
      <c r="C85" s="69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</row>
    <row r="86" spans="1:81" s="11" customFormat="1" ht="15.75" x14ac:dyDescent="0.25">
      <c r="A86" s="63" t="s">
        <v>1189</v>
      </c>
      <c r="B86" s="45" t="s">
        <v>1190</v>
      </c>
      <c r="C86" s="69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</row>
    <row r="87" spans="1:81" s="11" customFormat="1" ht="15.75" x14ac:dyDescent="0.25">
      <c r="A87" s="63" t="s">
        <v>1191</v>
      </c>
      <c r="B87" s="45" t="s">
        <v>1192</v>
      </c>
      <c r="C87" s="69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</row>
    <row r="88" spans="1:81" s="11" customFormat="1" ht="15.75" x14ac:dyDescent="0.25">
      <c r="A88" s="63" t="s">
        <v>1101</v>
      </c>
      <c r="B88" s="45" t="s">
        <v>1193</v>
      </c>
      <c r="C88" s="69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</row>
    <row r="89" spans="1:81" s="11" customFormat="1" ht="15.75" x14ac:dyDescent="0.25">
      <c r="A89" s="63" t="s">
        <v>1102</v>
      </c>
      <c r="B89" s="45" t="s">
        <v>1194</v>
      </c>
      <c r="C89" s="69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</row>
    <row r="90" spans="1:81" s="11" customFormat="1" ht="15.75" x14ac:dyDescent="0.25">
      <c r="A90" s="63" t="s">
        <v>232</v>
      </c>
      <c r="B90" s="45" t="s">
        <v>1195</v>
      </c>
      <c r="C90" s="69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</row>
    <row r="91" spans="1:81" s="11" customFormat="1" ht="15.75" x14ac:dyDescent="0.25">
      <c r="A91" s="63" t="s">
        <v>222</v>
      </c>
      <c r="B91" s="45" t="s">
        <v>1196</v>
      </c>
      <c r="C91" s="69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</row>
    <row r="92" spans="1:81" s="11" customFormat="1" ht="15.75" x14ac:dyDescent="0.25">
      <c r="A92" s="63" t="s">
        <v>212</v>
      </c>
      <c r="B92" s="45" t="s">
        <v>1197</v>
      </c>
      <c r="C92" s="69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</row>
    <row r="93" spans="1:81" s="11" customFormat="1" ht="15.75" x14ac:dyDescent="0.25">
      <c r="A93" s="63" t="s">
        <v>1104</v>
      </c>
      <c r="B93" s="45" t="s">
        <v>1105</v>
      </c>
      <c r="C93" s="69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</row>
    <row r="94" spans="1:81" s="11" customFormat="1" ht="15.75" x14ac:dyDescent="0.25">
      <c r="A94" s="63" t="s">
        <v>1103</v>
      </c>
      <c r="B94" s="45" t="s">
        <v>1198</v>
      </c>
      <c r="C94" s="69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</row>
    <row r="95" spans="1:81" s="11" customFormat="1" ht="15.75" x14ac:dyDescent="0.25">
      <c r="A95" s="63" t="s">
        <v>217</v>
      </c>
      <c r="B95" s="45" t="s">
        <v>1199</v>
      </c>
      <c r="C95" s="69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</row>
    <row r="96" spans="1:81" s="11" customFormat="1" ht="15.75" x14ac:dyDescent="0.25">
      <c r="A96" s="63" t="s">
        <v>1200</v>
      </c>
      <c r="B96" s="45" t="s">
        <v>1201</v>
      </c>
      <c r="C96" s="69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</row>
    <row r="97" spans="1:81" s="11" customFormat="1" ht="15.75" x14ac:dyDescent="0.25">
      <c r="A97" s="63" t="s">
        <v>1202</v>
      </c>
      <c r="B97" s="45" t="s">
        <v>1203</v>
      </c>
      <c r="C97" s="69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</row>
    <row r="98" spans="1:81" s="11" customFormat="1" ht="15.75" x14ac:dyDescent="0.25">
      <c r="A98" s="63" t="s">
        <v>1204</v>
      </c>
      <c r="B98" s="45" t="s">
        <v>1205</v>
      </c>
      <c r="C98" s="69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</row>
    <row r="99" spans="1:81" s="11" customFormat="1" ht="15.75" x14ac:dyDescent="0.25">
      <c r="A99" s="63" t="s">
        <v>247</v>
      </c>
      <c r="B99" s="45" t="s">
        <v>1206</v>
      </c>
      <c r="C99" s="69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</row>
    <row r="100" spans="1:81" s="11" customFormat="1" ht="15.75" x14ac:dyDescent="0.25">
      <c r="A100" s="63" t="s">
        <v>237</v>
      </c>
      <c r="B100" s="45" t="s">
        <v>1207</v>
      </c>
      <c r="C100" s="69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</row>
    <row r="101" spans="1:81" s="11" customFormat="1" ht="15.75" x14ac:dyDescent="0.25">
      <c r="A101" s="63" t="s">
        <v>242</v>
      </c>
      <c r="B101" s="45" t="s">
        <v>1208</v>
      </c>
      <c r="C101" s="69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</row>
    <row r="102" spans="1:81" s="11" customFormat="1" ht="15.75" x14ac:dyDescent="0.25">
      <c r="A102" s="63" t="s">
        <v>1209</v>
      </c>
      <c r="B102" s="45" t="s">
        <v>1210</v>
      </c>
      <c r="C102" s="69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</row>
    <row r="103" spans="1:81" s="11" customFormat="1" ht="15.75" x14ac:dyDescent="0.25">
      <c r="A103" s="63" t="s">
        <v>1211</v>
      </c>
      <c r="B103" s="45" t="s">
        <v>1212</v>
      </c>
      <c r="C103" s="69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</row>
    <row r="104" spans="1:81" s="11" customFormat="1" ht="15.75" x14ac:dyDescent="0.25">
      <c r="A104" s="63" t="s">
        <v>1213</v>
      </c>
      <c r="B104" s="45" t="s">
        <v>1214</v>
      </c>
      <c r="C104" s="69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</row>
    <row r="105" spans="1:81" s="11" customFormat="1" ht="15.75" x14ac:dyDescent="0.25">
      <c r="A105" s="63" t="s">
        <v>1215</v>
      </c>
      <c r="B105" s="45" t="s">
        <v>1216</v>
      </c>
      <c r="C105" s="69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</row>
    <row r="106" spans="1:81" s="11" customFormat="1" ht="15.75" x14ac:dyDescent="0.25">
      <c r="A106" s="63" t="s">
        <v>1217</v>
      </c>
      <c r="B106" s="45" t="s">
        <v>1218</v>
      </c>
      <c r="C106" s="69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</row>
    <row r="107" spans="1:81" s="11" customFormat="1" ht="15.75" x14ac:dyDescent="0.25">
      <c r="A107" s="63"/>
      <c r="B107" s="45"/>
      <c r="C107" s="69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</row>
    <row r="108" spans="1:81" s="11" customFormat="1" ht="15.75" x14ac:dyDescent="0.25">
      <c r="A108" s="63" t="s">
        <v>99</v>
      </c>
      <c r="B108" s="45" t="s">
        <v>100</v>
      </c>
      <c r="C108" s="69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</row>
    <row r="109" spans="1:81" s="11" customFormat="1" ht="15.75" x14ac:dyDescent="0.25">
      <c r="A109" s="63" t="s">
        <v>602</v>
      </c>
      <c r="B109" s="45" t="s">
        <v>1268</v>
      </c>
      <c r="C109" s="69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</row>
    <row r="110" spans="1:81" s="11" customFormat="1" ht="15.75" x14ac:dyDescent="0.25">
      <c r="A110" s="63" t="s">
        <v>1269</v>
      </c>
      <c r="B110" s="45" t="s">
        <v>1270</v>
      </c>
      <c r="C110" s="69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</row>
    <row r="111" spans="1:81" s="11" customFormat="1" ht="15.75" x14ac:dyDescent="0.25">
      <c r="A111" s="63" t="s">
        <v>1271</v>
      </c>
      <c r="B111" s="45" t="s">
        <v>1272</v>
      </c>
      <c r="C111" s="69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</row>
    <row r="112" spans="1:81" s="11" customFormat="1" ht="15.75" x14ac:dyDescent="0.25">
      <c r="A112" s="63" t="s">
        <v>593</v>
      </c>
      <c r="B112" s="45" t="s">
        <v>1273</v>
      </c>
      <c r="C112" s="69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</row>
    <row r="113" spans="1:81" s="11" customFormat="1" ht="15.75" x14ac:dyDescent="0.25">
      <c r="A113" s="63" t="s">
        <v>598</v>
      </c>
      <c r="B113" s="45" t="s">
        <v>1276</v>
      </c>
      <c r="C113" s="69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</row>
    <row r="114" spans="1:81" s="11" customFormat="1" ht="15.75" x14ac:dyDescent="0.25">
      <c r="A114" s="46"/>
      <c r="B114" s="7"/>
      <c r="C114" s="69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</row>
    <row r="115" spans="1:81" s="11" customFormat="1" ht="15.75" x14ac:dyDescent="0.25">
      <c r="A115" s="63" t="s">
        <v>1318</v>
      </c>
      <c r="B115" s="45" t="s">
        <v>1319</v>
      </c>
      <c r="C115" s="69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</row>
    <row r="116" spans="1:81" s="11" customFormat="1" ht="15.75" x14ac:dyDescent="0.25">
      <c r="A116" s="63" t="s">
        <v>1320</v>
      </c>
      <c r="B116" s="45" t="s">
        <v>1321</v>
      </c>
      <c r="C116" s="69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</row>
    <row r="117" spans="1:81" s="11" customFormat="1" ht="15.75" x14ac:dyDescent="0.25">
      <c r="A117" s="63" t="s">
        <v>568</v>
      </c>
      <c r="B117" s="45" t="s">
        <v>1322</v>
      </c>
      <c r="C117" s="69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</row>
    <row r="118" spans="1:81" s="11" customFormat="1" ht="15.75" x14ac:dyDescent="0.25">
      <c r="A118" s="63" t="s">
        <v>1323</v>
      </c>
      <c r="B118" s="45" t="s">
        <v>1324</v>
      </c>
      <c r="C118" s="69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</row>
    <row r="119" spans="1:81" s="11" customFormat="1" ht="15.75" x14ac:dyDescent="0.25">
      <c r="A119" s="63" t="s">
        <v>1325</v>
      </c>
      <c r="B119" s="45" t="s">
        <v>1326</v>
      </c>
      <c r="C119" s="69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</row>
    <row r="120" spans="1:81" s="11" customFormat="1" ht="15.75" x14ac:dyDescent="0.25">
      <c r="A120" s="63" t="s">
        <v>558</v>
      </c>
      <c r="B120" s="45" t="s">
        <v>1327</v>
      </c>
      <c r="C120" s="69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</row>
    <row r="121" spans="1:81" s="11" customFormat="1" ht="15.75" x14ac:dyDescent="0.25">
      <c r="A121" s="63" t="s">
        <v>1328</v>
      </c>
      <c r="B121" s="45" t="s">
        <v>1329</v>
      </c>
      <c r="C121" s="69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</row>
    <row r="122" spans="1:81" s="11" customFormat="1" ht="15.75" x14ac:dyDescent="0.25">
      <c r="A122" s="63" t="s">
        <v>1330</v>
      </c>
      <c r="B122" s="45" t="s">
        <v>1331</v>
      </c>
      <c r="C122" s="69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</row>
    <row r="123" spans="1:81" s="11" customFormat="1" ht="15.75" x14ac:dyDescent="0.25">
      <c r="A123" s="63" t="s">
        <v>563</v>
      </c>
      <c r="B123" s="45" t="s">
        <v>1332</v>
      </c>
      <c r="C123" s="69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</row>
    <row r="124" spans="1:81" s="11" customFormat="1" ht="15.75" x14ac:dyDescent="0.25">
      <c r="A124" s="63" t="s">
        <v>712</v>
      </c>
      <c r="B124" s="45" t="s">
        <v>1333</v>
      </c>
      <c r="C124" s="69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</row>
    <row r="125" spans="1:81" s="11" customFormat="1" ht="15.75" x14ac:dyDescent="0.25">
      <c r="A125" s="63" t="s">
        <v>1139</v>
      </c>
      <c r="B125" s="45" t="s">
        <v>1140</v>
      </c>
      <c r="C125" s="69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</row>
    <row r="126" spans="1:81" s="11" customFormat="1" ht="15.75" x14ac:dyDescent="0.25">
      <c r="A126" s="63" t="s">
        <v>1141</v>
      </c>
      <c r="B126" s="45" t="s">
        <v>1142</v>
      </c>
      <c r="C126" s="69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</row>
    <row r="127" spans="1:81" s="11" customFormat="1" ht="15.75" x14ac:dyDescent="0.25">
      <c r="A127" s="63" t="s">
        <v>1143</v>
      </c>
      <c r="B127" s="45" t="s">
        <v>1144</v>
      </c>
      <c r="C127" s="69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</row>
    <row r="128" spans="1:81" s="11" customFormat="1" ht="15.75" x14ac:dyDescent="0.25">
      <c r="A128" s="63" t="s">
        <v>1145</v>
      </c>
      <c r="B128" s="45" t="s">
        <v>1146</v>
      </c>
      <c r="C128" s="69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</row>
    <row r="129" spans="1:81" s="11" customFormat="1" ht="15.75" x14ac:dyDescent="0.25">
      <c r="A129" s="63" t="s">
        <v>588</v>
      </c>
      <c r="B129" s="45" t="s">
        <v>1147</v>
      </c>
      <c r="C129" s="69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</row>
    <row r="130" spans="1:81" s="11" customFormat="1" ht="15.75" x14ac:dyDescent="0.25">
      <c r="A130" s="63" t="s">
        <v>1148</v>
      </c>
      <c r="B130" s="45" t="s">
        <v>1149</v>
      </c>
      <c r="C130" s="69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</row>
    <row r="131" spans="1:81" s="11" customFormat="1" ht="15.75" x14ac:dyDescent="0.25">
      <c r="A131" s="63" t="s">
        <v>690</v>
      </c>
      <c r="B131" s="45" t="s">
        <v>1150</v>
      </c>
      <c r="C131" s="69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</row>
    <row r="132" spans="1:81" s="11" customFormat="1" ht="15.75" x14ac:dyDescent="0.25">
      <c r="A132" s="63" t="s">
        <v>615</v>
      </c>
      <c r="B132" s="45" t="s">
        <v>96</v>
      </c>
      <c r="C132" s="69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</row>
    <row r="133" spans="1:81" s="11" customFormat="1" ht="15.75" x14ac:dyDescent="0.25">
      <c r="A133" s="63" t="s">
        <v>97</v>
      </c>
      <c r="B133" s="45" t="s">
        <v>98</v>
      </c>
      <c r="C133" s="69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</row>
    <row r="134" spans="1:81" s="11" customFormat="1" ht="15.75" x14ac:dyDescent="0.25">
      <c r="A134" s="63" t="s">
        <v>611</v>
      </c>
      <c r="B134" s="45" t="s">
        <v>608</v>
      </c>
      <c r="C134" s="69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</row>
    <row r="135" spans="1:81" s="11" customFormat="1" ht="15.75" x14ac:dyDescent="0.25">
      <c r="A135" s="63" t="s">
        <v>1151</v>
      </c>
      <c r="B135" s="45" t="s">
        <v>1152</v>
      </c>
      <c r="C135" s="69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</row>
    <row r="136" spans="1:81" s="11" customFormat="1" ht="15.75" x14ac:dyDescent="0.25">
      <c r="A136" s="63" t="s">
        <v>551</v>
      </c>
      <c r="B136" s="45" t="s">
        <v>1153</v>
      </c>
      <c r="C136" s="69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</row>
    <row r="137" spans="1:81" s="11" customFormat="1" ht="15.75" x14ac:dyDescent="0.25">
      <c r="A137" s="63" t="s">
        <v>660</v>
      </c>
      <c r="B137" s="45" t="s">
        <v>1154</v>
      </c>
      <c r="C137" s="69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</row>
    <row r="138" spans="1:81" s="11" customFormat="1" ht="15.75" x14ac:dyDescent="0.25">
      <c r="A138" s="63" t="s">
        <v>665</v>
      </c>
      <c r="B138" s="45" t="s">
        <v>1155</v>
      </c>
      <c r="C138" s="69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</row>
    <row r="139" spans="1:81" s="11" customFormat="1" ht="15.75" x14ac:dyDescent="0.25">
      <c r="A139" s="63" t="s">
        <v>1156</v>
      </c>
      <c r="B139" s="45" t="s">
        <v>1157</v>
      </c>
      <c r="C139" s="69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</row>
    <row r="140" spans="1:81" s="11" customFormat="1" ht="15.75" x14ac:dyDescent="0.25">
      <c r="A140" s="63" t="s">
        <v>546</v>
      </c>
      <c r="B140" s="45" t="s">
        <v>1158</v>
      </c>
      <c r="C140" s="69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</row>
    <row r="141" spans="1:81" s="11" customFormat="1" ht="15.75" x14ac:dyDescent="0.25">
      <c r="A141" s="63" t="s">
        <v>635</v>
      </c>
      <c r="B141" s="45" t="s">
        <v>1159</v>
      </c>
      <c r="C141" s="69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</row>
    <row r="142" spans="1:81" s="11" customFormat="1" ht="15.75" x14ac:dyDescent="0.25">
      <c r="A142" s="63" t="s">
        <v>625</v>
      </c>
      <c r="B142" s="45" t="s">
        <v>1160</v>
      </c>
      <c r="C142" s="69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</row>
    <row r="143" spans="1:81" s="11" customFormat="1" ht="15.75" x14ac:dyDescent="0.25">
      <c r="A143" s="63" t="s">
        <v>630</v>
      </c>
      <c r="B143" s="45" t="s">
        <v>1161</v>
      </c>
      <c r="C143" s="69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</row>
    <row r="144" spans="1:81" s="11" customFormat="1" ht="15.75" x14ac:dyDescent="0.25">
      <c r="A144" s="63" t="s">
        <v>1162</v>
      </c>
      <c r="B144" s="45" t="s">
        <v>1163</v>
      </c>
      <c r="C144" s="69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</row>
    <row r="145" spans="1:81" s="11" customFormat="1" ht="15.75" x14ac:dyDescent="0.25">
      <c r="A145" s="63" t="s">
        <v>655</v>
      </c>
      <c r="B145" s="45" t="s">
        <v>1164</v>
      </c>
      <c r="C145" s="69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</row>
    <row r="146" spans="1:81" s="11" customFormat="1" ht="15.75" x14ac:dyDescent="0.25">
      <c r="A146" s="63" t="s">
        <v>645</v>
      </c>
      <c r="B146" s="45" t="s">
        <v>1165</v>
      </c>
      <c r="C146" s="69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</row>
    <row r="147" spans="1:81" s="11" customFormat="1" ht="15.75" x14ac:dyDescent="0.25">
      <c r="A147" s="63" t="s">
        <v>650</v>
      </c>
      <c r="B147" s="45" t="s">
        <v>1166</v>
      </c>
      <c r="C147" s="69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</row>
    <row r="148" spans="1:81" s="11" customFormat="1" ht="15.75" x14ac:dyDescent="0.25">
      <c r="A148" s="63" t="s">
        <v>1167</v>
      </c>
      <c r="B148" s="45" t="s">
        <v>1168</v>
      </c>
      <c r="C148" s="69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</row>
    <row r="149" spans="1:81" s="11" customFormat="1" ht="15.75" x14ac:dyDescent="0.25">
      <c r="A149" s="63" t="s">
        <v>1274</v>
      </c>
      <c r="B149" s="45" t="s">
        <v>1275</v>
      </c>
      <c r="C149" s="69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</row>
    <row r="150" spans="1:81" s="11" customFormat="1" ht="15.75" x14ac:dyDescent="0.25">
      <c r="A150" s="63" t="s">
        <v>771</v>
      </c>
      <c r="B150" s="45" t="s">
        <v>1277</v>
      </c>
      <c r="C150" s="69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</row>
    <row r="151" spans="1:81" s="11" customFormat="1" ht="15.75" x14ac:dyDescent="0.25">
      <c r="A151" s="63" t="s">
        <v>756</v>
      </c>
      <c r="B151" s="45" t="s">
        <v>1286</v>
      </c>
      <c r="C151" s="69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</row>
    <row r="152" spans="1:81" s="11" customFormat="1" ht="15.75" x14ac:dyDescent="0.25">
      <c r="A152" s="63" t="s">
        <v>761</v>
      </c>
      <c r="B152" s="45" t="s">
        <v>1287</v>
      </c>
      <c r="C152" s="69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</row>
    <row r="153" spans="1:81" s="11" customFormat="1" ht="15.75" x14ac:dyDescent="0.25">
      <c r="A153" s="63" t="s">
        <v>766</v>
      </c>
      <c r="B153" s="45" t="s">
        <v>1288</v>
      </c>
      <c r="C153" s="69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</row>
    <row r="154" spans="1:81" s="11" customFormat="1" ht="15.75" x14ac:dyDescent="0.25">
      <c r="A154" s="63" t="s">
        <v>1278</v>
      </c>
      <c r="B154" s="45" t="s">
        <v>1279</v>
      </c>
      <c r="C154" s="69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</row>
    <row r="155" spans="1:81" s="11" customFormat="1" ht="15.75" x14ac:dyDescent="0.25">
      <c r="A155" s="63" t="s">
        <v>800</v>
      </c>
      <c r="B155" s="45" t="s">
        <v>1280</v>
      </c>
      <c r="C155" s="69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</row>
    <row r="156" spans="1:81" s="11" customFormat="1" ht="15.75" x14ac:dyDescent="0.25">
      <c r="A156" s="63" t="s">
        <v>1281</v>
      </c>
      <c r="B156" s="45" t="s">
        <v>1282</v>
      </c>
      <c r="C156" s="69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</row>
    <row r="157" spans="1:81" s="11" customFormat="1" ht="15.75" x14ac:dyDescent="0.25">
      <c r="A157" s="63" t="s">
        <v>1283</v>
      </c>
      <c r="B157" s="45" t="s">
        <v>1284</v>
      </c>
      <c r="C157" s="69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</row>
    <row r="158" spans="1:81" s="11" customFormat="1" ht="15.75" x14ac:dyDescent="0.25">
      <c r="A158" s="63" t="s">
        <v>573</v>
      </c>
      <c r="B158" s="45" t="s">
        <v>1285</v>
      </c>
      <c r="C158" s="69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</row>
    <row r="159" spans="1:81" s="11" customFormat="1" ht="15.75" x14ac:dyDescent="0.25">
      <c r="A159" s="63" t="s">
        <v>795</v>
      </c>
      <c r="B159" s="45" t="s">
        <v>792</v>
      </c>
      <c r="C159" s="69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</row>
    <row r="160" spans="1:81" s="11" customFormat="1" ht="15.75" x14ac:dyDescent="0.25">
      <c r="A160" s="63" t="s">
        <v>541</v>
      </c>
      <c r="B160" s="45" t="s">
        <v>538</v>
      </c>
      <c r="C160" s="69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</row>
    <row r="161" spans="1:81" s="11" customFormat="1" ht="15.75" x14ac:dyDescent="0.25">
      <c r="A161" s="63" t="s">
        <v>1289</v>
      </c>
      <c r="B161" s="45" t="s">
        <v>1290</v>
      </c>
      <c r="C161" s="69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</row>
    <row r="162" spans="1:81" s="11" customFormat="1" ht="15.75" x14ac:dyDescent="0.25">
      <c r="A162" s="63" t="s">
        <v>1291</v>
      </c>
      <c r="B162" s="45" t="s">
        <v>1292</v>
      </c>
      <c r="C162" s="69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</row>
    <row r="163" spans="1:81" s="11" customFormat="1" ht="15.75" x14ac:dyDescent="0.25">
      <c r="A163" s="63" t="s">
        <v>1293</v>
      </c>
      <c r="B163" s="45" t="s">
        <v>1294</v>
      </c>
      <c r="C163" s="69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</row>
    <row r="164" spans="1:81" s="11" customFormat="1" ht="15.75" x14ac:dyDescent="0.25">
      <c r="A164" s="63" t="s">
        <v>578</v>
      </c>
      <c r="B164" s="45" t="s">
        <v>1295</v>
      </c>
      <c r="C164" s="69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</row>
    <row r="165" spans="1:81" s="11" customFormat="1" ht="15.75" x14ac:dyDescent="0.25">
      <c r="A165" s="63" t="s">
        <v>741</v>
      </c>
      <c r="B165" s="45" t="s">
        <v>1296</v>
      </c>
      <c r="C165" s="69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</row>
    <row r="166" spans="1:81" s="11" customFormat="1" ht="15.75" x14ac:dyDescent="0.25">
      <c r="A166" s="63"/>
      <c r="B166" s="45"/>
      <c r="C166" s="69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</row>
    <row r="167" spans="1:81" s="11" customFormat="1" ht="15.75" x14ac:dyDescent="0.25">
      <c r="A167" s="46"/>
      <c r="B167" s="7"/>
      <c r="C167" s="69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</row>
    <row r="168" spans="1:81" s="11" customFormat="1" ht="15.75" x14ac:dyDescent="0.25">
      <c r="A168" s="63" t="s">
        <v>977</v>
      </c>
      <c r="B168" s="45" t="s">
        <v>974</v>
      </c>
      <c r="C168" s="69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</row>
    <row r="169" spans="1:81" s="11" customFormat="1" ht="15.75" x14ac:dyDescent="0.25">
      <c r="A169" s="63" t="s">
        <v>987</v>
      </c>
      <c r="B169" s="45" t="s">
        <v>1106</v>
      </c>
      <c r="C169" s="69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</row>
    <row r="170" spans="1:81" s="11" customFormat="1" ht="15.75" x14ac:dyDescent="0.25">
      <c r="A170" s="63" t="s">
        <v>992</v>
      </c>
      <c r="B170" s="45" t="s">
        <v>1107</v>
      </c>
      <c r="C170" s="69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</row>
    <row r="171" spans="1:81" s="11" customFormat="1" ht="15.75" x14ac:dyDescent="0.25">
      <c r="A171" s="63" t="s">
        <v>1108</v>
      </c>
      <c r="B171" s="45" t="s">
        <v>1109</v>
      </c>
      <c r="C171" s="69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</row>
    <row r="172" spans="1:81" s="11" customFormat="1" ht="15.75" x14ac:dyDescent="0.25">
      <c r="A172" s="63" t="s">
        <v>88</v>
      </c>
      <c r="B172" s="45" t="s">
        <v>89</v>
      </c>
      <c r="C172" s="6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</row>
    <row r="173" spans="1:81" s="11" customFormat="1" ht="15.75" x14ac:dyDescent="0.25">
      <c r="A173" s="63" t="s">
        <v>90</v>
      </c>
      <c r="B173" s="45" t="s">
        <v>91</v>
      </c>
      <c r="C173" s="6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</row>
    <row r="174" spans="1:81" s="11" customFormat="1" ht="15.75" x14ac:dyDescent="0.25">
      <c r="A174" s="63" t="s">
        <v>92</v>
      </c>
      <c r="B174" s="45" t="s">
        <v>93</v>
      </c>
      <c r="C174" s="6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</row>
    <row r="175" spans="1:81" s="11" customFormat="1" ht="15.75" x14ac:dyDescent="0.25">
      <c r="A175" s="63"/>
      <c r="B175" s="45"/>
      <c r="C175" s="6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</row>
    <row r="176" spans="1:81" s="11" customFormat="1" ht="15.75" x14ac:dyDescent="0.25">
      <c r="A176" s="63" t="s">
        <v>1110</v>
      </c>
      <c r="B176" s="45" t="s">
        <v>1111</v>
      </c>
      <c r="C176" s="69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</row>
    <row r="177" spans="1:81" s="11" customFormat="1" ht="15.75" x14ac:dyDescent="0.25">
      <c r="A177" s="63" t="s">
        <v>1112</v>
      </c>
      <c r="B177" s="45" t="s">
        <v>1113</v>
      </c>
      <c r="C177" s="69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</row>
    <row r="178" spans="1:81" s="11" customFormat="1" ht="15.75" x14ac:dyDescent="0.25">
      <c r="A178" s="63" t="s">
        <v>774</v>
      </c>
      <c r="B178" s="45" t="s">
        <v>1114</v>
      </c>
      <c r="C178" s="6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</row>
    <row r="179" spans="1:81" s="11" customFormat="1" ht="15.75" x14ac:dyDescent="0.25">
      <c r="A179" s="63" t="s">
        <v>1006</v>
      </c>
      <c r="B179" s="45"/>
      <c r="C179" s="69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</row>
    <row r="180" spans="1:81" s="11" customFormat="1" ht="15.75" x14ac:dyDescent="0.25">
      <c r="A180" s="63" t="s">
        <v>1115</v>
      </c>
      <c r="B180" s="45" t="s">
        <v>1116</v>
      </c>
      <c r="C180" s="69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</row>
    <row r="181" spans="1:81" s="11" customFormat="1" ht="15.75" x14ac:dyDescent="0.25">
      <c r="A181" s="63" t="s">
        <v>859</v>
      </c>
      <c r="B181" s="45" t="s">
        <v>1117</v>
      </c>
      <c r="C181" s="69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</row>
    <row r="182" spans="1:81" s="11" customFormat="1" ht="15.75" x14ac:dyDescent="0.25">
      <c r="A182" s="63" t="s">
        <v>1118</v>
      </c>
      <c r="B182" s="45" t="s">
        <v>1119</v>
      </c>
      <c r="C182" s="69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</row>
    <row r="183" spans="1:81" s="11" customFormat="1" ht="15.75" x14ac:dyDescent="0.25">
      <c r="A183" s="63" t="s">
        <v>1011</v>
      </c>
      <c r="B183" s="45" t="s">
        <v>1120</v>
      </c>
      <c r="C183" s="69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</row>
    <row r="184" spans="1:81" s="11" customFormat="1" ht="15.75" x14ac:dyDescent="0.25">
      <c r="A184" s="63" t="s">
        <v>1016</v>
      </c>
      <c r="B184" s="45" t="s">
        <v>1121</v>
      </c>
      <c r="C184" s="69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</row>
    <row r="185" spans="1:81" s="11" customFormat="1" ht="15.75" x14ac:dyDescent="0.25">
      <c r="A185" s="63" t="s">
        <v>1021</v>
      </c>
      <c r="B185" s="45" t="s">
        <v>1122</v>
      </c>
      <c r="C185" s="69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</row>
    <row r="186" spans="1:81" s="11" customFormat="1" ht="15.75" x14ac:dyDescent="0.25">
      <c r="A186" s="63" t="s">
        <v>1026</v>
      </c>
      <c r="B186" s="45" t="s">
        <v>1123</v>
      </c>
      <c r="C186" s="69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</row>
    <row r="187" spans="1:81" s="11" customFormat="1" ht="15.75" x14ac:dyDescent="0.25">
      <c r="A187" s="63" t="s">
        <v>864</v>
      </c>
      <c r="B187" s="45" t="s">
        <v>1124</v>
      </c>
      <c r="C187" s="69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</row>
    <row r="188" spans="1:81" s="11" customFormat="1" ht="15.75" x14ac:dyDescent="0.25">
      <c r="A188" s="63" t="s">
        <v>1125</v>
      </c>
      <c r="B188" s="45" t="s">
        <v>1126</v>
      </c>
      <c r="C188" s="69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</row>
    <row r="189" spans="1:81" s="11" customFormat="1" ht="15.75" x14ac:dyDescent="0.25">
      <c r="A189" s="63" t="s">
        <v>1034</v>
      </c>
      <c r="B189" s="45" t="s">
        <v>1127</v>
      </c>
      <c r="C189" s="69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</row>
    <row r="190" spans="1:81" s="11" customFormat="1" ht="15.75" x14ac:dyDescent="0.25">
      <c r="A190" s="63" t="s">
        <v>869</v>
      </c>
      <c r="B190" s="45" t="s">
        <v>1128</v>
      </c>
      <c r="C190" s="69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</row>
    <row r="191" spans="1:81" s="11" customFormat="1" ht="15.75" x14ac:dyDescent="0.25">
      <c r="A191" s="63" t="s">
        <v>1129</v>
      </c>
      <c r="B191" s="45" t="s">
        <v>1130</v>
      </c>
      <c r="C191" s="69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</row>
    <row r="192" spans="1:81" s="11" customFormat="1" ht="15.75" x14ac:dyDescent="0.25">
      <c r="A192" s="63" t="s">
        <v>1038</v>
      </c>
      <c r="B192" s="45" t="s">
        <v>1131</v>
      </c>
      <c r="C192" s="69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</row>
    <row r="193" spans="1:81" s="11" customFormat="1" ht="15.75" x14ac:dyDescent="0.25">
      <c r="A193" s="63" t="s">
        <v>1043</v>
      </c>
      <c r="B193" s="45" t="s">
        <v>1132</v>
      </c>
      <c r="C193" s="69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</row>
    <row r="194" spans="1:81" s="11" customFormat="1" ht="15.75" x14ac:dyDescent="0.25">
      <c r="A194" s="63" t="s">
        <v>1048</v>
      </c>
      <c r="B194" s="45" t="s">
        <v>1133</v>
      </c>
      <c r="C194" s="69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</row>
    <row r="195" spans="1:81" s="11" customFormat="1" ht="15.75" x14ac:dyDescent="0.25">
      <c r="A195" s="63"/>
      <c r="B195" s="45"/>
      <c r="C195" s="69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</row>
    <row r="196" spans="1:81" s="11" customFormat="1" ht="15.75" x14ac:dyDescent="0.25">
      <c r="A196" s="63" t="s">
        <v>746</v>
      </c>
      <c r="B196" s="45" t="s">
        <v>1134</v>
      </c>
      <c r="C196" s="69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</row>
    <row r="197" spans="1:81" s="11" customFormat="1" ht="15.75" x14ac:dyDescent="0.25">
      <c r="A197" s="63" t="s">
        <v>1135</v>
      </c>
      <c r="B197" s="45" t="s">
        <v>1136</v>
      </c>
      <c r="C197" s="69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</row>
    <row r="198" spans="1:81" s="11" customFormat="1" ht="15.75" x14ac:dyDescent="0.25">
      <c r="A198" s="63"/>
      <c r="B198" s="45"/>
      <c r="C198" s="69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</row>
    <row r="199" spans="1:81" s="11" customFormat="1" ht="15.75" x14ac:dyDescent="0.25">
      <c r="A199" s="63" t="s">
        <v>94</v>
      </c>
      <c r="B199" s="45" t="s">
        <v>1137</v>
      </c>
      <c r="C199" s="69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</row>
    <row r="200" spans="1:81" s="11" customFormat="1" ht="15.75" x14ac:dyDescent="0.25">
      <c r="A200" s="63" t="s">
        <v>95</v>
      </c>
      <c r="B200" s="45" t="s">
        <v>1138</v>
      </c>
      <c r="C200" s="69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</row>
    <row r="201" spans="1:81" s="11" customFormat="1" ht="15.75" x14ac:dyDescent="0.25">
      <c r="A201" s="63" t="s">
        <v>252</v>
      </c>
      <c r="B201" s="45" t="s">
        <v>1230</v>
      </c>
      <c r="C201" s="69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</row>
    <row r="202" spans="1:81" s="11" customFormat="1" ht="15.75" x14ac:dyDescent="0.25">
      <c r="A202" s="63" t="s">
        <v>327</v>
      </c>
      <c r="B202" s="45" t="s">
        <v>1219</v>
      </c>
      <c r="C202" s="69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</row>
    <row r="203" spans="1:81" s="11" customFormat="1" ht="15.75" x14ac:dyDescent="0.25">
      <c r="A203" s="63" t="s">
        <v>439</v>
      </c>
      <c r="B203" s="45" t="s">
        <v>1220</v>
      </c>
      <c r="C203" s="69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</row>
    <row r="204" spans="1:81" s="11" customFormat="1" ht="15.75" x14ac:dyDescent="0.25">
      <c r="A204" s="63" t="s">
        <v>442</v>
      </c>
      <c r="B204" s="45" t="s">
        <v>1221</v>
      </c>
      <c r="C204" s="69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</row>
    <row r="205" spans="1:81" s="11" customFormat="1" ht="15.75" x14ac:dyDescent="0.25">
      <c r="A205" s="63" t="s">
        <v>307</v>
      </c>
      <c r="B205" s="45" t="s">
        <v>1222</v>
      </c>
      <c r="C205" s="69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</row>
    <row r="206" spans="1:81" s="11" customFormat="1" ht="15.75" x14ac:dyDescent="0.25">
      <c r="A206" s="63" t="s">
        <v>317</v>
      </c>
      <c r="B206" s="45" t="s">
        <v>1223</v>
      </c>
      <c r="C206" s="69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</row>
    <row r="207" spans="1:81" s="11" customFormat="1" ht="15.75" x14ac:dyDescent="0.25">
      <c r="A207" s="63" t="s">
        <v>427</v>
      </c>
      <c r="B207" s="45" t="s">
        <v>1224</v>
      </c>
      <c r="C207" s="69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</row>
    <row r="208" spans="1:81" s="11" customFormat="1" ht="15.75" x14ac:dyDescent="0.25">
      <c r="A208" s="63" t="s">
        <v>433</v>
      </c>
      <c r="B208" s="45" t="s">
        <v>1225</v>
      </c>
      <c r="C208" s="69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</row>
    <row r="209" spans="1:81" s="11" customFormat="1" ht="15.75" x14ac:dyDescent="0.25">
      <c r="A209" s="63" t="s">
        <v>436</v>
      </c>
      <c r="B209" s="45" t="s">
        <v>1226</v>
      </c>
      <c r="C209" s="69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</row>
    <row r="210" spans="1:81" s="11" customFormat="1" ht="15.75" x14ac:dyDescent="0.25">
      <c r="A210" s="63" t="s">
        <v>430</v>
      </c>
      <c r="B210" s="45" t="s">
        <v>1227</v>
      </c>
      <c r="C210" s="69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</row>
    <row r="211" spans="1:81" s="11" customFormat="1" ht="15.75" x14ac:dyDescent="0.25">
      <c r="A211" s="63" t="s">
        <v>370</v>
      </c>
      <c r="B211" s="45" t="s">
        <v>1231</v>
      </c>
      <c r="C211" s="69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</row>
    <row r="212" spans="1:81" s="11" customFormat="1" ht="15.75" x14ac:dyDescent="0.25">
      <c r="A212" s="63" t="s">
        <v>385</v>
      </c>
      <c r="B212" s="45" t="s">
        <v>1232</v>
      </c>
      <c r="C212" s="69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</row>
    <row r="213" spans="1:81" s="11" customFormat="1" ht="15.75" x14ac:dyDescent="0.25">
      <c r="A213" s="63" t="s">
        <v>258</v>
      </c>
      <c r="B213" s="45" t="s">
        <v>1233</v>
      </c>
      <c r="C213" s="69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</row>
    <row r="214" spans="1:81" s="11" customFormat="1" ht="15.75" x14ac:dyDescent="0.25">
      <c r="A214" s="63" t="s">
        <v>264</v>
      </c>
      <c r="B214" s="45" t="s">
        <v>1234</v>
      </c>
      <c r="C214" s="69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</row>
    <row r="215" spans="1:81" s="11" customFormat="1" ht="15.75" x14ac:dyDescent="0.25">
      <c r="A215" s="63" t="s">
        <v>255</v>
      </c>
      <c r="B215" s="45" t="s">
        <v>1235</v>
      </c>
      <c r="C215" s="69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</row>
    <row r="216" spans="1:81" s="11" customFormat="1" ht="15.75" x14ac:dyDescent="0.25">
      <c r="A216" s="63" t="s">
        <v>261</v>
      </c>
      <c r="B216" s="45" t="s">
        <v>1236</v>
      </c>
      <c r="C216" s="69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</row>
    <row r="217" spans="1:81" s="11" customFormat="1" ht="15.75" x14ac:dyDescent="0.25">
      <c r="A217" s="63" t="s">
        <v>379</v>
      </c>
      <c r="B217" s="45" t="s">
        <v>1237</v>
      </c>
      <c r="C217" s="69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</row>
    <row r="218" spans="1:81" s="11" customFormat="1" ht="15.75" x14ac:dyDescent="0.25">
      <c r="A218" s="63" t="s">
        <v>382</v>
      </c>
      <c r="B218" s="45" t="s">
        <v>1238</v>
      </c>
      <c r="C218" s="69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</row>
    <row r="219" spans="1:81" s="11" customFormat="1" ht="15.75" x14ac:dyDescent="0.25">
      <c r="A219" s="63" t="s">
        <v>373</v>
      </c>
      <c r="B219" s="45" t="s">
        <v>1239</v>
      </c>
      <c r="C219" s="69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</row>
    <row r="220" spans="1:81" s="11" customFormat="1" ht="15.75" x14ac:dyDescent="0.25">
      <c r="A220" s="63" t="s">
        <v>376</v>
      </c>
      <c r="B220" s="45" t="s">
        <v>1240</v>
      </c>
      <c r="C220" s="69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</row>
    <row r="221" spans="1:81" s="11" customFormat="1" ht="15.75" x14ac:dyDescent="0.25">
      <c r="A221" s="63" t="s">
        <v>279</v>
      </c>
      <c r="B221" s="45" t="s">
        <v>1241</v>
      </c>
      <c r="C221" s="69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</row>
    <row r="222" spans="1:81" s="11" customFormat="1" ht="15.75" x14ac:dyDescent="0.25">
      <c r="A222" s="63" t="s">
        <v>270</v>
      </c>
      <c r="B222" s="45" t="s">
        <v>1242</v>
      </c>
      <c r="C222" s="69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</row>
    <row r="223" spans="1:81" s="11" customFormat="1" ht="15.75" x14ac:dyDescent="0.25">
      <c r="A223" s="63" t="s">
        <v>276</v>
      </c>
      <c r="B223" s="45" t="s">
        <v>1243</v>
      </c>
      <c r="C223" s="69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</row>
    <row r="224" spans="1:81" s="11" customFormat="1" ht="15.75" x14ac:dyDescent="0.25">
      <c r="A224" s="63" t="s">
        <v>391</v>
      </c>
      <c r="B224" s="45" t="s">
        <v>1244</v>
      </c>
      <c r="C224" s="69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</row>
    <row r="225" spans="1:81" s="11" customFormat="1" ht="15.75" x14ac:dyDescent="0.25">
      <c r="A225" s="63" t="s">
        <v>394</v>
      </c>
      <c r="B225" s="45" t="s">
        <v>1245</v>
      </c>
      <c r="C225" s="69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</row>
    <row r="226" spans="1:81" s="11" customFormat="1" ht="15.75" x14ac:dyDescent="0.25">
      <c r="A226" s="63" t="s">
        <v>397</v>
      </c>
      <c r="B226" s="45" t="s">
        <v>1246</v>
      </c>
      <c r="C226" s="69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</row>
    <row r="227" spans="1:81" s="11" customFormat="1" ht="15.75" x14ac:dyDescent="0.25">
      <c r="A227" s="63" t="s">
        <v>388</v>
      </c>
      <c r="B227" s="45" t="s">
        <v>1247</v>
      </c>
      <c r="C227" s="69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</row>
    <row r="228" spans="1:81" s="11" customFormat="1" ht="15.75" x14ac:dyDescent="0.25">
      <c r="A228" s="63" t="s">
        <v>282</v>
      </c>
      <c r="B228" s="45" t="s">
        <v>1248</v>
      </c>
      <c r="C228" s="69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</row>
    <row r="229" spans="1:81" s="11" customFormat="1" ht="15.75" x14ac:dyDescent="0.25">
      <c r="A229" s="63" t="s">
        <v>400</v>
      </c>
      <c r="B229" s="45" t="s">
        <v>1249</v>
      </c>
      <c r="C229" s="69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</row>
    <row r="230" spans="1:81" s="11" customFormat="1" ht="15.75" x14ac:dyDescent="0.25">
      <c r="A230" s="63" t="s">
        <v>403</v>
      </c>
      <c r="B230" s="45" t="s">
        <v>1250</v>
      </c>
      <c r="C230" s="69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</row>
    <row r="231" spans="1:81" s="11" customFormat="1" ht="15.75" x14ac:dyDescent="0.25">
      <c r="A231" s="63" t="s">
        <v>406</v>
      </c>
      <c r="B231" s="45" t="s">
        <v>1251</v>
      </c>
      <c r="C231" s="69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</row>
    <row r="232" spans="1:81" s="11" customFormat="1" ht="15.75" x14ac:dyDescent="0.25">
      <c r="A232" s="63" t="s">
        <v>409</v>
      </c>
      <c r="B232" s="45" t="s">
        <v>1252</v>
      </c>
      <c r="C232" s="69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</row>
    <row r="233" spans="1:81" s="11" customFormat="1" ht="15.75" x14ac:dyDescent="0.25">
      <c r="A233" s="63" t="s">
        <v>412</v>
      </c>
      <c r="B233" s="45" t="s">
        <v>1253</v>
      </c>
      <c r="C233" s="69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</row>
    <row r="234" spans="1:81" s="11" customFormat="1" ht="15.75" x14ac:dyDescent="0.25">
      <c r="A234" s="63" t="s">
        <v>1254</v>
      </c>
      <c r="B234" s="45" t="s">
        <v>1255</v>
      </c>
      <c r="C234" s="69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</row>
    <row r="235" spans="1:81" s="11" customFormat="1" ht="15.75" x14ac:dyDescent="0.25">
      <c r="A235" s="63" t="s">
        <v>289</v>
      </c>
      <c r="B235" s="45" t="s">
        <v>1256</v>
      </c>
      <c r="C235" s="69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</row>
    <row r="236" spans="1:81" s="11" customFormat="1" ht="15.75" x14ac:dyDescent="0.25">
      <c r="A236" s="63" t="s">
        <v>295</v>
      </c>
      <c r="B236" s="45" t="s">
        <v>1257</v>
      </c>
      <c r="C236" s="69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</row>
    <row r="237" spans="1:81" s="11" customFormat="1" ht="15.75" x14ac:dyDescent="0.25">
      <c r="A237" s="63" t="s">
        <v>415</v>
      </c>
      <c r="B237" s="45" t="s">
        <v>1258</v>
      </c>
      <c r="C237" s="69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</row>
    <row r="238" spans="1:81" s="11" customFormat="1" ht="15.75" x14ac:dyDescent="0.25">
      <c r="A238" s="63" t="s">
        <v>421</v>
      </c>
      <c r="B238" s="45" t="s">
        <v>1259</v>
      </c>
      <c r="C238" s="69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</row>
    <row r="239" spans="1:81" s="11" customFormat="1" ht="15.75" x14ac:dyDescent="0.25">
      <c r="A239" s="63" t="s">
        <v>424</v>
      </c>
      <c r="B239" s="45" t="s">
        <v>1260</v>
      </c>
      <c r="C239" s="69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</row>
    <row r="240" spans="1:81" s="11" customFormat="1" ht="15.75" x14ac:dyDescent="0.25">
      <c r="A240" s="63" t="s">
        <v>418</v>
      </c>
      <c r="B240" s="45" t="s">
        <v>1261</v>
      </c>
      <c r="C240" s="69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</row>
    <row r="241" spans="1:81" s="11" customFormat="1" ht="15.75" x14ac:dyDescent="0.25">
      <c r="A241" s="63" t="s">
        <v>1083</v>
      </c>
      <c r="B241" s="45" t="s">
        <v>1263</v>
      </c>
      <c r="C241" s="69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</row>
    <row r="242" spans="1:81" ht="15.75" x14ac:dyDescent="0.25">
      <c r="A242" s="63" t="s">
        <v>817</v>
      </c>
      <c r="B242" s="45" t="s">
        <v>1264</v>
      </c>
      <c r="C242" s="69"/>
    </row>
    <row r="243" spans="1:81" ht="15.75" x14ac:dyDescent="0.25">
      <c r="A243" s="63" t="s">
        <v>822</v>
      </c>
      <c r="B243" s="45" t="s">
        <v>1265</v>
      </c>
      <c r="C243" s="69"/>
    </row>
    <row r="244" spans="1:81" ht="15.75" x14ac:dyDescent="0.25">
      <c r="A244" s="63" t="s">
        <v>1266</v>
      </c>
      <c r="B244" s="45" t="s">
        <v>1267</v>
      </c>
      <c r="C244" s="69"/>
    </row>
    <row r="245" spans="1:81" ht="15.75" x14ac:dyDescent="0.25">
      <c r="A245" s="63" t="s">
        <v>1068</v>
      </c>
      <c r="B245" s="45" t="s">
        <v>1262</v>
      </c>
      <c r="C245" s="69"/>
    </row>
    <row r="246" spans="1:81" ht="15.75" x14ac:dyDescent="0.25">
      <c r="A246" s="63" t="s">
        <v>83</v>
      </c>
      <c r="B246" s="45" t="s">
        <v>1297</v>
      </c>
      <c r="C246" s="69"/>
    </row>
    <row r="247" spans="1:81" ht="15.75" x14ac:dyDescent="0.25">
      <c r="A247" s="63" t="s">
        <v>1298</v>
      </c>
      <c r="B247" s="45" t="s">
        <v>1299</v>
      </c>
      <c r="C247" s="69"/>
    </row>
    <row r="248" spans="1:81" ht="15.75" x14ac:dyDescent="0.25">
      <c r="A248" s="63" t="s">
        <v>1300</v>
      </c>
      <c r="B248" s="45" t="s">
        <v>1301</v>
      </c>
      <c r="C248" s="69"/>
    </row>
    <row r="249" spans="1:81" ht="15.75" x14ac:dyDescent="0.25">
      <c r="A249" s="63" t="s">
        <v>84</v>
      </c>
      <c r="B249" s="45" t="s">
        <v>1302</v>
      </c>
      <c r="C249" s="69"/>
    </row>
    <row r="250" spans="1:81" ht="15.75" x14ac:dyDescent="0.25">
      <c r="A250" s="63" t="s">
        <v>1303</v>
      </c>
      <c r="B250" s="45" t="s">
        <v>1304</v>
      </c>
      <c r="C250" s="69"/>
    </row>
    <row r="251" spans="1:81" ht="15.75" x14ac:dyDescent="0.25">
      <c r="A251" s="63" t="s">
        <v>85</v>
      </c>
      <c r="B251" s="45" t="s">
        <v>1305</v>
      </c>
      <c r="C251" s="69"/>
    </row>
    <row r="252" spans="1:81" ht="15.75" x14ac:dyDescent="0.25">
      <c r="A252" s="63" t="s">
        <v>86</v>
      </c>
      <c r="B252" s="45" t="s">
        <v>87</v>
      </c>
      <c r="C252" s="69"/>
    </row>
    <row r="253" spans="1:81" ht="15.75" x14ac:dyDescent="0.25">
      <c r="A253" s="63" t="s">
        <v>1306</v>
      </c>
      <c r="B253" s="45" t="s">
        <v>1307</v>
      </c>
      <c r="C253" s="69"/>
    </row>
    <row r="254" spans="1:81" ht="15.75" x14ac:dyDescent="0.25">
      <c r="A254" s="63" t="s">
        <v>1308</v>
      </c>
      <c r="B254" s="45" t="s">
        <v>1309</v>
      </c>
      <c r="C254" s="69"/>
    </row>
    <row r="255" spans="1:81" ht="15.75" x14ac:dyDescent="0.25">
      <c r="A255" s="63" t="s">
        <v>732</v>
      </c>
      <c r="B255" s="45" t="s">
        <v>1310</v>
      </c>
      <c r="C255" s="69"/>
    </row>
    <row r="256" spans="1:81" ht="15.75" x14ac:dyDescent="0.25">
      <c r="A256" s="63" t="s">
        <v>1311</v>
      </c>
      <c r="B256" s="45" t="s">
        <v>21</v>
      </c>
      <c r="C256" s="69"/>
    </row>
    <row r="257" spans="1:3" ht="15.75" x14ac:dyDescent="0.25">
      <c r="A257" s="63" t="s">
        <v>1312</v>
      </c>
      <c r="B257" s="45" t="s">
        <v>1313</v>
      </c>
      <c r="C257" s="69"/>
    </row>
    <row r="258" spans="1:3" ht="15.75" x14ac:dyDescent="0.25">
      <c r="A258" s="63" t="s">
        <v>1314</v>
      </c>
      <c r="B258" s="45" t="s">
        <v>1315</v>
      </c>
      <c r="C258" s="69"/>
    </row>
    <row r="259" spans="1:3" ht="15.75" x14ac:dyDescent="0.25">
      <c r="A259" s="63" t="s">
        <v>1316</v>
      </c>
      <c r="B259" s="45" t="s">
        <v>1317</v>
      </c>
      <c r="C259" s="69"/>
    </row>
    <row r="260" spans="1:3" ht="15.75" x14ac:dyDescent="0.25">
      <c r="A260" s="63" t="s">
        <v>352</v>
      </c>
      <c r="B260" s="45" t="s">
        <v>1228</v>
      </c>
      <c r="C260" s="69"/>
    </row>
    <row r="261" spans="1:3" ht="15.75" x14ac:dyDescent="0.25">
      <c r="A261" s="63" t="s">
        <v>357</v>
      </c>
      <c r="B261" s="45" t="s">
        <v>1229</v>
      </c>
      <c r="C261" s="69"/>
    </row>
    <row r="262" spans="1:3" ht="15.75" x14ac:dyDescent="0.25">
      <c r="A262" s="63"/>
      <c r="B262" s="45"/>
      <c r="C262" s="69"/>
    </row>
    <row r="263" spans="1:3" ht="15.75" x14ac:dyDescent="0.25">
      <c r="A263" s="63"/>
      <c r="B263" s="45"/>
      <c r="C263" s="69"/>
    </row>
    <row r="264" spans="1:3" ht="15.75" x14ac:dyDescent="0.25">
      <c r="A264" s="11"/>
      <c r="B264" s="45"/>
      <c r="C264" s="69"/>
    </row>
    <row r="265" spans="1:3" ht="15.75" x14ac:dyDescent="0.25">
      <c r="A265" s="63"/>
      <c r="B265" s="45"/>
      <c r="C265" s="69"/>
    </row>
    <row r="266" spans="1:3" ht="15.75" x14ac:dyDescent="0.25">
      <c r="A266" s="63"/>
      <c r="B266" s="45"/>
      <c r="C266" s="69"/>
    </row>
    <row r="267" spans="1:3" ht="15.75" x14ac:dyDescent="0.25">
      <c r="A267" s="11"/>
      <c r="B267" s="45"/>
      <c r="C267" s="69"/>
    </row>
    <row r="268" spans="1:3" ht="15.75" x14ac:dyDescent="0.25">
      <c r="A268" s="63"/>
      <c r="B268" s="45"/>
      <c r="C268" s="69"/>
    </row>
    <row r="269" spans="1:3" ht="15.75" x14ac:dyDescent="0.25">
      <c r="A269" s="63"/>
      <c r="B269" s="45"/>
      <c r="C269" s="69"/>
    </row>
    <row r="270" spans="1:3" ht="15.75" x14ac:dyDescent="0.25">
      <c r="A270" s="63"/>
      <c r="B270" s="45"/>
      <c r="C270" s="69"/>
    </row>
    <row r="271" spans="1:3" ht="15.75" x14ac:dyDescent="0.25">
      <c r="A271" s="63"/>
      <c r="B271" s="45"/>
      <c r="C271" s="69"/>
    </row>
    <row r="272" spans="1:3" ht="15.75" x14ac:dyDescent="0.25">
      <c r="A272" s="63"/>
      <c r="B272" s="45"/>
      <c r="C272" s="69"/>
    </row>
    <row r="273" spans="1:3" ht="15.75" x14ac:dyDescent="0.25">
      <c r="A273" s="64"/>
      <c r="B273" s="45"/>
      <c r="C273" s="69"/>
    </row>
    <row r="274" spans="1:3" ht="15.75" x14ac:dyDescent="0.25">
      <c r="A274" s="63"/>
      <c r="B274" s="45"/>
      <c r="C274" s="69"/>
    </row>
    <row r="275" spans="1:3" ht="15.75" x14ac:dyDescent="0.25">
      <c r="A275" s="63"/>
      <c r="B275" s="45"/>
      <c r="C275" s="69"/>
    </row>
    <row r="276" spans="1:3" ht="15.75" x14ac:dyDescent="0.25">
      <c r="A276" s="63"/>
      <c r="B276" s="45"/>
      <c r="C276" s="69"/>
    </row>
    <row r="277" spans="1:3" ht="15.75" x14ac:dyDescent="0.25">
      <c r="A277" s="63"/>
      <c r="B277" s="45"/>
      <c r="C277" s="69"/>
    </row>
    <row r="278" spans="1:3" ht="15.75" x14ac:dyDescent="0.25">
      <c r="A278" s="63"/>
      <c r="B278" s="45"/>
      <c r="C278" s="69"/>
    </row>
    <row r="279" spans="1:3" ht="15.75" x14ac:dyDescent="0.25">
      <c r="A279" s="63"/>
      <c r="B279" s="45"/>
      <c r="C279" s="69"/>
    </row>
    <row r="280" spans="1:3" ht="15.75" x14ac:dyDescent="0.25">
      <c r="A280" s="63"/>
      <c r="B280" s="45"/>
      <c r="C280" s="69"/>
    </row>
    <row r="281" spans="1:3" ht="15.75" x14ac:dyDescent="0.25">
      <c r="A281" s="63"/>
      <c r="B281" s="45"/>
      <c r="C281" s="69"/>
    </row>
    <row r="282" spans="1:3" ht="15.75" x14ac:dyDescent="0.25">
      <c r="A282" s="63"/>
      <c r="B282" s="45"/>
      <c r="C282" s="69"/>
    </row>
    <row r="283" spans="1:3" ht="15.75" x14ac:dyDescent="0.25">
      <c r="A283" s="63"/>
      <c r="B283" s="45"/>
      <c r="C283" s="69"/>
    </row>
    <row r="284" spans="1:3" ht="15.75" x14ac:dyDescent="0.25">
      <c r="A284" s="63"/>
      <c r="B284" s="45"/>
      <c r="C284" s="69"/>
    </row>
    <row r="285" spans="1:3" ht="15.75" x14ac:dyDescent="0.25">
      <c r="A285" s="63"/>
      <c r="B285" s="45"/>
      <c r="C285" s="69"/>
    </row>
    <row r="286" spans="1:3" ht="15.75" x14ac:dyDescent="0.25">
      <c r="A286" s="63"/>
      <c r="B286" s="45"/>
      <c r="C286" s="69"/>
    </row>
    <row r="287" spans="1:3" ht="15.75" x14ac:dyDescent="0.25">
      <c r="A287" s="63"/>
      <c r="B287" s="45"/>
      <c r="C287" s="69"/>
    </row>
    <row r="288" spans="1:3" ht="15.75" x14ac:dyDescent="0.25">
      <c r="A288" s="63"/>
      <c r="B288" s="45"/>
      <c r="C288" s="69"/>
    </row>
    <row r="289" spans="1:3" ht="15.75" x14ac:dyDescent="0.25">
      <c r="A289" s="63"/>
      <c r="B289" s="45"/>
      <c r="C289" s="69"/>
    </row>
    <row r="290" spans="1:3" ht="15.75" x14ac:dyDescent="0.25">
      <c r="A290" s="63"/>
      <c r="B290" s="45"/>
      <c r="C290" s="69"/>
    </row>
    <row r="291" spans="1:3" ht="15.75" x14ac:dyDescent="0.25">
      <c r="A291" s="63"/>
      <c r="B291" s="45"/>
      <c r="C291" s="69"/>
    </row>
    <row r="292" spans="1:3" ht="15.75" x14ac:dyDescent="0.25">
      <c r="A292" s="63"/>
      <c r="B292" s="45"/>
      <c r="C292" s="69"/>
    </row>
    <row r="293" spans="1:3" ht="15.75" x14ac:dyDescent="0.25">
      <c r="A293" s="63"/>
      <c r="B293" s="45"/>
      <c r="C293" s="69"/>
    </row>
    <row r="294" spans="1:3" ht="15.75" x14ac:dyDescent="0.25">
      <c r="A294" s="63"/>
      <c r="B294" s="45"/>
      <c r="C294" s="69"/>
    </row>
    <row r="295" spans="1:3" ht="15.75" x14ac:dyDescent="0.25">
      <c r="A295" s="63"/>
      <c r="B295" s="45"/>
      <c r="C295" s="69"/>
    </row>
    <row r="296" spans="1:3" ht="15.75" x14ac:dyDescent="0.25">
      <c r="A296" s="63"/>
      <c r="B296" s="45"/>
      <c r="C296" s="69"/>
    </row>
    <row r="297" spans="1:3" ht="15.75" x14ac:dyDescent="0.25">
      <c r="A297" s="63"/>
      <c r="B297" s="45"/>
      <c r="C297" s="69"/>
    </row>
    <row r="298" spans="1:3" ht="15.75" x14ac:dyDescent="0.25">
      <c r="A298" s="63"/>
      <c r="B298" s="45"/>
      <c r="C298" s="69"/>
    </row>
    <row r="299" spans="1:3" ht="15.75" x14ac:dyDescent="0.25">
      <c r="A299" s="63"/>
      <c r="B299" s="45"/>
      <c r="C299" s="69"/>
    </row>
    <row r="300" spans="1:3" ht="15.75" x14ac:dyDescent="0.25">
      <c r="A300" s="63"/>
      <c r="B300" s="45"/>
      <c r="C300" s="69"/>
    </row>
  </sheetData>
  <mergeCells count="3">
    <mergeCell ref="A1:A3"/>
    <mergeCell ref="H4:L4"/>
    <mergeCell ref="H7:L7"/>
  </mergeCells>
  <conditionalFormatting sqref="C5:C300">
    <cfRule type="cellIs" dxfId="0" priority="2" operator="greaterThan">
      <formula>0</formula>
    </cfRule>
  </conditionalFormatting>
  <pageMargins left="0.7" right="0.7" top="0.75" bottom="0.75" header="0.3" footer="0.3"/>
  <pageSetup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3</xdr:col>
                    <xdr:colOff>476250</xdr:colOff>
                    <xdr:row>0</xdr:row>
                    <xdr:rowOff>200025</xdr:rowOff>
                  </from>
                  <to>
                    <xdr:col>6</xdr:col>
                    <xdr:colOff>38100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>
                <anchor moveWithCells="1" sizeWithCells="1">
                  <from>
                    <xdr:col>3</xdr:col>
                    <xdr:colOff>495300</xdr:colOff>
                    <xdr:row>2</xdr:row>
                    <xdr:rowOff>209550</xdr:rowOff>
                  </from>
                  <to>
                    <xdr:col>6</xdr:col>
                    <xdr:colOff>38100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Button 4">
              <controlPr defaultSize="0" print="0" autoFill="0" autoPict="0">
                <anchor moveWithCells="1" sizeWithCells="1">
                  <from>
                    <xdr:col>3</xdr:col>
                    <xdr:colOff>447675</xdr:colOff>
                    <xdr:row>4</xdr:row>
                    <xdr:rowOff>104775</xdr:rowOff>
                  </from>
                  <to>
                    <xdr:col>5</xdr:col>
                    <xdr:colOff>733425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>
                <anchor moveWithCells="1" sizeWithCells="1">
                  <from>
                    <xdr:col>3</xdr:col>
                    <xdr:colOff>542925</xdr:colOff>
                    <xdr:row>8</xdr:row>
                    <xdr:rowOff>133350</xdr:rowOff>
                  </from>
                  <to>
                    <xdr:col>6</xdr:col>
                    <xdr:colOff>57150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Button 8">
              <controlPr defaultSize="0" print="0" autoFill="0" autoPict="0">
                <anchor moveWithCells="1" sizeWithCells="1">
                  <from>
                    <xdr:col>3</xdr:col>
                    <xdr:colOff>571500</xdr:colOff>
                    <xdr:row>13</xdr:row>
                    <xdr:rowOff>85725</xdr:rowOff>
                  </from>
                  <to>
                    <xdr:col>6</xdr:col>
                    <xdr:colOff>95250</xdr:colOff>
                    <xdr:row>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Button 10">
              <controlPr defaultSize="0" print="0" autoFill="0" autoPict="0">
                <anchor moveWithCells="1" sizeWithCells="1">
                  <from>
                    <xdr:col>5</xdr:col>
                    <xdr:colOff>314325</xdr:colOff>
                    <xdr:row>19</xdr:row>
                    <xdr:rowOff>0</xdr:rowOff>
                  </from>
                  <to>
                    <xdr:col>7</xdr:col>
                    <xdr:colOff>581025</xdr:colOff>
                    <xdr:row>21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13"/>
  <sheetViews>
    <sheetView workbookViewId="0">
      <selection activeCell="H219" sqref="H219"/>
    </sheetView>
  </sheetViews>
  <sheetFormatPr defaultRowHeight="15" x14ac:dyDescent="0.25"/>
  <cols>
    <col min="1" max="1" width="16.28515625" customWidth="1"/>
    <col min="2" max="2" width="69.140625" customWidth="1"/>
    <col min="3" max="3" width="10.7109375" customWidth="1"/>
    <col min="4" max="4" width="13.140625" customWidth="1"/>
    <col min="5" max="5" width="5.5703125" customWidth="1"/>
    <col min="6" max="6" width="14.140625" customWidth="1"/>
    <col min="7" max="7" width="16" customWidth="1"/>
  </cols>
  <sheetData>
    <row r="1" spans="1:7" x14ac:dyDescent="0.25">
      <c r="A1" s="50" t="s">
        <v>196</v>
      </c>
      <c r="B1" s="50" t="s">
        <v>197</v>
      </c>
      <c r="C1" s="50" t="s">
        <v>198</v>
      </c>
      <c r="D1" s="50" t="s">
        <v>199</v>
      </c>
      <c r="E1" s="50" t="s">
        <v>200</v>
      </c>
      <c r="F1" s="50" t="s">
        <v>201</v>
      </c>
      <c r="G1" s="50" t="s">
        <v>202</v>
      </c>
    </row>
    <row r="2" spans="1:7" x14ac:dyDescent="0.25">
      <c r="A2" s="48" t="s">
        <v>203</v>
      </c>
      <c r="B2" s="49" t="s">
        <v>204</v>
      </c>
      <c r="C2" s="51" t="s">
        <v>205</v>
      </c>
      <c r="D2" s="51" t="s">
        <v>206</v>
      </c>
      <c r="E2" s="52">
        <v>0</v>
      </c>
      <c r="F2" s="53" t="s">
        <v>207</v>
      </c>
      <c r="G2" s="48">
        <v>2706180300052</v>
      </c>
    </row>
    <row r="3" spans="1:7" x14ac:dyDescent="0.25">
      <c r="A3" s="48" t="s">
        <v>208</v>
      </c>
      <c r="B3" s="49" t="s">
        <v>209</v>
      </c>
      <c r="C3" s="51" t="s">
        <v>205</v>
      </c>
      <c r="D3" s="51" t="s">
        <v>210</v>
      </c>
      <c r="E3" s="52">
        <v>0</v>
      </c>
      <c r="F3" s="53" t="s">
        <v>211</v>
      </c>
      <c r="G3" s="48" t="s">
        <v>212</v>
      </c>
    </row>
    <row r="4" spans="1:7" x14ac:dyDescent="0.25">
      <c r="A4" s="48" t="s">
        <v>213</v>
      </c>
      <c r="B4" s="49" t="s">
        <v>214</v>
      </c>
      <c r="C4" s="51" t="s">
        <v>205</v>
      </c>
      <c r="D4" s="51" t="s">
        <v>215</v>
      </c>
      <c r="E4" s="52">
        <v>0</v>
      </c>
      <c r="F4" s="53" t="s">
        <v>216</v>
      </c>
      <c r="G4" s="48" t="s">
        <v>217</v>
      </c>
    </row>
    <row r="5" spans="1:7" x14ac:dyDescent="0.25">
      <c r="A5" s="48" t="s">
        <v>218</v>
      </c>
      <c r="B5" s="49" t="s">
        <v>219</v>
      </c>
      <c r="C5" s="51" t="s">
        <v>205</v>
      </c>
      <c r="D5" s="51" t="s">
        <v>220</v>
      </c>
      <c r="E5" s="52">
        <v>0</v>
      </c>
      <c r="F5" s="53" t="s">
        <v>221</v>
      </c>
      <c r="G5" s="48" t="s">
        <v>222</v>
      </c>
    </row>
    <row r="6" spans="1:7" x14ac:dyDescent="0.25">
      <c r="A6" s="48" t="s">
        <v>223</v>
      </c>
      <c r="B6" s="49" t="s">
        <v>224</v>
      </c>
      <c r="C6" s="51" t="s">
        <v>205</v>
      </c>
      <c r="D6" s="51" t="s">
        <v>225</v>
      </c>
      <c r="E6" s="52">
        <v>0</v>
      </c>
      <c r="F6" s="53" t="s">
        <v>226</v>
      </c>
      <c r="G6" s="48" t="s">
        <v>227</v>
      </c>
    </row>
    <row r="7" spans="1:7" x14ac:dyDescent="0.25">
      <c r="A7" s="48" t="s">
        <v>228</v>
      </c>
      <c r="B7" s="49" t="s">
        <v>229</v>
      </c>
      <c r="C7" s="51" t="s">
        <v>205</v>
      </c>
      <c r="D7" s="51" t="s">
        <v>230</v>
      </c>
      <c r="E7" s="52">
        <v>0</v>
      </c>
      <c r="F7" s="53" t="s">
        <v>231</v>
      </c>
      <c r="G7" s="48" t="s">
        <v>232</v>
      </c>
    </row>
    <row r="8" spans="1:7" x14ac:dyDescent="0.25">
      <c r="A8" s="48" t="s">
        <v>233</v>
      </c>
      <c r="B8" s="49" t="s">
        <v>234</v>
      </c>
      <c r="C8" s="51" t="s">
        <v>205</v>
      </c>
      <c r="D8" s="51" t="s">
        <v>235</v>
      </c>
      <c r="E8" s="52">
        <v>0</v>
      </c>
      <c r="F8" s="53" t="s">
        <v>236</v>
      </c>
      <c r="G8" s="48" t="s">
        <v>237</v>
      </c>
    </row>
    <row r="9" spans="1:7" x14ac:dyDescent="0.25">
      <c r="A9" s="48" t="s">
        <v>238</v>
      </c>
      <c r="B9" s="49" t="s">
        <v>239</v>
      </c>
      <c r="C9" s="51" t="s">
        <v>205</v>
      </c>
      <c r="D9" s="51" t="s">
        <v>240</v>
      </c>
      <c r="E9" s="52">
        <v>0</v>
      </c>
      <c r="F9" s="53" t="s">
        <v>241</v>
      </c>
      <c r="G9" s="48" t="s">
        <v>242</v>
      </c>
    </row>
    <row r="10" spans="1:7" x14ac:dyDescent="0.25">
      <c r="A10" s="48" t="s">
        <v>243</v>
      </c>
      <c r="B10" s="49" t="s">
        <v>244</v>
      </c>
      <c r="C10" s="51" t="s">
        <v>205</v>
      </c>
      <c r="D10" s="51" t="s">
        <v>245</v>
      </c>
      <c r="E10" s="52">
        <v>0</v>
      </c>
      <c r="F10" s="53" t="s">
        <v>246</v>
      </c>
      <c r="G10" s="48" t="s">
        <v>247</v>
      </c>
    </row>
    <row r="11" spans="1:7" x14ac:dyDescent="0.25">
      <c r="A11" s="48" t="s">
        <v>248</v>
      </c>
      <c r="B11" s="49" t="s">
        <v>249</v>
      </c>
      <c r="C11" s="51" t="s">
        <v>205</v>
      </c>
      <c r="D11" s="51" t="s">
        <v>250</v>
      </c>
      <c r="E11" s="52">
        <v>0</v>
      </c>
      <c r="F11" s="53" t="s">
        <v>251</v>
      </c>
      <c r="G11" s="48" t="s">
        <v>252</v>
      </c>
    </row>
    <row r="12" spans="1:7" x14ac:dyDescent="0.25">
      <c r="A12" s="48" t="s">
        <v>104</v>
      </c>
      <c r="B12" s="49" t="s">
        <v>105</v>
      </c>
      <c r="C12" s="51" t="s">
        <v>205</v>
      </c>
      <c r="D12" s="51" t="s">
        <v>253</v>
      </c>
      <c r="E12" s="52">
        <v>0</v>
      </c>
      <c r="F12" s="53" t="s">
        <v>254</v>
      </c>
      <c r="G12" s="48" t="s">
        <v>255</v>
      </c>
    </row>
    <row r="13" spans="1:7" x14ac:dyDescent="0.25">
      <c r="A13" s="48" t="s">
        <v>106</v>
      </c>
      <c r="B13" s="49" t="s">
        <v>107</v>
      </c>
      <c r="C13" s="51" t="s">
        <v>205</v>
      </c>
      <c r="D13" s="51" t="s">
        <v>256</v>
      </c>
      <c r="E13" s="52">
        <v>0</v>
      </c>
      <c r="F13" s="53" t="s">
        <v>257</v>
      </c>
      <c r="G13" s="48" t="s">
        <v>258</v>
      </c>
    </row>
    <row r="14" spans="1:7" x14ac:dyDescent="0.25">
      <c r="A14" s="48" t="s">
        <v>108</v>
      </c>
      <c r="B14" s="49" t="s">
        <v>109</v>
      </c>
      <c r="C14" s="51" t="s">
        <v>205</v>
      </c>
      <c r="D14" s="51" t="s">
        <v>259</v>
      </c>
      <c r="E14" s="52">
        <v>0</v>
      </c>
      <c r="F14" s="53" t="s">
        <v>260</v>
      </c>
      <c r="G14" s="48" t="s">
        <v>261</v>
      </c>
    </row>
    <row r="15" spans="1:7" x14ac:dyDescent="0.25">
      <c r="A15" s="48" t="s">
        <v>110</v>
      </c>
      <c r="B15" s="49" t="s">
        <v>111</v>
      </c>
      <c r="C15" s="51" t="s">
        <v>205</v>
      </c>
      <c r="D15" s="51" t="s">
        <v>262</v>
      </c>
      <c r="E15" s="52">
        <v>0</v>
      </c>
      <c r="F15" s="53" t="s">
        <v>263</v>
      </c>
      <c r="G15" s="48" t="s">
        <v>264</v>
      </c>
    </row>
    <row r="16" spans="1:7" x14ac:dyDescent="0.25">
      <c r="A16" s="48" t="s">
        <v>112</v>
      </c>
      <c r="B16" s="49" t="s">
        <v>113</v>
      </c>
      <c r="C16" s="51" t="s">
        <v>205</v>
      </c>
      <c r="D16" s="51" t="s">
        <v>265</v>
      </c>
      <c r="E16" s="52">
        <v>0</v>
      </c>
      <c r="F16" s="53" t="s">
        <v>266</v>
      </c>
      <c r="G16" s="48" t="s">
        <v>267</v>
      </c>
    </row>
    <row r="17" spans="1:7" x14ac:dyDescent="0.25">
      <c r="A17" s="48" t="s">
        <v>114</v>
      </c>
      <c r="B17" s="49" t="s">
        <v>115</v>
      </c>
      <c r="C17" s="51" t="s">
        <v>205</v>
      </c>
      <c r="D17" s="51" t="s">
        <v>268</v>
      </c>
      <c r="E17" s="52">
        <v>0</v>
      </c>
      <c r="F17" s="53" t="s">
        <v>269</v>
      </c>
      <c r="G17" s="48" t="s">
        <v>270</v>
      </c>
    </row>
    <row r="18" spans="1:7" x14ac:dyDescent="0.25">
      <c r="A18" s="48" t="s">
        <v>116</v>
      </c>
      <c r="B18" s="49" t="s">
        <v>117</v>
      </c>
      <c r="C18" s="51" t="s">
        <v>205</v>
      </c>
      <c r="D18" s="51" t="s">
        <v>271</v>
      </c>
      <c r="E18" s="52">
        <v>0</v>
      </c>
      <c r="F18" s="53" t="s">
        <v>272</v>
      </c>
      <c r="G18" s="48" t="s">
        <v>273</v>
      </c>
    </row>
    <row r="19" spans="1:7" x14ac:dyDescent="0.25">
      <c r="A19" s="48" t="s">
        <v>118</v>
      </c>
      <c r="B19" s="49" t="s">
        <v>119</v>
      </c>
      <c r="C19" s="51" t="s">
        <v>205</v>
      </c>
      <c r="D19" s="51" t="s">
        <v>274</v>
      </c>
      <c r="E19" s="52">
        <v>0</v>
      </c>
      <c r="F19" s="53" t="s">
        <v>275</v>
      </c>
      <c r="G19" s="48" t="s">
        <v>276</v>
      </c>
    </row>
    <row r="20" spans="1:7" x14ac:dyDescent="0.25">
      <c r="A20" s="48" t="s">
        <v>120</v>
      </c>
      <c r="B20" s="49" t="s">
        <v>121</v>
      </c>
      <c r="C20" s="51" t="s">
        <v>205</v>
      </c>
      <c r="D20" s="51" t="s">
        <v>277</v>
      </c>
      <c r="E20" s="52">
        <v>0</v>
      </c>
      <c r="F20" s="53" t="s">
        <v>278</v>
      </c>
      <c r="G20" s="48" t="s">
        <v>279</v>
      </c>
    </row>
    <row r="21" spans="1:7" x14ac:dyDescent="0.25">
      <c r="A21" s="48" t="s">
        <v>122</v>
      </c>
      <c r="B21" s="49" t="s">
        <v>123</v>
      </c>
      <c r="C21" s="51" t="s">
        <v>205</v>
      </c>
      <c r="D21" s="51" t="s">
        <v>280</v>
      </c>
      <c r="E21" s="52">
        <v>0</v>
      </c>
      <c r="F21" s="53" t="s">
        <v>281</v>
      </c>
      <c r="G21" s="48" t="s">
        <v>282</v>
      </c>
    </row>
    <row r="22" spans="1:7" x14ac:dyDescent="0.25">
      <c r="A22" s="54">
        <v>2706180500784</v>
      </c>
      <c r="B22" s="49" t="s">
        <v>283</v>
      </c>
      <c r="C22" s="51" t="s">
        <v>205</v>
      </c>
      <c r="D22" s="51" t="s">
        <v>284</v>
      </c>
      <c r="E22" s="52">
        <v>0</v>
      </c>
      <c r="F22" s="53" t="s">
        <v>285</v>
      </c>
      <c r="G22" s="54" t="s">
        <v>286</v>
      </c>
    </row>
    <row r="23" spans="1:7" x14ac:dyDescent="0.25">
      <c r="A23" s="48" t="s">
        <v>124</v>
      </c>
      <c r="B23" s="49" t="s">
        <v>125</v>
      </c>
      <c r="C23" s="51" t="s">
        <v>205</v>
      </c>
      <c r="D23" s="51" t="s">
        <v>287</v>
      </c>
      <c r="E23" s="52">
        <v>0</v>
      </c>
      <c r="F23" s="53" t="s">
        <v>288</v>
      </c>
      <c r="G23" s="48" t="s">
        <v>289</v>
      </c>
    </row>
    <row r="24" spans="1:7" x14ac:dyDescent="0.25">
      <c r="A24" s="48" t="s">
        <v>126</v>
      </c>
      <c r="B24" s="49" t="s">
        <v>127</v>
      </c>
      <c r="C24" s="51" t="s">
        <v>205</v>
      </c>
      <c r="D24" s="51" t="s">
        <v>290</v>
      </c>
      <c r="E24" s="52">
        <v>0</v>
      </c>
      <c r="F24" s="53" t="s">
        <v>291</v>
      </c>
      <c r="G24" s="48" t="s">
        <v>292</v>
      </c>
    </row>
    <row r="25" spans="1:7" x14ac:dyDescent="0.25">
      <c r="A25" s="48" t="s">
        <v>128</v>
      </c>
      <c r="B25" s="49" t="s">
        <v>129</v>
      </c>
      <c r="C25" s="51" t="s">
        <v>205</v>
      </c>
      <c r="D25" s="51" t="s">
        <v>293</v>
      </c>
      <c r="E25" s="52">
        <v>0</v>
      </c>
      <c r="F25" s="53" t="s">
        <v>294</v>
      </c>
      <c r="G25" s="48" t="s">
        <v>295</v>
      </c>
    </row>
    <row r="26" spans="1:7" x14ac:dyDescent="0.25">
      <c r="A26" s="48" t="s">
        <v>130</v>
      </c>
      <c r="B26" s="49" t="s">
        <v>131</v>
      </c>
      <c r="C26" s="51" t="s">
        <v>205</v>
      </c>
      <c r="D26" s="51" t="s">
        <v>296</v>
      </c>
      <c r="E26" s="52">
        <v>0</v>
      </c>
      <c r="F26" s="53" t="s">
        <v>297</v>
      </c>
      <c r="G26" s="48">
        <v>2706180500287</v>
      </c>
    </row>
    <row r="27" spans="1:7" x14ac:dyDescent="0.25">
      <c r="A27" s="48" t="s">
        <v>298</v>
      </c>
      <c r="B27" s="49" t="s">
        <v>299</v>
      </c>
      <c r="C27" s="51" t="s">
        <v>205</v>
      </c>
      <c r="D27" s="51" t="s">
        <v>300</v>
      </c>
      <c r="E27" s="52">
        <v>0</v>
      </c>
      <c r="F27" s="53" t="s">
        <v>301</v>
      </c>
      <c r="G27" s="48" t="s">
        <v>302</v>
      </c>
    </row>
    <row r="28" spans="1:7" x14ac:dyDescent="0.25">
      <c r="A28" s="48" t="s">
        <v>303</v>
      </c>
      <c r="B28" s="49" t="s">
        <v>304</v>
      </c>
      <c r="C28" s="51" t="s">
        <v>205</v>
      </c>
      <c r="D28" s="51" t="s">
        <v>305</v>
      </c>
      <c r="E28" s="52">
        <v>0</v>
      </c>
      <c r="F28" s="53" t="s">
        <v>306</v>
      </c>
      <c r="G28" s="48" t="s">
        <v>307</v>
      </c>
    </row>
    <row r="29" spans="1:7" x14ac:dyDescent="0.25">
      <c r="A29" s="48" t="s">
        <v>308</v>
      </c>
      <c r="B29" s="49" t="s">
        <v>309</v>
      </c>
      <c r="C29" s="51" t="s">
        <v>205</v>
      </c>
      <c r="D29" s="51" t="s">
        <v>310</v>
      </c>
      <c r="E29" s="52">
        <v>0</v>
      </c>
      <c r="F29" s="53" t="s">
        <v>311</v>
      </c>
      <c r="G29" s="48" t="s">
        <v>312</v>
      </c>
    </row>
    <row r="30" spans="1:7" x14ac:dyDescent="0.25">
      <c r="A30" s="48" t="s">
        <v>313</v>
      </c>
      <c r="B30" s="49" t="s">
        <v>314</v>
      </c>
      <c r="C30" s="51" t="s">
        <v>205</v>
      </c>
      <c r="D30" s="51" t="s">
        <v>315</v>
      </c>
      <c r="E30" s="52">
        <v>0</v>
      </c>
      <c r="F30" s="53" t="s">
        <v>316</v>
      </c>
      <c r="G30" s="48" t="s">
        <v>317</v>
      </c>
    </row>
    <row r="31" spans="1:7" x14ac:dyDescent="0.25">
      <c r="A31" s="48" t="s">
        <v>318</v>
      </c>
      <c r="B31" s="49" t="s">
        <v>319</v>
      </c>
      <c r="C31" s="51" t="s">
        <v>205</v>
      </c>
      <c r="D31" s="51" t="s">
        <v>320</v>
      </c>
      <c r="E31" s="52">
        <v>0</v>
      </c>
      <c r="F31" s="53" t="s">
        <v>321</v>
      </c>
      <c r="G31" s="48" t="s">
        <v>322</v>
      </c>
    </row>
    <row r="32" spans="1:7" x14ac:dyDescent="0.25">
      <c r="A32" s="48" t="s">
        <v>323</v>
      </c>
      <c r="B32" s="49" t="s">
        <v>324</v>
      </c>
      <c r="C32" s="51" t="s">
        <v>205</v>
      </c>
      <c r="D32" s="51" t="s">
        <v>325</v>
      </c>
      <c r="E32" s="52">
        <v>0</v>
      </c>
      <c r="F32" s="53" t="s">
        <v>326</v>
      </c>
      <c r="G32" s="48" t="s">
        <v>327</v>
      </c>
    </row>
    <row r="33" spans="1:7" x14ac:dyDescent="0.25">
      <c r="A33" s="48" t="s">
        <v>328</v>
      </c>
      <c r="B33" s="49" t="s">
        <v>329</v>
      </c>
      <c r="C33" s="51" t="s">
        <v>205</v>
      </c>
      <c r="D33" s="51" t="s">
        <v>330</v>
      </c>
      <c r="E33" s="52">
        <v>0</v>
      </c>
      <c r="F33" s="53" t="s">
        <v>331</v>
      </c>
      <c r="G33" s="48" t="s">
        <v>332</v>
      </c>
    </row>
    <row r="34" spans="1:7" x14ac:dyDescent="0.25">
      <c r="A34" s="48" t="s">
        <v>333</v>
      </c>
      <c r="B34" s="49" t="s">
        <v>334</v>
      </c>
      <c r="C34" s="51" t="s">
        <v>205</v>
      </c>
      <c r="D34" s="51" t="s">
        <v>335</v>
      </c>
      <c r="E34" s="52">
        <v>0</v>
      </c>
      <c r="F34" s="53" t="s">
        <v>336</v>
      </c>
      <c r="G34" s="48" t="s">
        <v>337</v>
      </c>
    </row>
    <row r="35" spans="1:7" x14ac:dyDescent="0.25">
      <c r="A35" s="48" t="s">
        <v>338</v>
      </c>
      <c r="B35" s="49" t="s">
        <v>339</v>
      </c>
      <c r="C35" s="51" t="s">
        <v>205</v>
      </c>
      <c r="D35" s="51" t="s">
        <v>340</v>
      </c>
      <c r="E35" s="52">
        <v>0</v>
      </c>
      <c r="F35" s="53" t="s">
        <v>341</v>
      </c>
      <c r="G35" s="48" t="s">
        <v>342</v>
      </c>
    </row>
    <row r="36" spans="1:7" x14ac:dyDescent="0.25">
      <c r="A36" s="48" t="s">
        <v>343</v>
      </c>
      <c r="B36" s="49" t="s">
        <v>344</v>
      </c>
      <c r="C36" s="51" t="s">
        <v>205</v>
      </c>
      <c r="D36" s="51" t="s">
        <v>345</v>
      </c>
      <c r="E36" s="52">
        <v>0</v>
      </c>
      <c r="F36" s="53" t="s">
        <v>346</v>
      </c>
      <c r="G36" s="48" t="s">
        <v>347</v>
      </c>
    </row>
    <row r="37" spans="1:7" x14ac:dyDescent="0.25">
      <c r="A37" s="48" t="s">
        <v>348</v>
      </c>
      <c r="B37" s="49" t="s">
        <v>349</v>
      </c>
      <c r="C37" s="51" t="s">
        <v>205</v>
      </c>
      <c r="D37" s="51" t="s">
        <v>350</v>
      </c>
      <c r="E37" s="52">
        <v>0</v>
      </c>
      <c r="F37" s="53" t="s">
        <v>351</v>
      </c>
      <c r="G37" s="48" t="s">
        <v>352</v>
      </c>
    </row>
    <row r="38" spans="1:7" x14ac:dyDescent="0.25">
      <c r="A38" s="48" t="s">
        <v>353</v>
      </c>
      <c r="B38" s="49" t="s">
        <v>354</v>
      </c>
      <c r="C38" s="51" t="s">
        <v>205</v>
      </c>
      <c r="D38" s="51" t="s">
        <v>355</v>
      </c>
      <c r="E38" s="52">
        <v>0</v>
      </c>
      <c r="F38" s="53" t="s">
        <v>356</v>
      </c>
      <c r="G38" s="48" t="s">
        <v>357</v>
      </c>
    </row>
    <row r="39" spans="1:7" x14ac:dyDescent="0.25">
      <c r="A39" s="48" t="s">
        <v>358</v>
      </c>
      <c r="B39" s="49" t="s">
        <v>359</v>
      </c>
      <c r="C39" s="51" t="s">
        <v>205</v>
      </c>
      <c r="D39" s="51" t="s">
        <v>360</v>
      </c>
      <c r="E39" s="52">
        <v>0</v>
      </c>
      <c r="F39" s="53" t="s">
        <v>361</v>
      </c>
      <c r="G39" s="48" t="s">
        <v>362</v>
      </c>
    </row>
    <row r="40" spans="1:7" x14ac:dyDescent="0.25">
      <c r="A40" s="48" t="s">
        <v>363</v>
      </c>
      <c r="B40" s="49" t="s">
        <v>364</v>
      </c>
      <c r="C40" s="51" t="s">
        <v>205</v>
      </c>
      <c r="D40" s="51" t="s">
        <v>365</v>
      </c>
      <c r="E40" s="52">
        <v>0</v>
      </c>
      <c r="F40" s="53" t="s">
        <v>366</v>
      </c>
      <c r="G40" s="48" t="s">
        <v>367</v>
      </c>
    </row>
    <row r="41" spans="1:7" x14ac:dyDescent="0.25">
      <c r="A41" s="48" t="s">
        <v>132</v>
      </c>
      <c r="B41" s="49" t="s">
        <v>133</v>
      </c>
      <c r="C41" s="51" t="s">
        <v>205</v>
      </c>
      <c r="D41" s="51" t="s">
        <v>368</v>
      </c>
      <c r="E41" s="52">
        <v>0</v>
      </c>
      <c r="F41" s="53" t="s">
        <v>369</v>
      </c>
      <c r="G41" s="48" t="s">
        <v>370</v>
      </c>
    </row>
    <row r="42" spans="1:7" x14ac:dyDescent="0.25">
      <c r="A42" s="48" t="s">
        <v>134</v>
      </c>
      <c r="B42" s="49" t="s">
        <v>135</v>
      </c>
      <c r="C42" s="51" t="s">
        <v>205</v>
      </c>
      <c r="D42" s="51" t="s">
        <v>371</v>
      </c>
      <c r="E42" s="52">
        <v>0</v>
      </c>
      <c r="F42" s="53" t="s">
        <v>372</v>
      </c>
      <c r="G42" s="48" t="s">
        <v>373</v>
      </c>
    </row>
    <row r="43" spans="1:7" x14ac:dyDescent="0.25">
      <c r="A43" s="48" t="s">
        <v>136</v>
      </c>
      <c r="B43" s="49" t="s">
        <v>137</v>
      </c>
      <c r="C43" s="51" t="s">
        <v>205</v>
      </c>
      <c r="D43" s="51" t="s">
        <v>374</v>
      </c>
      <c r="E43" s="52">
        <v>0</v>
      </c>
      <c r="F43" s="53" t="s">
        <v>375</v>
      </c>
      <c r="G43" s="48" t="s">
        <v>376</v>
      </c>
    </row>
    <row r="44" spans="1:7" x14ac:dyDescent="0.25">
      <c r="A44" s="48" t="s">
        <v>138</v>
      </c>
      <c r="B44" s="49" t="s">
        <v>139</v>
      </c>
      <c r="C44" s="51" t="s">
        <v>205</v>
      </c>
      <c r="D44" s="51" t="s">
        <v>377</v>
      </c>
      <c r="E44" s="52">
        <v>0</v>
      </c>
      <c r="F44" s="53" t="s">
        <v>378</v>
      </c>
      <c r="G44" s="48" t="s">
        <v>379</v>
      </c>
    </row>
    <row r="45" spans="1:7" x14ac:dyDescent="0.25">
      <c r="A45" s="48" t="s">
        <v>140</v>
      </c>
      <c r="B45" s="49" t="s">
        <v>141</v>
      </c>
      <c r="C45" s="51" t="s">
        <v>205</v>
      </c>
      <c r="D45" s="51" t="s">
        <v>380</v>
      </c>
      <c r="E45" s="52">
        <v>0</v>
      </c>
      <c r="F45" s="53" t="s">
        <v>381</v>
      </c>
      <c r="G45" s="48" t="s">
        <v>382</v>
      </c>
    </row>
    <row r="46" spans="1:7" x14ac:dyDescent="0.25">
      <c r="A46" s="48" t="s">
        <v>142</v>
      </c>
      <c r="B46" s="49" t="s">
        <v>143</v>
      </c>
      <c r="C46" s="51" t="s">
        <v>205</v>
      </c>
      <c r="D46" s="51" t="s">
        <v>383</v>
      </c>
      <c r="E46" s="52">
        <v>0</v>
      </c>
      <c r="F46" s="53" t="s">
        <v>384</v>
      </c>
      <c r="G46" s="48" t="s">
        <v>385</v>
      </c>
    </row>
    <row r="47" spans="1:7" x14ac:dyDescent="0.25">
      <c r="A47" s="48" t="s">
        <v>144</v>
      </c>
      <c r="B47" s="49" t="s">
        <v>145</v>
      </c>
      <c r="C47" s="51" t="s">
        <v>205</v>
      </c>
      <c r="D47" s="51" t="s">
        <v>386</v>
      </c>
      <c r="E47" s="52">
        <v>0</v>
      </c>
      <c r="F47" s="53" t="s">
        <v>387</v>
      </c>
      <c r="G47" s="48" t="s">
        <v>388</v>
      </c>
    </row>
    <row r="48" spans="1:7" x14ac:dyDescent="0.25">
      <c r="A48" s="48" t="s">
        <v>146</v>
      </c>
      <c r="B48" s="49" t="s">
        <v>147</v>
      </c>
      <c r="C48" s="51" t="s">
        <v>205</v>
      </c>
      <c r="D48" s="51" t="s">
        <v>389</v>
      </c>
      <c r="E48" s="52">
        <v>0</v>
      </c>
      <c r="F48" s="53" t="s">
        <v>390</v>
      </c>
      <c r="G48" s="48" t="s">
        <v>391</v>
      </c>
    </row>
    <row r="49" spans="1:7" x14ac:dyDescent="0.25">
      <c r="A49" s="48" t="s">
        <v>148</v>
      </c>
      <c r="B49" s="49" t="s">
        <v>149</v>
      </c>
      <c r="C49" s="51" t="s">
        <v>205</v>
      </c>
      <c r="D49" s="51" t="s">
        <v>392</v>
      </c>
      <c r="E49" s="52">
        <v>0</v>
      </c>
      <c r="F49" s="53" t="s">
        <v>393</v>
      </c>
      <c r="G49" s="48" t="s">
        <v>394</v>
      </c>
    </row>
    <row r="50" spans="1:7" x14ac:dyDescent="0.25">
      <c r="A50" s="48" t="s">
        <v>150</v>
      </c>
      <c r="B50" s="49" t="s">
        <v>151</v>
      </c>
      <c r="C50" s="51" t="s">
        <v>205</v>
      </c>
      <c r="D50" s="51" t="s">
        <v>395</v>
      </c>
      <c r="E50" s="52">
        <v>0</v>
      </c>
      <c r="F50" s="53" t="s">
        <v>396</v>
      </c>
      <c r="G50" s="48" t="s">
        <v>397</v>
      </c>
    </row>
    <row r="51" spans="1:7" x14ac:dyDescent="0.25">
      <c r="A51" s="48" t="s">
        <v>152</v>
      </c>
      <c r="B51" s="49" t="s">
        <v>153</v>
      </c>
      <c r="C51" s="51" t="s">
        <v>205</v>
      </c>
      <c r="D51" s="51" t="s">
        <v>398</v>
      </c>
      <c r="E51" s="52">
        <v>0</v>
      </c>
      <c r="F51" s="53" t="s">
        <v>399</v>
      </c>
      <c r="G51" s="48" t="s">
        <v>400</v>
      </c>
    </row>
    <row r="52" spans="1:7" x14ac:dyDescent="0.25">
      <c r="A52" s="48" t="s">
        <v>154</v>
      </c>
      <c r="B52" s="49" t="s">
        <v>155</v>
      </c>
      <c r="C52" s="51" t="s">
        <v>205</v>
      </c>
      <c r="D52" s="51" t="s">
        <v>401</v>
      </c>
      <c r="E52" s="52">
        <v>0</v>
      </c>
      <c r="F52" s="53" t="s">
        <v>402</v>
      </c>
      <c r="G52" s="48" t="s">
        <v>403</v>
      </c>
    </row>
    <row r="53" spans="1:7" x14ac:dyDescent="0.25">
      <c r="A53" s="48" t="s">
        <v>156</v>
      </c>
      <c r="B53" s="49" t="s">
        <v>157</v>
      </c>
      <c r="C53" s="51" t="s">
        <v>205</v>
      </c>
      <c r="D53" s="51" t="s">
        <v>404</v>
      </c>
      <c r="E53" s="52">
        <v>0</v>
      </c>
      <c r="F53" s="53" t="s">
        <v>405</v>
      </c>
      <c r="G53" s="48" t="s">
        <v>406</v>
      </c>
    </row>
    <row r="54" spans="1:7" x14ac:dyDescent="0.25">
      <c r="A54" s="48" t="s">
        <v>158</v>
      </c>
      <c r="B54" s="49" t="s">
        <v>159</v>
      </c>
      <c r="C54" s="51" t="s">
        <v>205</v>
      </c>
      <c r="D54" s="51" t="s">
        <v>407</v>
      </c>
      <c r="E54" s="52">
        <v>0</v>
      </c>
      <c r="F54" s="53" t="s">
        <v>408</v>
      </c>
      <c r="G54" s="48" t="s">
        <v>409</v>
      </c>
    </row>
    <row r="55" spans="1:7" x14ac:dyDescent="0.25">
      <c r="A55" s="48" t="s">
        <v>160</v>
      </c>
      <c r="B55" s="49" t="s">
        <v>161</v>
      </c>
      <c r="C55" s="51" t="s">
        <v>205</v>
      </c>
      <c r="D55" s="51" t="s">
        <v>410</v>
      </c>
      <c r="E55" s="52">
        <v>0</v>
      </c>
      <c r="F55" s="53" t="s">
        <v>411</v>
      </c>
      <c r="G55" s="48" t="s">
        <v>412</v>
      </c>
    </row>
    <row r="56" spans="1:7" x14ac:dyDescent="0.25">
      <c r="A56" s="48" t="s">
        <v>162</v>
      </c>
      <c r="B56" s="49" t="s">
        <v>163</v>
      </c>
      <c r="C56" s="51" t="s">
        <v>205</v>
      </c>
      <c r="D56" s="51" t="s">
        <v>413</v>
      </c>
      <c r="E56" s="52">
        <v>0</v>
      </c>
      <c r="F56" s="53" t="s">
        <v>414</v>
      </c>
      <c r="G56" s="48" t="s">
        <v>415</v>
      </c>
    </row>
    <row r="57" spans="1:7" x14ac:dyDescent="0.25">
      <c r="A57" s="48" t="s">
        <v>164</v>
      </c>
      <c r="B57" s="49" t="s">
        <v>165</v>
      </c>
      <c r="C57" s="51" t="s">
        <v>205</v>
      </c>
      <c r="D57" s="51" t="s">
        <v>416</v>
      </c>
      <c r="E57" s="52">
        <v>0</v>
      </c>
      <c r="F57" s="53" t="s">
        <v>417</v>
      </c>
      <c r="G57" s="48" t="s">
        <v>418</v>
      </c>
    </row>
    <row r="58" spans="1:7" x14ac:dyDescent="0.25">
      <c r="A58" s="48" t="s">
        <v>166</v>
      </c>
      <c r="B58" s="49" t="s">
        <v>167</v>
      </c>
      <c r="C58" s="51" t="s">
        <v>205</v>
      </c>
      <c r="D58" s="51" t="s">
        <v>419</v>
      </c>
      <c r="E58" s="52">
        <v>0</v>
      </c>
      <c r="F58" s="53" t="s">
        <v>420</v>
      </c>
      <c r="G58" s="48" t="s">
        <v>421</v>
      </c>
    </row>
    <row r="59" spans="1:7" x14ac:dyDescent="0.25">
      <c r="A59" s="48" t="s">
        <v>168</v>
      </c>
      <c r="B59" s="49" t="s">
        <v>169</v>
      </c>
      <c r="C59" s="51" t="s">
        <v>205</v>
      </c>
      <c r="D59" s="51" t="s">
        <v>422</v>
      </c>
      <c r="E59" s="52">
        <v>0</v>
      </c>
      <c r="F59" s="53" t="s">
        <v>423</v>
      </c>
      <c r="G59" s="48" t="s">
        <v>424</v>
      </c>
    </row>
    <row r="60" spans="1:7" x14ac:dyDescent="0.25">
      <c r="A60" s="48" t="s">
        <v>170</v>
      </c>
      <c r="B60" s="49" t="s">
        <v>171</v>
      </c>
      <c r="C60" s="51" t="s">
        <v>205</v>
      </c>
      <c r="D60" s="51" t="s">
        <v>425</v>
      </c>
      <c r="E60" s="52">
        <v>0</v>
      </c>
      <c r="F60" s="53" t="s">
        <v>426</v>
      </c>
      <c r="G60" s="48" t="s">
        <v>427</v>
      </c>
    </row>
    <row r="61" spans="1:7" x14ac:dyDescent="0.25">
      <c r="A61" s="48" t="s">
        <v>172</v>
      </c>
      <c r="B61" s="49" t="s">
        <v>173</v>
      </c>
      <c r="C61" s="51" t="s">
        <v>205</v>
      </c>
      <c r="D61" s="51" t="s">
        <v>428</v>
      </c>
      <c r="E61" s="52">
        <v>0</v>
      </c>
      <c r="F61" s="53" t="s">
        <v>429</v>
      </c>
      <c r="G61" s="48" t="s">
        <v>430</v>
      </c>
    </row>
    <row r="62" spans="1:7" x14ac:dyDescent="0.25">
      <c r="A62" s="48" t="s">
        <v>174</v>
      </c>
      <c r="B62" s="49" t="s">
        <v>175</v>
      </c>
      <c r="C62" s="51" t="s">
        <v>205</v>
      </c>
      <c r="D62" s="51" t="s">
        <v>431</v>
      </c>
      <c r="E62" s="52">
        <v>0</v>
      </c>
      <c r="F62" s="53" t="s">
        <v>432</v>
      </c>
      <c r="G62" s="48" t="s">
        <v>433</v>
      </c>
    </row>
    <row r="63" spans="1:7" x14ac:dyDescent="0.25">
      <c r="A63" s="48" t="s">
        <v>176</v>
      </c>
      <c r="B63" s="49" t="s">
        <v>177</v>
      </c>
      <c r="C63" s="51" t="s">
        <v>205</v>
      </c>
      <c r="D63" s="51" t="s">
        <v>434</v>
      </c>
      <c r="E63" s="52">
        <v>0</v>
      </c>
      <c r="F63" s="53" t="s">
        <v>435</v>
      </c>
      <c r="G63" s="48" t="s">
        <v>436</v>
      </c>
    </row>
    <row r="64" spans="1:7" x14ac:dyDescent="0.25">
      <c r="A64" s="48" t="s">
        <v>178</v>
      </c>
      <c r="B64" s="49" t="s">
        <v>179</v>
      </c>
      <c r="C64" s="51" t="s">
        <v>205</v>
      </c>
      <c r="D64" s="51" t="s">
        <v>437</v>
      </c>
      <c r="E64" s="52">
        <v>0</v>
      </c>
      <c r="F64" s="53" t="s">
        <v>438</v>
      </c>
      <c r="G64" s="48" t="s">
        <v>439</v>
      </c>
    </row>
    <row r="65" spans="1:7" x14ac:dyDescent="0.25">
      <c r="A65" s="48" t="s">
        <v>180</v>
      </c>
      <c r="B65" s="49" t="s">
        <v>181</v>
      </c>
      <c r="C65" s="51" t="s">
        <v>205</v>
      </c>
      <c r="D65" s="51" t="s">
        <v>440</v>
      </c>
      <c r="E65" s="52">
        <v>0</v>
      </c>
      <c r="F65" s="53" t="s">
        <v>441</v>
      </c>
      <c r="G65" s="48" t="s">
        <v>442</v>
      </c>
    </row>
    <row r="66" spans="1:7" x14ac:dyDescent="0.25">
      <c r="A66" s="48" t="s">
        <v>182</v>
      </c>
      <c r="B66" s="49" t="s">
        <v>183</v>
      </c>
      <c r="C66" s="51" t="s">
        <v>205</v>
      </c>
      <c r="D66" s="51" t="s">
        <v>443</v>
      </c>
      <c r="E66" s="52">
        <v>0</v>
      </c>
      <c r="F66" s="53" t="s">
        <v>444</v>
      </c>
      <c r="G66" s="48" t="s">
        <v>445</v>
      </c>
    </row>
    <row r="67" spans="1:7" x14ac:dyDescent="0.25">
      <c r="A67" s="48" t="s">
        <v>184</v>
      </c>
      <c r="B67" s="49" t="s">
        <v>185</v>
      </c>
      <c r="C67" s="51" t="s">
        <v>205</v>
      </c>
      <c r="D67" s="51" t="s">
        <v>446</v>
      </c>
      <c r="E67" s="52">
        <v>0</v>
      </c>
      <c r="F67" s="53" t="s">
        <v>447</v>
      </c>
      <c r="G67" s="48" t="s">
        <v>448</v>
      </c>
    </row>
    <row r="68" spans="1:7" x14ac:dyDescent="0.25">
      <c r="A68" s="48" t="s">
        <v>186</v>
      </c>
      <c r="B68" s="49" t="s">
        <v>187</v>
      </c>
      <c r="C68" s="51" t="s">
        <v>205</v>
      </c>
      <c r="D68" s="51" t="s">
        <v>449</v>
      </c>
      <c r="E68" s="52">
        <v>0</v>
      </c>
      <c r="F68" s="53" t="s">
        <v>450</v>
      </c>
      <c r="G68" s="48" t="s">
        <v>451</v>
      </c>
    </row>
    <row r="69" spans="1:7" x14ac:dyDescent="0.25">
      <c r="A69" s="48" t="s">
        <v>188</v>
      </c>
      <c r="B69" s="49" t="s">
        <v>189</v>
      </c>
      <c r="C69" s="51" t="s">
        <v>205</v>
      </c>
      <c r="D69" s="51" t="s">
        <v>452</v>
      </c>
      <c r="E69" s="52">
        <v>0</v>
      </c>
      <c r="F69" s="53" t="s">
        <v>453</v>
      </c>
      <c r="G69" s="48" t="s">
        <v>454</v>
      </c>
    </row>
    <row r="70" spans="1:7" x14ac:dyDescent="0.25">
      <c r="A70" s="48" t="s">
        <v>190</v>
      </c>
      <c r="B70" s="49" t="s">
        <v>191</v>
      </c>
      <c r="C70" s="51" t="s">
        <v>205</v>
      </c>
      <c r="D70" s="51" t="s">
        <v>455</v>
      </c>
      <c r="E70" s="52">
        <v>0</v>
      </c>
      <c r="F70" s="53" t="s">
        <v>456</v>
      </c>
      <c r="G70" s="48" t="s">
        <v>457</v>
      </c>
    </row>
    <row r="71" spans="1:7" x14ac:dyDescent="0.25">
      <c r="A71" s="48" t="s">
        <v>192</v>
      </c>
      <c r="B71" s="49" t="s">
        <v>193</v>
      </c>
      <c r="C71" s="51" t="s">
        <v>205</v>
      </c>
      <c r="D71" s="51" t="s">
        <v>458</v>
      </c>
      <c r="E71" s="52">
        <v>0</v>
      </c>
      <c r="F71" s="53" t="s">
        <v>459</v>
      </c>
      <c r="G71" s="48" t="s">
        <v>460</v>
      </c>
    </row>
    <row r="72" spans="1:7" x14ac:dyDescent="0.25">
      <c r="A72" s="48" t="s">
        <v>194</v>
      </c>
      <c r="B72" s="49" t="s">
        <v>195</v>
      </c>
      <c r="C72" s="51" t="s">
        <v>205</v>
      </c>
      <c r="D72" s="51" t="s">
        <v>461</v>
      </c>
      <c r="E72" s="52">
        <v>0</v>
      </c>
      <c r="F72" s="53" t="s">
        <v>462</v>
      </c>
      <c r="G72" s="48" t="s">
        <v>463</v>
      </c>
    </row>
    <row r="73" spans="1:7" x14ac:dyDescent="0.25">
      <c r="A73" s="48" t="s">
        <v>464</v>
      </c>
      <c r="B73" s="49" t="s">
        <v>465</v>
      </c>
      <c r="C73" s="51" t="s">
        <v>205</v>
      </c>
      <c r="D73" s="51" t="s">
        <v>466</v>
      </c>
      <c r="E73" s="52">
        <v>0</v>
      </c>
      <c r="F73" s="53" t="s">
        <v>467</v>
      </c>
      <c r="G73" s="48" t="s">
        <v>468</v>
      </c>
    </row>
    <row r="74" spans="1:7" x14ac:dyDescent="0.25">
      <c r="A74" s="48" t="s">
        <v>469</v>
      </c>
      <c r="B74" s="49" t="s">
        <v>470</v>
      </c>
      <c r="C74" s="51" t="s">
        <v>205</v>
      </c>
      <c r="D74" s="51" t="s">
        <v>471</v>
      </c>
      <c r="E74" s="52">
        <v>0</v>
      </c>
      <c r="F74" s="53" t="s">
        <v>472</v>
      </c>
      <c r="G74" s="48" t="s">
        <v>473</v>
      </c>
    </row>
    <row r="75" spans="1:7" x14ac:dyDescent="0.25">
      <c r="A75" s="48" t="s">
        <v>474</v>
      </c>
      <c r="B75" s="49" t="s">
        <v>475</v>
      </c>
      <c r="C75" s="51" t="s">
        <v>205</v>
      </c>
      <c r="D75" s="51" t="s">
        <v>476</v>
      </c>
      <c r="E75" s="52">
        <v>0</v>
      </c>
      <c r="F75" s="53" t="s">
        <v>477</v>
      </c>
      <c r="G75" s="48" t="s">
        <v>478</v>
      </c>
    </row>
    <row r="76" spans="1:7" x14ac:dyDescent="0.25">
      <c r="A76" s="48" t="s">
        <v>479</v>
      </c>
      <c r="B76" s="49" t="s">
        <v>480</v>
      </c>
      <c r="C76" s="51" t="s">
        <v>205</v>
      </c>
      <c r="D76" s="51" t="s">
        <v>481</v>
      </c>
      <c r="E76" s="52">
        <v>0</v>
      </c>
      <c r="F76" s="53" t="s">
        <v>482</v>
      </c>
      <c r="G76" s="48" t="s">
        <v>483</v>
      </c>
    </row>
    <row r="77" spans="1:7" x14ac:dyDescent="0.25">
      <c r="A77" s="48" t="s">
        <v>484</v>
      </c>
      <c r="B77" s="49" t="s">
        <v>485</v>
      </c>
      <c r="C77" s="51" t="s">
        <v>205</v>
      </c>
      <c r="D77" s="51" t="s">
        <v>486</v>
      </c>
      <c r="E77" s="52">
        <v>0</v>
      </c>
      <c r="F77" s="53" t="s">
        <v>487</v>
      </c>
      <c r="G77" s="48" t="s">
        <v>488</v>
      </c>
    </row>
    <row r="78" spans="1:7" x14ac:dyDescent="0.25">
      <c r="A78" s="48" t="s">
        <v>489</v>
      </c>
      <c r="B78" s="49" t="s">
        <v>490</v>
      </c>
      <c r="C78" s="51" t="s">
        <v>205</v>
      </c>
      <c r="D78" s="51" t="s">
        <v>491</v>
      </c>
      <c r="E78" s="52">
        <v>0</v>
      </c>
      <c r="F78" s="53" t="s">
        <v>492</v>
      </c>
      <c r="G78" s="48" t="s">
        <v>493</v>
      </c>
    </row>
    <row r="79" spans="1:7" x14ac:dyDescent="0.25">
      <c r="A79" s="48" t="s">
        <v>494</v>
      </c>
      <c r="B79" s="49" t="s">
        <v>495</v>
      </c>
      <c r="C79" s="51" t="s">
        <v>205</v>
      </c>
      <c r="D79" s="51" t="s">
        <v>496</v>
      </c>
      <c r="E79" s="52">
        <v>0</v>
      </c>
      <c r="F79" s="53" t="s">
        <v>497</v>
      </c>
      <c r="G79" s="48" t="s">
        <v>498</v>
      </c>
    </row>
    <row r="80" spans="1:7" x14ac:dyDescent="0.25">
      <c r="A80" s="48" t="s">
        <v>499</v>
      </c>
      <c r="B80" s="49" t="s">
        <v>500</v>
      </c>
      <c r="C80" s="51" t="s">
        <v>205</v>
      </c>
      <c r="D80" s="51" t="s">
        <v>501</v>
      </c>
      <c r="E80" s="52">
        <v>0</v>
      </c>
      <c r="F80" s="53" t="s">
        <v>502</v>
      </c>
      <c r="G80" s="48" t="s">
        <v>503</v>
      </c>
    </row>
    <row r="81" spans="1:7" x14ac:dyDescent="0.25">
      <c r="A81" s="48" t="s">
        <v>504</v>
      </c>
      <c r="B81" s="49" t="s">
        <v>505</v>
      </c>
      <c r="C81" s="51" t="s">
        <v>205</v>
      </c>
      <c r="D81" s="51" t="s">
        <v>506</v>
      </c>
      <c r="E81" s="52">
        <v>0</v>
      </c>
      <c r="F81" s="53" t="s">
        <v>507</v>
      </c>
      <c r="G81" s="48" t="s">
        <v>508</v>
      </c>
    </row>
    <row r="82" spans="1:7" x14ac:dyDescent="0.25">
      <c r="A82" s="55">
        <v>2740019400106</v>
      </c>
      <c r="B82" s="49" t="s">
        <v>509</v>
      </c>
      <c r="C82" s="51" t="s">
        <v>510</v>
      </c>
      <c r="D82" s="51" t="s">
        <v>511</v>
      </c>
      <c r="E82" s="52">
        <v>0</v>
      </c>
      <c r="F82" s="53"/>
      <c r="G82" s="48" t="s">
        <v>512</v>
      </c>
    </row>
    <row r="83" spans="1:7" x14ac:dyDescent="0.25">
      <c r="A83" s="48" t="s">
        <v>513</v>
      </c>
      <c r="B83" s="49" t="s">
        <v>514</v>
      </c>
      <c r="C83" s="51" t="s">
        <v>510</v>
      </c>
      <c r="D83" s="51" t="s">
        <v>515</v>
      </c>
      <c r="E83" s="52">
        <v>0</v>
      </c>
      <c r="F83" s="53"/>
      <c r="G83" s="48" t="s">
        <v>516</v>
      </c>
    </row>
    <row r="84" spans="1:7" x14ac:dyDescent="0.25">
      <c r="A84" s="48" t="s">
        <v>517</v>
      </c>
      <c r="B84" s="49" t="s">
        <v>518</v>
      </c>
      <c r="C84" s="51" t="s">
        <v>510</v>
      </c>
      <c r="D84" s="51" t="s">
        <v>519</v>
      </c>
      <c r="E84" s="52">
        <v>0</v>
      </c>
      <c r="F84" s="53"/>
      <c r="G84" s="48" t="s">
        <v>520</v>
      </c>
    </row>
    <row r="85" spans="1:7" x14ac:dyDescent="0.25">
      <c r="A85" s="48" t="s">
        <v>521</v>
      </c>
      <c r="B85" s="49" t="s">
        <v>522</v>
      </c>
      <c r="C85" s="51" t="s">
        <v>510</v>
      </c>
      <c r="D85" s="51" t="s">
        <v>523</v>
      </c>
      <c r="E85" s="52">
        <v>0</v>
      </c>
      <c r="F85" s="53"/>
      <c r="G85" s="48" t="s">
        <v>524</v>
      </c>
    </row>
    <row r="86" spans="1:7" x14ac:dyDescent="0.25">
      <c r="A86" s="48" t="s">
        <v>525</v>
      </c>
      <c r="B86" s="49" t="s">
        <v>526</v>
      </c>
      <c r="C86" s="51" t="s">
        <v>510</v>
      </c>
      <c r="D86" s="51" t="s">
        <v>527</v>
      </c>
      <c r="E86" s="52">
        <v>0</v>
      </c>
      <c r="F86" s="53"/>
      <c r="G86" s="48" t="s">
        <v>528</v>
      </c>
    </row>
    <row r="87" spans="1:7" x14ac:dyDescent="0.25">
      <c r="A87" s="48" t="s">
        <v>529</v>
      </c>
      <c r="B87" s="49" t="s">
        <v>530</v>
      </c>
      <c r="C87" s="51" t="s">
        <v>510</v>
      </c>
      <c r="D87" s="51" t="s">
        <v>531</v>
      </c>
      <c r="E87" s="52">
        <v>0</v>
      </c>
      <c r="F87" s="53"/>
      <c r="G87" s="48" t="s">
        <v>532</v>
      </c>
    </row>
    <row r="88" spans="1:7" x14ac:dyDescent="0.25">
      <c r="A88" s="48" t="s">
        <v>533</v>
      </c>
      <c r="B88" s="49" t="s">
        <v>534</v>
      </c>
      <c r="C88" s="51" t="s">
        <v>510</v>
      </c>
      <c r="D88" s="51" t="s">
        <v>535</v>
      </c>
      <c r="E88" s="52">
        <v>0</v>
      </c>
      <c r="F88" s="53" t="s">
        <v>536</v>
      </c>
      <c r="G88" s="48">
        <v>1917012400004</v>
      </c>
    </row>
    <row r="89" spans="1:7" x14ac:dyDescent="0.25">
      <c r="A89" s="48" t="s">
        <v>537</v>
      </c>
      <c r="B89" s="49" t="s">
        <v>538</v>
      </c>
      <c r="C89" s="51" t="s">
        <v>510</v>
      </c>
      <c r="D89" s="51" t="s">
        <v>539</v>
      </c>
      <c r="E89" s="52">
        <v>0</v>
      </c>
      <c r="F89" s="53" t="s">
        <v>540</v>
      </c>
      <c r="G89" s="48" t="s">
        <v>541</v>
      </c>
    </row>
    <row r="90" spans="1:7" x14ac:dyDescent="0.25">
      <c r="A90" s="48" t="s">
        <v>542</v>
      </c>
      <c r="B90" s="49" t="s">
        <v>543</v>
      </c>
      <c r="C90" s="51" t="s">
        <v>510</v>
      </c>
      <c r="D90" s="51" t="s">
        <v>544</v>
      </c>
      <c r="E90" s="52">
        <v>0</v>
      </c>
      <c r="F90" s="53" t="s">
        <v>545</v>
      </c>
      <c r="G90" s="48" t="s">
        <v>546</v>
      </c>
    </row>
    <row r="91" spans="1:7" x14ac:dyDescent="0.25">
      <c r="A91" s="48" t="s">
        <v>547</v>
      </c>
      <c r="B91" s="49" t="s">
        <v>548</v>
      </c>
      <c r="C91" s="51" t="s">
        <v>510</v>
      </c>
      <c r="D91" s="51" t="s">
        <v>549</v>
      </c>
      <c r="E91" s="52">
        <v>0</v>
      </c>
      <c r="F91" s="53" t="s">
        <v>550</v>
      </c>
      <c r="G91" s="48" t="s">
        <v>551</v>
      </c>
    </row>
    <row r="92" spans="1:7" x14ac:dyDescent="0.25">
      <c r="A92" s="48" t="s">
        <v>552</v>
      </c>
      <c r="B92" s="49" t="s">
        <v>100</v>
      </c>
      <c r="C92" s="51" t="s">
        <v>510</v>
      </c>
      <c r="D92" s="51" t="s">
        <v>553</v>
      </c>
      <c r="E92" s="52">
        <v>0</v>
      </c>
      <c r="F92" s="53" t="s">
        <v>99</v>
      </c>
      <c r="G92" s="48" t="s">
        <v>99</v>
      </c>
    </row>
    <row r="93" spans="1:7" x14ac:dyDescent="0.25">
      <c r="A93" s="48" t="s">
        <v>554</v>
      </c>
      <c r="B93" s="49" t="s">
        <v>555</v>
      </c>
      <c r="C93" s="51" t="s">
        <v>510</v>
      </c>
      <c r="D93" s="51" t="s">
        <v>556</v>
      </c>
      <c r="E93" s="52">
        <v>0</v>
      </c>
      <c r="F93" s="53" t="s">
        <v>557</v>
      </c>
      <c r="G93" s="48" t="s">
        <v>558</v>
      </c>
    </row>
    <row r="94" spans="1:7" x14ac:dyDescent="0.25">
      <c r="A94" s="48" t="s">
        <v>559</v>
      </c>
      <c r="B94" s="49" t="s">
        <v>560</v>
      </c>
      <c r="C94" s="51" t="s">
        <v>510</v>
      </c>
      <c r="D94" s="51" t="s">
        <v>561</v>
      </c>
      <c r="E94" s="52">
        <v>0</v>
      </c>
      <c r="F94" s="53" t="s">
        <v>562</v>
      </c>
      <c r="G94" s="48" t="s">
        <v>563</v>
      </c>
    </row>
    <row r="95" spans="1:7" x14ac:dyDescent="0.25">
      <c r="A95" s="48" t="s">
        <v>564</v>
      </c>
      <c r="B95" s="49" t="s">
        <v>565</v>
      </c>
      <c r="C95" s="51" t="s">
        <v>510</v>
      </c>
      <c r="D95" s="51" t="s">
        <v>566</v>
      </c>
      <c r="E95" s="52">
        <v>0</v>
      </c>
      <c r="F95" s="53" t="s">
        <v>567</v>
      </c>
      <c r="G95" s="48" t="s">
        <v>568</v>
      </c>
    </row>
    <row r="96" spans="1:7" x14ac:dyDescent="0.25">
      <c r="A96" s="48" t="s">
        <v>569</v>
      </c>
      <c r="B96" s="49" t="s">
        <v>570</v>
      </c>
      <c r="C96" s="51" t="s">
        <v>510</v>
      </c>
      <c r="D96" s="51" t="s">
        <v>571</v>
      </c>
      <c r="E96" s="52">
        <v>0</v>
      </c>
      <c r="F96" s="53" t="s">
        <v>572</v>
      </c>
      <c r="G96" s="48" t="s">
        <v>573</v>
      </c>
    </row>
    <row r="97" spans="1:7" x14ac:dyDescent="0.25">
      <c r="A97" s="48" t="s">
        <v>574</v>
      </c>
      <c r="B97" s="49" t="s">
        <v>575</v>
      </c>
      <c r="C97" s="51" t="s">
        <v>510</v>
      </c>
      <c r="D97" s="51" t="s">
        <v>576</v>
      </c>
      <c r="E97" s="52">
        <v>0</v>
      </c>
      <c r="F97" s="53" t="s">
        <v>577</v>
      </c>
      <c r="G97" s="48" t="s">
        <v>578</v>
      </c>
    </row>
    <row r="98" spans="1:7" x14ac:dyDescent="0.25">
      <c r="A98" s="48" t="s">
        <v>579</v>
      </c>
      <c r="B98" s="49" t="s">
        <v>580</v>
      </c>
      <c r="C98" s="51" t="s">
        <v>510</v>
      </c>
      <c r="D98" s="51" t="s">
        <v>581</v>
      </c>
      <c r="E98" s="52">
        <v>0</v>
      </c>
      <c r="F98" s="53" t="s">
        <v>582</v>
      </c>
      <c r="G98" s="48" t="s">
        <v>583</v>
      </c>
    </row>
    <row r="99" spans="1:7" x14ac:dyDescent="0.25">
      <c r="A99" s="48" t="s">
        <v>584</v>
      </c>
      <c r="B99" s="49" t="s">
        <v>585</v>
      </c>
      <c r="C99" s="51" t="s">
        <v>510</v>
      </c>
      <c r="D99" s="51" t="s">
        <v>586</v>
      </c>
      <c r="E99" s="52">
        <v>0</v>
      </c>
      <c r="F99" s="53" t="s">
        <v>587</v>
      </c>
      <c r="G99" s="48" t="s">
        <v>588</v>
      </c>
    </row>
    <row r="100" spans="1:7" x14ac:dyDescent="0.25">
      <c r="A100" s="48" t="s">
        <v>589</v>
      </c>
      <c r="B100" s="49" t="s">
        <v>590</v>
      </c>
      <c r="C100" s="51" t="s">
        <v>510</v>
      </c>
      <c r="D100" s="51" t="s">
        <v>591</v>
      </c>
      <c r="E100" s="52">
        <v>0</v>
      </c>
      <c r="F100" s="53" t="s">
        <v>592</v>
      </c>
      <c r="G100" s="48" t="s">
        <v>593</v>
      </c>
    </row>
    <row r="101" spans="1:7" x14ac:dyDescent="0.25">
      <c r="A101" s="48" t="s">
        <v>594</v>
      </c>
      <c r="B101" s="49" t="s">
        <v>595</v>
      </c>
      <c r="C101" s="51" t="s">
        <v>510</v>
      </c>
      <c r="D101" s="51" t="s">
        <v>596</v>
      </c>
      <c r="E101" s="52">
        <v>0</v>
      </c>
      <c r="F101" s="53" t="s">
        <v>597</v>
      </c>
      <c r="G101" s="48" t="s">
        <v>598</v>
      </c>
    </row>
    <row r="102" spans="1:7" x14ac:dyDescent="0.25">
      <c r="A102" s="48">
        <v>1917012400070</v>
      </c>
      <c r="B102" s="49" t="s">
        <v>599</v>
      </c>
      <c r="C102" s="51" t="s">
        <v>510</v>
      </c>
      <c r="D102" s="51" t="s">
        <v>600</v>
      </c>
      <c r="E102" s="52">
        <v>0</v>
      </c>
      <c r="F102" s="53" t="s">
        <v>601</v>
      </c>
      <c r="G102" s="48" t="s">
        <v>602</v>
      </c>
    </row>
    <row r="103" spans="1:7" x14ac:dyDescent="0.25">
      <c r="A103" s="48" t="s">
        <v>603</v>
      </c>
      <c r="B103" s="49" t="s">
        <v>604</v>
      </c>
      <c r="C103" s="51" t="s">
        <v>510</v>
      </c>
      <c r="D103" s="51" t="s">
        <v>605</v>
      </c>
      <c r="E103" s="52">
        <v>0</v>
      </c>
      <c r="F103" s="53" t="s">
        <v>606</v>
      </c>
      <c r="G103" s="48" t="s">
        <v>97</v>
      </c>
    </row>
    <row r="104" spans="1:7" x14ac:dyDescent="0.25">
      <c r="A104" s="48" t="s">
        <v>607</v>
      </c>
      <c r="B104" s="49" t="s">
        <v>608</v>
      </c>
      <c r="C104" s="51" t="s">
        <v>510</v>
      </c>
      <c r="D104" s="51" t="s">
        <v>609</v>
      </c>
      <c r="E104" s="52">
        <v>0</v>
      </c>
      <c r="F104" s="53" t="s">
        <v>610</v>
      </c>
      <c r="G104" s="48" t="s">
        <v>611</v>
      </c>
    </row>
    <row r="105" spans="1:7" x14ac:dyDescent="0.25">
      <c r="A105" s="48" t="s">
        <v>612</v>
      </c>
      <c r="B105" s="49" t="s">
        <v>96</v>
      </c>
      <c r="C105" s="51" t="s">
        <v>510</v>
      </c>
      <c r="D105" s="51" t="s">
        <v>613</v>
      </c>
      <c r="E105" s="52">
        <v>0</v>
      </c>
      <c r="F105" s="53" t="s">
        <v>614</v>
      </c>
      <c r="G105" s="48" t="s">
        <v>615</v>
      </c>
    </row>
    <row r="106" spans="1:7" x14ac:dyDescent="0.25">
      <c r="A106" s="48" t="s">
        <v>616</v>
      </c>
      <c r="B106" s="49" t="s">
        <v>617</v>
      </c>
      <c r="C106" s="51" t="s">
        <v>510</v>
      </c>
      <c r="D106" s="51" t="s">
        <v>618</v>
      </c>
      <c r="E106" s="52">
        <v>0</v>
      </c>
      <c r="F106" s="53" t="s">
        <v>619</v>
      </c>
      <c r="G106" s="48" t="s">
        <v>620</v>
      </c>
    </row>
    <row r="107" spans="1:7" x14ac:dyDescent="0.25">
      <c r="A107" s="48" t="s">
        <v>621</v>
      </c>
      <c r="B107" s="49" t="s">
        <v>622</v>
      </c>
      <c r="C107" s="51" t="s">
        <v>510</v>
      </c>
      <c r="D107" s="51" t="s">
        <v>623</v>
      </c>
      <c r="E107" s="52">
        <v>0</v>
      </c>
      <c r="F107" s="53" t="s">
        <v>624</v>
      </c>
      <c r="G107" s="48" t="s">
        <v>625</v>
      </c>
    </row>
    <row r="108" spans="1:7" x14ac:dyDescent="0.25">
      <c r="A108" s="48" t="s">
        <v>626</v>
      </c>
      <c r="B108" s="49" t="s">
        <v>627</v>
      </c>
      <c r="C108" s="51" t="s">
        <v>510</v>
      </c>
      <c r="D108" s="51" t="s">
        <v>628</v>
      </c>
      <c r="E108" s="52">
        <v>0</v>
      </c>
      <c r="F108" s="53" t="s">
        <v>629</v>
      </c>
      <c r="G108" s="48" t="s">
        <v>630</v>
      </c>
    </row>
    <row r="109" spans="1:7" x14ac:dyDescent="0.25">
      <c r="A109" s="48" t="s">
        <v>631</v>
      </c>
      <c r="B109" s="49" t="s">
        <v>632</v>
      </c>
      <c r="C109" s="51" t="s">
        <v>510</v>
      </c>
      <c r="D109" s="51" t="s">
        <v>633</v>
      </c>
      <c r="E109" s="52">
        <v>0</v>
      </c>
      <c r="F109" s="53" t="s">
        <v>634</v>
      </c>
      <c r="G109" s="48" t="s">
        <v>635</v>
      </c>
    </row>
    <row r="110" spans="1:7" x14ac:dyDescent="0.25">
      <c r="A110" s="48" t="s">
        <v>636</v>
      </c>
      <c r="B110" s="49" t="s">
        <v>637</v>
      </c>
      <c r="C110" s="51" t="s">
        <v>510</v>
      </c>
      <c r="D110" s="51" t="s">
        <v>638</v>
      </c>
      <c r="E110" s="52">
        <v>0</v>
      </c>
      <c r="F110" s="53" t="s">
        <v>639</v>
      </c>
      <c r="G110" s="48" t="s">
        <v>640</v>
      </c>
    </row>
    <row r="111" spans="1:7" x14ac:dyDescent="0.25">
      <c r="A111" s="48" t="s">
        <v>641</v>
      </c>
      <c r="B111" s="49" t="s">
        <v>642</v>
      </c>
      <c r="C111" s="51" t="s">
        <v>510</v>
      </c>
      <c r="D111" s="51" t="s">
        <v>643</v>
      </c>
      <c r="E111" s="52">
        <v>0</v>
      </c>
      <c r="F111" s="53" t="s">
        <v>644</v>
      </c>
      <c r="G111" s="48" t="s">
        <v>645</v>
      </c>
    </row>
    <row r="112" spans="1:7" x14ac:dyDescent="0.25">
      <c r="A112" s="48" t="s">
        <v>646</v>
      </c>
      <c r="B112" s="49" t="s">
        <v>647</v>
      </c>
      <c r="C112" s="51" t="s">
        <v>510</v>
      </c>
      <c r="D112" s="51" t="s">
        <v>648</v>
      </c>
      <c r="E112" s="52">
        <v>0</v>
      </c>
      <c r="F112" s="53" t="s">
        <v>649</v>
      </c>
      <c r="G112" s="48" t="s">
        <v>650</v>
      </c>
    </row>
    <row r="113" spans="1:7" x14ac:dyDescent="0.25">
      <c r="A113" s="48" t="s">
        <v>651</v>
      </c>
      <c r="B113" s="49" t="s">
        <v>652</v>
      </c>
      <c r="C113" s="51" t="s">
        <v>510</v>
      </c>
      <c r="D113" s="51" t="s">
        <v>653</v>
      </c>
      <c r="E113" s="52">
        <v>0</v>
      </c>
      <c r="F113" s="53" t="s">
        <v>654</v>
      </c>
      <c r="G113" s="48" t="s">
        <v>655</v>
      </c>
    </row>
    <row r="114" spans="1:7" x14ac:dyDescent="0.25">
      <c r="A114" s="48" t="s">
        <v>656</v>
      </c>
      <c r="B114" s="49" t="s">
        <v>657</v>
      </c>
      <c r="C114" s="51" t="s">
        <v>510</v>
      </c>
      <c r="D114" s="51" t="s">
        <v>658</v>
      </c>
      <c r="E114" s="52">
        <v>0</v>
      </c>
      <c r="F114" s="53" t="s">
        <v>659</v>
      </c>
      <c r="G114" s="48" t="s">
        <v>660</v>
      </c>
    </row>
    <row r="115" spans="1:7" x14ac:dyDescent="0.25">
      <c r="A115" s="48" t="s">
        <v>661</v>
      </c>
      <c r="B115" s="49" t="s">
        <v>662</v>
      </c>
      <c r="C115" s="51" t="s">
        <v>510</v>
      </c>
      <c r="D115" s="51" t="s">
        <v>663</v>
      </c>
      <c r="E115" s="52">
        <v>0</v>
      </c>
      <c r="F115" s="53" t="s">
        <v>664</v>
      </c>
      <c r="G115" s="48" t="s">
        <v>665</v>
      </c>
    </row>
    <row r="116" spans="1:7" x14ac:dyDescent="0.25">
      <c r="A116" s="48" t="s">
        <v>666</v>
      </c>
      <c r="B116" s="49" t="s">
        <v>667</v>
      </c>
      <c r="C116" s="51" t="s">
        <v>510</v>
      </c>
      <c r="D116" s="51" t="s">
        <v>668</v>
      </c>
      <c r="E116" s="52">
        <v>0</v>
      </c>
      <c r="F116" s="53"/>
      <c r="G116" s="48" t="s">
        <v>669</v>
      </c>
    </row>
    <row r="117" spans="1:7" x14ac:dyDescent="0.25">
      <c r="A117" s="48" t="s">
        <v>670</v>
      </c>
      <c r="B117" s="49" t="s">
        <v>671</v>
      </c>
      <c r="C117" s="51" t="s">
        <v>510</v>
      </c>
      <c r="D117" s="51" t="s">
        <v>672</v>
      </c>
      <c r="E117" s="52">
        <v>0</v>
      </c>
      <c r="F117" s="53"/>
      <c r="G117" s="48" t="s">
        <v>673</v>
      </c>
    </row>
    <row r="118" spans="1:7" x14ac:dyDescent="0.25">
      <c r="A118" s="48" t="s">
        <v>674</v>
      </c>
      <c r="B118" s="49" t="s">
        <v>675</v>
      </c>
      <c r="C118" s="51" t="s">
        <v>510</v>
      </c>
      <c r="D118" s="51" t="s">
        <v>676</v>
      </c>
      <c r="E118" s="52">
        <v>0</v>
      </c>
      <c r="F118" s="53"/>
      <c r="G118" s="48" t="s">
        <v>677</v>
      </c>
    </row>
    <row r="119" spans="1:7" x14ac:dyDescent="0.25">
      <c r="A119" s="48" t="s">
        <v>678</v>
      </c>
      <c r="B119" s="49" t="s">
        <v>679</v>
      </c>
      <c r="C119" s="51" t="s">
        <v>510</v>
      </c>
      <c r="D119" s="51" t="s">
        <v>680</v>
      </c>
      <c r="E119" s="52">
        <v>0</v>
      </c>
      <c r="F119" s="53"/>
      <c r="G119" s="48" t="s">
        <v>681</v>
      </c>
    </row>
    <row r="120" spans="1:7" x14ac:dyDescent="0.25">
      <c r="A120" s="48" t="s">
        <v>682</v>
      </c>
      <c r="B120" s="49" t="s">
        <v>683</v>
      </c>
      <c r="C120" s="51" t="s">
        <v>510</v>
      </c>
      <c r="D120" s="51" t="s">
        <v>684</v>
      </c>
      <c r="E120" s="52">
        <v>0</v>
      </c>
      <c r="F120" s="53"/>
      <c r="G120" s="48" t="s">
        <v>685</v>
      </c>
    </row>
    <row r="121" spans="1:7" x14ac:dyDescent="0.25">
      <c r="A121" s="48" t="s">
        <v>686</v>
      </c>
      <c r="B121" s="56" t="s">
        <v>687</v>
      </c>
      <c r="C121" s="51" t="s">
        <v>510</v>
      </c>
      <c r="D121" s="51" t="s">
        <v>688</v>
      </c>
      <c r="E121" s="52">
        <v>0</v>
      </c>
      <c r="F121" s="53" t="s">
        <v>689</v>
      </c>
      <c r="G121" s="48" t="s">
        <v>690</v>
      </c>
    </row>
    <row r="122" spans="1:7" x14ac:dyDescent="0.25">
      <c r="A122" s="48" t="s">
        <v>691</v>
      </c>
      <c r="B122" s="49" t="s">
        <v>692</v>
      </c>
      <c r="C122" s="51" t="s">
        <v>510</v>
      </c>
      <c r="D122" s="51" t="s">
        <v>693</v>
      </c>
      <c r="E122" s="52">
        <v>0</v>
      </c>
      <c r="F122" s="53" t="s">
        <v>694</v>
      </c>
      <c r="G122" s="48">
        <v>1917012400007</v>
      </c>
    </row>
    <row r="123" spans="1:7" x14ac:dyDescent="0.25">
      <c r="A123" s="48" t="s">
        <v>695</v>
      </c>
      <c r="B123" s="49" t="s">
        <v>696</v>
      </c>
      <c r="C123" s="51" t="s">
        <v>510</v>
      </c>
      <c r="D123" s="51" t="s">
        <v>697</v>
      </c>
      <c r="E123" s="52">
        <v>0</v>
      </c>
      <c r="F123" s="53" t="s">
        <v>698</v>
      </c>
      <c r="G123" s="48" t="s">
        <v>94</v>
      </c>
    </row>
    <row r="124" spans="1:7" x14ac:dyDescent="0.25">
      <c r="A124" s="48" t="s">
        <v>699</v>
      </c>
      <c r="B124" s="56" t="s">
        <v>700</v>
      </c>
      <c r="C124" s="51" t="s">
        <v>510</v>
      </c>
      <c r="D124" s="51" t="s">
        <v>701</v>
      </c>
      <c r="E124" s="52">
        <v>0</v>
      </c>
      <c r="F124" s="53" t="s">
        <v>702</v>
      </c>
      <c r="G124" s="48">
        <v>1917012300072</v>
      </c>
    </row>
    <row r="125" spans="1:7" x14ac:dyDescent="0.25">
      <c r="A125" s="48" t="s">
        <v>703</v>
      </c>
      <c r="B125" s="49" t="s">
        <v>704</v>
      </c>
      <c r="C125" s="51" t="s">
        <v>510</v>
      </c>
      <c r="D125" s="51" t="s">
        <v>705</v>
      </c>
      <c r="E125" s="52">
        <v>0</v>
      </c>
      <c r="F125" s="53" t="s">
        <v>706</v>
      </c>
      <c r="G125" s="48" t="s">
        <v>707</v>
      </c>
    </row>
    <row r="126" spans="1:7" x14ac:dyDescent="0.25">
      <c r="A126" s="48" t="s">
        <v>708</v>
      </c>
      <c r="B126" s="49" t="s">
        <v>709</v>
      </c>
      <c r="C126" s="51" t="s">
        <v>510</v>
      </c>
      <c r="D126" s="51" t="s">
        <v>710</v>
      </c>
      <c r="E126" s="52">
        <v>0</v>
      </c>
      <c r="F126" s="53" t="s">
        <v>711</v>
      </c>
      <c r="G126" s="48" t="s">
        <v>712</v>
      </c>
    </row>
    <row r="127" spans="1:7" x14ac:dyDescent="0.25">
      <c r="A127" s="48" t="s">
        <v>713</v>
      </c>
      <c r="B127" s="49" t="s">
        <v>714</v>
      </c>
      <c r="C127" s="51" t="s">
        <v>510</v>
      </c>
      <c r="D127" s="51" t="s">
        <v>715</v>
      </c>
      <c r="E127" s="52">
        <v>0</v>
      </c>
      <c r="F127" s="53" t="s">
        <v>716</v>
      </c>
      <c r="G127" s="48" t="s">
        <v>717</v>
      </c>
    </row>
    <row r="128" spans="1:7" x14ac:dyDescent="0.25">
      <c r="A128" s="48" t="s">
        <v>718</v>
      </c>
      <c r="B128" s="49" t="s">
        <v>719</v>
      </c>
      <c r="C128" s="51" t="s">
        <v>510</v>
      </c>
      <c r="D128" s="51" t="s">
        <v>720</v>
      </c>
      <c r="E128" s="52">
        <v>0</v>
      </c>
      <c r="F128" s="53" t="s">
        <v>721</v>
      </c>
      <c r="G128" s="48" t="s">
        <v>722</v>
      </c>
    </row>
    <row r="129" spans="1:7" x14ac:dyDescent="0.25">
      <c r="A129" s="48" t="s">
        <v>723</v>
      </c>
      <c r="B129" s="49" t="s">
        <v>724</v>
      </c>
      <c r="C129" s="51" t="s">
        <v>510</v>
      </c>
      <c r="D129" s="51" t="s">
        <v>725</v>
      </c>
      <c r="E129" s="52">
        <v>0</v>
      </c>
      <c r="F129" s="53" t="s">
        <v>726</v>
      </c>
      <c r="G129" s="48" t="s">
        <v>727</v>
      </c>
    </row>
    <row r="130" spans="1:7" x14ac:dyDescent="0.25">
      <c r="A130" s="48" t="s">
        <v>728</v>
      </c>
      <c r="B130" s="49" t="s">
        <v>729</v>
      </c>
      <c r="C130" s="51" t="s">
        <v>510</v>
      </c>
      <c r="D130" s="51" t="s">
        <v>730</v>
      </c>
      <c r="E130" s="52">
        <v>0</v>
      </c>
      <c r="F130" s="53" t="s">
        <v>731</v>
      </c>
      <c r="G130" s="48" t="s">
        <v>732</v>
      </c>
    </row>
    <row r="131" spans="1:7" x14ac:dyDescent="0.25">
      <c r="A131" s="48" t="s">
        <v>733</v>
      </c>
      <c r="B131" s="49" t="s">
        <v>734</v>
      </c>
      <c r="C131" s="51" t="s">
        <v>510</v>
      </c>
      <c r="D131" s="51" t="s">
        <v>735</v>
      </c>
      <c r="E131" s="52">
        <v>0</v>
      </c>
      <c r="F131" s="53" t="s">
        <v>736</v>
      </c>
      <c r="G131" s="48">
        <v>2740019300014</v>
      </c>
    </row>
    <row r="132" spans="1:7" x14ac:dyDescent="0.25">
      <c r="A132" s="48" t="s">
        <v>737</v>
      </c>
      <c r="B132" s="49" t="s">
        <v>738</v>
      </c>
      <c r="C132" s="51" t="s">
        <v>510</v>
      </c>
      <c r="D132" s="51" t="s">
        <v>739</v>
      </c>
      <c r="E132" s="52">
        <v>0</v>
      </c>
      <c r="F132" s="53" t="s">
        <v>740</v>
      </c>
      <c r="G132" s="48" t="s">
        <v>741</v>
      </c>
    </row>
    <row r="133" spans="1:7" x14ac:dyDescent="0.25">
      <c r="A133" s="48" t="s">
        <v>742</v>
      </c>
      <c r="B133" s="49" t="s">
        <v>743</v>
      </c>
      <c r="C133" s="51" t="s">
        <v>510</v>
      </c>
      <c r="D133" s="51" t="s">
        <v>744</v>
      </c>
      <c r="E133" s="52">
        <v>0</v>
      </c>
      <c r="F133" s="53" t="s">
        <v>745</v>
      </c>
      <c r="G133" s="48" t="s">
        <v>746</v>
      </c>
    </row>
    <row r="134" spans="1:7" x14ac:dyDescent="0.25">
      <c r="A134" s="48" t="s">
        <v>747</v>
      </c>
      <c r="B134" s="49" t="s">
        <v>748</v>
      </c>
      <c r="C134" s="51" t="s">
        <v>510</v>
      </c>
      <c r="D134" s="51" t="s">
        <v>749</v>
      </c>
      <c r="E134" s="52">
        <v>0</v>
      </c>
      <c r="F134" s="53" t="s">
        <v>750</v>
      </c>
      <c r="G134" s="48" t="s">
        <v>751</v>
      </c>
    </row>
    <row r="135" spans="1:7" x14ac:dyDescent="0.25">
      <c r="A135" s="48" t="s">
        <v>752</v>
      </c>
      <c r="B135" s="49" t="s">
        <v>753</v>
      </c>
      <c r="C135" s="51" t="s">
        <v>510</v>
      </c>
      <c r="D135" s="51" t="s">
        <v>754</v>
      </c>
      <c r="E135" s="52">
        <v>0</v>
      </c>
      <c r="F135" s="53" t="s">
        <v>755</v>
      </c>
      <c r="G135" s="48" t="s">
        <v>756</v>
      </c>
    </row>
    <row r="136" spans="1:7" x14ac:dyDescent="0.25">
      <c r="A136" s="48" t="s">
        <v>757</v>
      </c>
      <c r="B136" s="49" t="s">
        <v>758</v>
      </c>
      <c r="C136" s="51" t="s">
        <v>510</v>
      </c>
      <c r="D136" s="51" t="s">
        <v>759</v>
      </c>
      <c r="E136" s="52">
        <v>0</v>
      </c>
      <c r="F136" s="53" t="s">
        <v>760</v>
      </c>
      <c r="G136" s="48" t="s">
        <v>761</v>
      </c>
    </row>
    <row r="137" spans="1:7" x14ac:dyDescent="0.25">
      <c r="A137" s="48" t="s">
        <v>762</v>
      </c>
      <c r="B137" s="49" t="s">
        <v>763</v>
      </c>
      <c r="C137" s="51" t="s">
        <v>510</v>
      </c>
      <c r="D137" s="51" t="s">
        <v>764</v>
      </c>
      <c r="E137" s="52">
        <v>0</v>
      </c>
      <c r="F137" s="53" t="s">
        <v>765</v>
      </c>
      <c r="G137" s="48" t="s">
        <v>766</v>
      </c>
    </row>
    <row r="138" spans="1:7" x14ac:dyDescent="0.25">
      <c r="A138" s="48" t="s">
        <v>767</v>
      </c>
      <c r="B138" s="49" t="s">
        <v>768</v>
      </c>
      <c r="C138" s="51" t="s">
        <v>510</v>
      </c>
      <c r="D138" s="51" t="s">
        <v>769</v>
      </c>
      <c r="E138" s="52">
        <v>0</v>
      </c>
      <c r="F138" s="53" t="s">
        <v>770</v>
      </c>
      <c r="G138" s="48" t="s">
        <v>771</v>
      </c>
    </row>
    <row r="139" spans="1:7" x14ac:dyDescent="0.25">
      <c r="A139" s="48" t="s">
        <v>102</v>
      </c>
      <c r="B139" s="49" t="s">
        <v>103</v>
      </c>
      <c r="C139" s="51" t="s">
        <v>510</v>
      </c>
      <c r="D139" s="51" t="s">
        <v>772</v>
      </c>
      <c r="E139" s="52">
        <v>0</v>
      </c>
      <c r="F139" s="53" t="s">
        <v>773</v>
      </c>
      <c r="G139" s="48" t="s">
        <v>774</v>
      </c>
    </row>
    <row r="140" spans="1:7" x14ac:dyDescent="0.25">
      <c r="A140" s="48" t="s">
        <v>775</v>
      </c>
      <c r="B140" s="49" t="s">
        <v>776</v>
      </c>
      <c r="C140" s="51" t="s">
        <v>510</v>
      </c>
      <c r="D140" s="51" t="s">
        <v>777</v>
      </c>
      <c r="E140" s="52">
        <v>0</v>
      </c>
      <c r="F140" s="53" t="s">
        <v>778</v>
      </c>
      <c r="G140" s="48" t="s">
        <v>779</v>
      </c>
    </row>
    <row r="141" spans="1:7" x14ac:dyDescent="0.25">
      <c r="A141" s="48" t="s">
        <v>780</v>
      </c>
      <c r="B141" s="56" t="s">
        <v>781</v>
      </c>
      <c r="C141" s="51" t="s">
        <v>510</v>
      </c>
      <c r="D141" s="51" t="s">
        <v>782</v>
      </c>
      <c r="E141" s="52">
        <v>0</v>
      </c>
      <c r="F141" s="53" t="s">
        <v>783</v>
      </c>
      <c r="G141" s="48" t="s">
        <v>83</v>
      </c>
    </row>
    <row r="142" spans="1:7" x14ac:dyDescent="0.25">
      <c r="A142" s="55">
        <v>2740019300097</v>
      </c>
      <c r="B142" s="56" t="s">
        <v>784</v>
      </c>
      <c r="C142" s="51" t="s">
        <v>510</v>
      </c>
      <c r="D142" s="51" t="s">
        <v>785</v>
      </c>
      <c r="E142" s="52">
        <v>0</v>
      </c>
      <c r="F142" s="53" t="s">
        <v>786</v>
      </c>
      <c r="G142" s="55" t="s">
        <v>84</v>
      </c>
    </row>
    <row r="143" spans="1:7" x14ac:dyDescent="0.25">
      <c r="A143" s="48" t="s">
        <v>787</v>
      </c>
      <c r="B143" s="56" t="s">
        <v>788</v>
      </c>
      <c r="C143" s="51" t="s">
        <v>510</v>
      </c>
      <c r="D143" s="51" t="s">
        <v>789</v>
      </c>
      <c r="E143" s="52">
        <v>0</v>
      </c>
      <c r="F143" s="53" t="s">
        <v>790</v>
      </c>
      <c r="G143" s="48" t="s">
        <v>85</v>
      </c>
    </row>
    <row r="144" spans="1:7" x14ac:dyDescent="0.25">
      <c r="A144" s="48" t="s">
        <v>791</v>
      </c>
      <c r="B144" s="49" t="s">
        <v>792</v>
      </c>
      <c r="C144" s="51" t="s">
        <v>510</v>
      </c>
      <c r="D144" s="51" t="s">
        <v>793</v>
      </c>
      <c r="E144" s="52">
        <v>0</v>
      </c>
      <c r="F144" s="53" t="s">
        <v>794</v>
      </c>
      <c r="G144" s="48" t="s">
        <v>795</v>
      </c>
    </row>
    <row r="145" spans="1:7" x14ac:dyDescent="0.25">
      <c r="A145" s="48" t="s">
        <v>796</v>
      </c>
      <c r="B145" s="49" t="s">
        <v>797</v>
      </c>
      <c r="C145" s="51" t="s">
        <v>510</v>
      </c>
      <c r="D145" s="51" t="s">
        <v>798</v>
      </c>
      <c r="E145" s="52">
        <v>0</v>
      </c>
      <c r="F145" s="53" t="s">
        <v>799</v>
      </c>
      <c r="G145" s="48" t="s">
        <v>800</v>
      </c>
    </row>
    <row r="146" spans="1:7" x14ac:dyDescent="0.25">
      <c r="A146" s="48" t="s">
        <v>801</v>
      </c>
      <c r="B146" s="49" t="s">
        <v>802</v>
      </c>
      <c r="C146" s="51" t="s">
        <v>510</v>
      </c>
      <c r="D146" s="51" t="s">
        <v>803</v>
      </c>
      <c r="E146" s="52">
        <v>0</v>
      </c>
      <c r="F146" s="53" t="s">
        <v>804</v>
      </c>
      <c r="G146" s="48" t="s">
        <v>88</v>
      </c>
    </row>
    <row r="147" spans="1:7" x14ac:dyDescent="0.25">
      <c r="A147" s="48" t="s">
        <v>805</v>
      </c>
      <c r="B147" s="49" t="s">
        <v>806</v>
      </c>
      <c r="C147" s="51" t="s">
        <v>510</v>
      </c>
      <c r="D147" s="51" t="s">
        <v>807</v>
      </c>
      <c r="E147" s="52">
        <v>0</v>
      </c>
      <c r="F147" s="53" t="s">
        <v>808</v>
      </c>
      <c r="G147" s="48" t="s">
        <v>90</v>
      </c>
    </row>
    <row r="148" spans="1:7" x14ac:dyDescent="0.25">
      <c r="A148" s="48" t="s">
        <v>809</v>
      </c>
      <c r="B148" s="49" t="s">
        <v>810</v>
      </c>
      <c r="C148" s="51" t="s">
        <v>510</v>
      </c>
      <c r="D148" s="51" t="s">
        <v>811</v>
      </c>
      <c r="E148" s="52">
        <v>0</v>
      </c>
      <c r="F148" s="53" t="s">
        <v>812</v>
      </c>
      <c r="G148" s="48" t="s">
        <v>92</v>
      </c>
    </row>
    <row r="149" spans="1:7" s="60" customFormat="1" x14ac:dyDescent="0.25">
      <c r="A149" s="48" t="s">
        <v>813</v>
      </c>
      <c r="B149" s="56" t="s">
        <v>814</v>
      </c>
      <c r="C149" s="57" t="s">
        <v>510</v>
      </c>
      <c r="D149" s="57" t="s">
        <v>815</v>
      </c>
      <c r="E149" s="58">
        <v>0</v>
      </c>
      <c r="F149" s="59" t="s">
        <v>816</v>
      </c>
      <c r="G149" s="48" t="s">
        <v>817</v>
      </c>
    </row>
    <row r="150" spans="1:7" s="60" customFormat="1" x14ac:dyDescent="0.25">
      <c r="A150" s="48" t="s">
        <v>818</v>
      </c>
      <c r="B150" s="56" t="s">
        <v>819</v>
      </c>
      <c r="C150" s="57" t="s">
        <v>510</v>
      </c>
      <c r="D150" s="57" t="s">
        <v>820</v>
      </c>
      <c r="E150" s="58">
        <v>0</v>
      </c>
      <c r="F150" s="59" t="s">
        <v>821</v>
      </c>
      <c r="G150" s="48" t="s">
        <v>822</v>
      </c>
    </row>
    <row r="151" spans="1:7" x14ac:dyDescent="0.25">
      <c r="A151" s="48" t="s">
        <v>823</v>
      </c>
      <c r="B151" s="49" t="s">
        <v>824</v>
      </c>
      <c r="C151" s="51" t="s">
        <v>205</v>
      </c>
      <c r="D151" s="51" t="s">
        <v>825</v>
      </c>
      <c r="E151" s="52">
        <v>0</v>
      </c>
      <c r="F151" s="53"/>
      <c r="G151" s="48" t="s">
        <v>826</v>
      </c>
    </row>
    <row r="152" spans="1:7" x14ac:dyDescent="0.25">
      <c r="A152" s="48" t="s">
        <v>827</v>
      </c>
      <c r="B152" s="49" t="s">
        <v>828</v>
      </c>
      <c r="C152" s="51" t="s">
        <v>205</v>
      </c>
      <c r="D152" s="51" t="s">
        <v>829</v>
      </c>
      <c r="E152" s="52">
        <v>0</v>
      </c>
      <c r="F152" s="53"/>
      <c r="G152" s="48" t="s">
        <v>830</v>
      </c>
    </row>
    <row r="153" spans="1:7" x14ac:dyDescent="0.25">
      <c r="A153" s="48" t="s">
        <v>831</v>
      </c>
      <c r="B153" s="49" t="s">
        <v>832</v>
      </c>
      <c r="C153" s="51" t="s">
        <v>205</v>
      </c>
      <c r="D153" s="51" t="s">
        <v>833</v>
      </c>
      <c r="E153" s="52">
        <v>0</v>
      </c>
      <c r="F153" s="53"/>
      <c r="G153" s="48" t="s">
        <v>834</v>
      </c>
    </row>
    <row r="154" spans="1:7" x14ac:dyDescent="0.25">
      <c r="A154" s="48" t="s">
        <v>835</v>
      </c>
      <c r="B154" s="49" t="s">
        <v>836</v>
      </c>
      <c r="C154" s="51" t="s">
        <v>205</v>
      </c>
      <c r="D154" s="51" t="s">
        <v>837</v>
      </c>
      <c r="E154" s="52">
        <v>0</v>
      </c>
      <c r="F154" s="53"/>
      <c r="G154" s="48" t="s">
        <v>838</v>
      </c>
    </row>
    <row r="155" spans="1:7" x14ac:dyDescent="0.25">
      <c r="A155" s="48" t="s">
        <v>839</v>
      </c>
      <c r="B155" s="49" t="s">
        <v>840</v>
      </c>
      <c r="C155" s="51" t="s">
        <v>205</v>
      </c>
      <c r="D155" s="51" t="s">
        <v>841</v>
      </c>
      <c r="E155" s="52">
        <v>0</v>
      </c>
      <c r="F155" s="53"/>
      <c r="G155" s="48" t="s">
        <v>842</v>
      </c>
    </row>
    <row r="156" spans="1:7" x14ac:dyDescent="0.25">
      <c r="A156" s="48" t="s">
        <v>843</v>
      </c>
      <c r="B156" s="49" t="s">
        <v>844</v>
      </c>
      <c r="C156" s="51" t="s">
        <v>205</v>
      </c>
      <c r="D156" s="51" t="s">
        <v>845</v>
      </c>
      <c r="E156" s="52">
        <v>0</v>
      </c>
      <c r="F156" s="53"/>
      <c r="G156" s="48" t="s">
        <v>846</v>
      </c>
    </row>
    <row r="157" spans="1:7" x14ac:dyDescent="0.25">
      <c r="A157" s="48" t="s">
        <v>847</v>
      </c>
      <c r="B157" s="49" t="s">
        <v>848</v>
      </c>
      <c r="C157" s="51" t="s">
        <v>205</v>
      </c>
      <c r="D157" s="51" t="s">
        <v>849</v>
      </c>
      <c r="E157" s="52">
        <v>0</v>
      </c>
      <c r="F157" s="53"/>
      <c r="G157" s="48" t="s">
        <v>850</v>
      </c>
    </row>
    <row r="158" spans="1:7" x14ac:dyDescent="0.25">
      <c r="A158" s="48" t="s">
        <v>851</v>
      </c>
      <c r="B158" s="49" t="s">
        <v>852</v>
      </c>
      <c r="C158" s="51" t="s">
        <v>205</v>
      </c>
      <c r="D158" s="51" t="s">
        <v>853</v>
      </c>
      <c r="E158" s="52">
        <v>0</v>
      </c>
      <c r="F158" s="53"/>
      <c r="G158" s="48" t="s">
        <v>854</v>
      </c>
    </row>
    <row r="159" spans="1:7" x14ac:dyDescent="0.25">
      <c r="A159" s="48" t="s">
        <v>855</v>
      </c>
      <c r="B159" s="49" t="s">
        <v>856</v>
      </c>
      <c r="C159" s="51" t="s">
        <v>510</v>
      </c>
      <c r="D159" s="51" t="s">
        <v>857</v>
      </c>
      <c r="E159" s="52">
        <v>0</v>
      </c>
      <c r="F159" s="53" t="s">
        <v>858</v>
      </c>
      <c r="G159" s="48" t="s">
        <v>859</v>
      </c>
    </row>
    <row r="160" spans="1:7" x14ac:dyDescent="0.25">
      <c r="A160" s="48" t="s">
        <v>860</v>
      </c>
      <c r="B160" s="49" t="s">
        <v>861</v>
      </c>
      <c r="C160" s="51" t="s">
        <v>510</v>
      </c>
      <c r="D160" s="51" t="s">
        <v>862</v>
      </c>
      <c r="E160" s="52">
        <v>0</v>
      </c>
      <c r="F160" s="53" t="s">
        <v>863</v>
      </c>
      <c r="G160" s="48" t="s">
        <v>864</v>
      </c>
    </row>
    <row r="161" spans="1:7" x14ac:dyDescent="0.25">
      <c r="A161" s="48" t="s">
        <v>865</v>
      </c>
      <c r="B161" s="49" t="s">
        <v>866</v>
      </c>
      <c r="C161" s="51" t="s">
        <v>510</v>
      </c>
      <c r="D161" s="51" t="s">
        <v>867</v>
      </c>
      <c r="E161" s="52">
        <v>0</v>
      </c>
      <c r="F161" s="53" t="s">
        <v>868</v>
      </c>
      <c r="G161" s="48" t="s">
        <v>869</v>
      </c>
    </row>
    <row r="162" spans="1:7" x14ac:dyDescent="0.25">
      <c r="A162" s="48" t="s">
        <v>870</v>
      </c>
      <c r="B162" s="49" t="s">
        <v>871</v>
      </c>
      <c r="C162" s="51" t="s">
        <v>510</v>
      </c>
      <c r="D162" s="51" t="s">
        <v>872</v>
      </c>
      <c r="E162" s="52">
        <v>0</v>
      </c>
      <c r="F162" s="53"/>
      <c r="G162" s="48" t="s">
        <v>873</v>
      </c>
    </row>
    <row r="163" spans="1:7" x14ac:dyDescent="0.25">
      <c r="A163" s="48" t="s">
        <v>874</v>
      </c>
      <c r="B163" s="49" t="s">
        <v>875</v>
      </c>
      <c r="C163" s="51" t="s">
        <v>510</v>
      </c>
      <c r="D163" s="51" t="s">
        <v>876</v>
      </c>
      <c r="E163" s="52">
        <v>0</v>
      </c>
      <c r="F163" s="53"/>
      <c r="G163" s="48" t="s">
        <v>877</v>
      </c>
    </row>
    <row r="164" spans="1:7" x14ac:dyDescent="0.25">
      <c r="A164" s="48" t="s">
        <v>878</v>
      </c>
      <c r="B164" s="49" t="s">
        <v>879</v>
      </c>
      <c r="C164" s="51" t="s">
        <v>510</v>
      </c>
      <c r="D164" s="51" t="s">
        <v>880</v>
      </c>
      <c r="E164" s="52">
        <v>0</v>
      </c>
      <c r="F164" s="53"/>
      <c r="G164" s="48" t="s">
        <v>881</v>
      </c>
    </row>
    <row r="165" spans="1:7" x14ac:dyDescent="0.25">
      <c r="A165" s="48" t="s">
        <v>882</v>
      </c>
      <c r="B165" s="49" t="s">
        <v>883</v>
      </c>
      <c r="C165" s="51" t="s">
        <v>510</v>
      </c>
      <c r="D165" s="51" t="s">
        <v>884</v>
      </c>
      <c r="E165" s="52">
        <v>0</v>
      </c>
      <c r="F165" s="53"/>
      <c r="G165" s="48" t="s">
        <v>885</v>
      </c>
    </row>
    <row r="166" spans="1:7" x14ac:dyDescent="0.25">
      <c r="A166" s="48" t="s">
        <v>886</v>
      </c>
      <c r="B166" s="49" t="s">
        <v>887</v>
      </c>
      <c r="C166" s="51" t="s">
        <v>510</v>
      </c>
      <c r="D166" s="51" t="s">
        <v>888</v>
      </c>
      <c r="E166" s="52">
        <v>0</v>
      </c>
      <c r="F166" s="53"/>
      <c r="G166" s="48" t="s">
        <v>889</v>
      </c>
    </row>
    <row r="167" spans="1:7" x14ac:dyDescent="0.25">
      <c r="A167" s="48" t="s">
        <v>890</v>
      </c>
      <c r="B167" s="49" t="s">
        <v>891</v>
      </c>
      <c r="C167" s="51" t="s">
        <v>510</v>
      </c>
      <c r="D167" s="51" t="s">
        <v>892</v>
      </c>
      <c r="E167" s="52">
        <v>0</v>
      </c>
      <c r="F167" s="53"/>
      <c r="G167" s="48" t="s">
        <v>893</v>
      </c>
    </row>
    <row r="168" spans="1:7" x14ac:dyDescent="0.25">
      <c r="A168" s="48" t="s">
        <v>894</v>
      </c>
      <c r="B168" s="49" t="s">
        <v>895</v>
      </c>
      <c r="C168" s="51" t="s">
        <v>510</v>
      </c>
      <c r="D168" s="51" t="s">
        <v>896</v>
      </c>
      <c r="E168" s="52">
        <v>0</v>
      </c>
      <c r="F168" s="53"/>
      <c r="G168" s="48" t="s">
        <v>897</v>
      </c>
    </row>
    <row r="169" spans="1:7" x14ac:dyDescent="0.25">
      <c r="A169" s="48" t="s">
        <v>898</v>
      </c>
      <c r="B169" s="49" t="s">
        <v>899</v>
      </c>
      <c r="C169" s="51" t="s">
        <v>510</v>
      </c>
      <c r="D169" s="51" t="s">
        <v>900</v>
      </c>
      <c r="E169" s="52">
        <v>0</v>
      </c>
      <c r="F169" s="53"/>
      <c r="G169" s="48" t="s">
        <v>901</v>
      </c>
    </row>
    <row r="170" spans="1:7" x14ac:dyDescent="0.25">
      <c r="A170" s="48" t="s">
        <v>902</v>
      </c>
      <c r="B170" s="49" t="s">
        <v>903</v>
      </c>
      <c r="C170" s="51" t="s">
        <v>510</v>
      </c>
      <c r="D170" s="51" t="s">
        <v>904</v>
      </c>
      <c r="E170" s="52">
        <v>0</v>
      </c>
      <c r="F170" s="53"/>
      <c r="G170" s="48" t="s">
        <v>905</v>
      </c>
    </row>
    <row r="171" spans="1:7" x14ac:dyDescent="0.25">
      <c r="A171" s="48" t="s">
        <v>906</v>
      </c>
      <c r="B171" s="49" t="s">
        <v>907</v>
      </c>
      <c r="C171" s="51" t="s">
        <v>510</v>
      </c>
      <c r="D171" s="51" t="s">
        <v>908</v>
      </c>
      <c r="E171" s="52">
        <v>0</v>
      </c>
      <c r="F171" s="53"/>
      <c r="G171" s="48" t="s">
        <v>909</v>
      </c>
    </row>
    <row r="172" spans="1:7" x14ac:dyDescent="0.25">
      <c r="A172" s="48" t="s">
        <v>910</v>
      </c>
      <c r="B172" s="49" t="s">
        <v>911</v>
      </c>
      <c r="C172" s="51" t="s">
        <v>510</v>
      </c>
      <c r="D172" s="51" t="s">
        <v>912</v>
      </c>
      <c r="E172" s="52">
        <v>0</v>
      </c>
      <c r="F172" s="53"/>
      <c r="G172" s="48" t="s">
        <v>909</v>
      </c>
    </row>
    <row r="173" spans="1:7" x14ac:dyDescent="0.25">
      <c r="A173" s="48" t="s">
        <v>913</v>
      </c>
      <c r="B173" s="49" t="s">
        <v>914</v>
      </c>
      <c r="C173" s="51" t="s">
        <v>510</v>
      </c>
      <c r="D173" s="51" t="s">
        <v>915</v>
      </c>
      <c r="E173" s="52">
        <v>0</v>
      </c>
      <c r="F173" s="53"/>
      <c r="G173" s="48" t="s">
        <v>909</v>
      </c>
    </row>
    <row r="174" spans="1:7" x14ac:dyDescent="0.25">
      <c r="A174" s="48" t="s">
        <v>916</v>
      </c>
      <c r="B174" s="49" t="s">
        <v>917</v>
      </c>
      <c r="C174" s="51" t="s">
        <v>510</v>
      </c>
      <c r="D174" s="51" t="s">
        <v>918</v>
      </c>
      <c r="E174" s="52">
        <v>0</v>
      </c>
      <c r="F174" s="53"/>
      <c r="G174" s="48" t="s">
        <v>919</v>
      </c>
    </row>
    <row r="175" spans="1:7" x14ac:dyDescent="0.25">
      <c r="A175" s="48" t="s">
        <v>920</v>
      </c>
      <c r="B175" s="49" t="s">
        <v>921</v>
      </c>
      <c r="C175" s="51" t="s">
        <v>510</v>
      </c>
      <c r="D175" s="51" t="s">
        <v>922</v>
      </c>
      <c r="E175" s="52">
        <v>0</v>
      </c>
      <c r="F175" s="53"/>
      <c r="G175" s="48" t="s">
        <v>923</v>
      </c>
    </row>
    <row r="176" spans="1:7" x14ac:dyDescent="0.25">
      <c r="A176" s="48" t="s">
        <v>924</v>
      </c>
      <c r="B176" s="49" t="s">
        <v>925</v>
      </c>
      <c r="C176" s="51" t="s">
        <v>510</v>
      </c>
      <c r="D176" s="51" t="s">
        <v>926</v>
      </c>
      <c r="E176" s="52">
        <v>0</v>
      </c>
      <c r="F176" s="53"/>
      <c r="G176" s="48" t="s">
        <v>927</v>
      </c>
    </row>
    <row r="177" spans="1:7" x14ac:dyDescent="0.25">
      <c r="A177" s="48" t="s">
        <v>928</v>
      </c>
      <c r="B177" s="49" t="s">
        <v>929</v>
      </c>
      <c r="C177" s="51" t="s">
        <v>510</v>
      </c>
      <c r="D177" s="51" t="s">
        <v>930</v>
      </c>
      <c r="E177" s="52">
        <v>0</v>
      </c>
      <c r="F177" s="53"/>
      <c r="G177" s="48" t="s">
        <v>931</v>
      </c>
    </row>
    <row r="178" spans="1:7" x14ac:dyDescent="0.25">
      <c r="A178" s="48" t="s">
        <v>932</v>
      </c>
      <c r="B178" s="49" t="s">
        <v>933</v>
      </c>
      <c r="C178" s="51" t="s">
        <v>510</v>
      </c>
      <c r="D178" s="51" t="s">
        <v>934</v>
      </c>
      <c r="E178" s="52">
        <v>0</v>
      </c>
      <c r="F178" s="53"/>
      <c r="G178" s="48" t="s">
        <v>935</v>
      </c>
    </row>
    <row r="179" spans="1:7" x14ac:dyDescent="0.25">
      <c r="A179" s="48" t="s">
        <v>936</v>
      </c>
      <c r="B179" s="49" t="s">
        <v>937</v>
      </c>
      <c r="C179" s="51" t="s">
        <v>510</v>
      </c>
      <c r="D179" s="51" t="s">
        <v>938</v>
      </c>
      <c r="E179" s="52">
        <v>0</v>
      </c>
      <c r="F179" s="53"/>
      <c r="G179" s="48" t="s">
        <v>939</v>
      </c>
    </row>
    <row r="180" spans="1:7" x14ac:dyDescent="0.25">
      <c r="A180" s="48" t="s">
        <v>940</v>
      </c>
      <c r="B180" s="49" t="s">
        <v>941</v>
      </c>
      <c r="C180" s="51" t="s">
        <v>510</v>
      </c>
      <c r="D180" s="51" t="s">
        <v>942</v>
      </c>
      <c r="E180" s="52">
        <v>0</v>
      </c>
      <c r="F180" s="53" t="s">
        <v>943</v>
      </c>
      <c r="G180" s="48" t="s">
        <v>944</v>
      </c>
    </row>
    <row r="181" spans="1:7" x14ac:dyDescent="0.25">
      <c r="A181" s="48" t="s">
        <v>945</v>
      </c>
      <c r="B181" s="49" t="s">
        <v>946</v>
      </c>
      <c r="C181" s="51" t="s">
        <v>510</v>
      </c>
      <c r="D181" s="51" t="s">
        <v>947</v>
      </c>
      <c r="E181" s="52">
        <v>0</v>
      </c>
      <c r="F181" s="53" t="s">
        <v>948</v>
      </c>
      <c r="G181" s="48" t="s">
        <v>949</v>
      </c>
    </row>
    <row r="182" spans="1:7" x14ac:dyDescent="0.25">
      <c r="A182" s="48" t="s">
        <v>950</v>
      </c>
      <c r="B182" s="49" t="s">
        <v>951</v>
      </c>
      <c r="C182" s="51" t="s">
        <v>510</v>
      </c>
      <c r="D182" s="51" t="s">
        <v>952</v>
      </c>
      <c r="E182" s="52">
        <v>0</v>
      </c>
      <c r="F182" s="53" t="s">
        <v>953</v>
      </c>
      <c r="G182" s="48" t="s">
        <v>954</v>
      </c>
    </row>
    <row r="183" spans="1:7" x14ac:dyDescent="0.25">
      <c r="A183" s="48" t="s">
        <v>955</v>
      </c>
      <c r="B183" s="49" t="s">
        <v>956</v>
      </c>
      <c r="C183" s="51" t="s">
        <v>510</v>
      </c>
      <c r="D183" s="51" t="s">
        <v>957</v>
      </c>
      <c r="E183" s="52">
        <v>0</v>
      </c>
      <c r="F183" s="53"/>
      <c r="G183" s="48" t="s">
        <v>958</v>
      </c>
    </row>
    <row r="184" spans="1:7" x14ac:dyDescent="0.25">
      <c r="A184" s="48" t="s">
        <v>959</v>
      </c>
      <c r="B184" s="49" t="s">
        <v>960</v>
      </c>
      <c r="C184" s="51" t="s">
        <v>510</v>
      </c>
      <c r="D184" s="51" t="s">
        <v>961</v>
      </c>
      <c r="E184" s="52">
        <v>0</v>
      </c>
      <c r="F184" s="53"/>
      <c r="G184" s="48" t="s">
        <v>962</v>
      </c>
    </row>
    <row r="185" spans="1:7" x14ac:dyDescent="0.25">
      <c r="A185" s="48" t="s">
        <v>963</v>
      </c>
      <c r="B185" s="49" t="s">
        <v>964</v>
      </c>
      <c r="C185" s="51" t="s">
        <v>510</v>
      </c>
      <c r="D185" s="51" t="s">
        <v>965</v>
      </c>
      <c r="E185" s="52">
        <v>0</v>
      </c>
      <c r="F185" s="53" t="s">
        <v>966</v>
      </c>
      <c r="G185" s="48" t="s">
        <v>967</v>
      </c>
    </row>
    <row r="186" spans="1:7" x14ac:dyDescent="0.25">
      <c r="A186" s="48" t="s">
        <v>968</v>
      </c>
      <c r="B186" s="49" t="s">
        <v>969</v>
      </c>
      <c r="C186" s="51" t="s">
        <v>510</v>
      </c>
      <c r="D186" s="51" t="s">
        <v>970</v>
      </c>
      <c r="E186" s="52">
        <v>0</v>
      </c>
      <c r="F186" s="53" t="s">
        <v>971</v>
      </c>
      <c r="G186" s="48" t="s">
        <v>972</v>
      </c>
    </row>
    <row r="187" spans="1:7" x14ac:dyDescent="0.25">
      <c r="A187" s="48" t="s">
        <v>973</v>
      </c>
      <c r="B187" s="49" t="s">
        <v>974</v>
      </c>
      <c r="C187" s="51" t="s">
        <v>510</v>
      </c>
      <c r="D187" s="51" t="s">
        <v>975</v>
      </c>
      <c r="E187" s="52">
        <v>0</v>
      </c>
      <c r="F187" s="53" t="s">
        <v>976</v>
      </c>
      <c r="G187" s="48" t="s">
        <v>977</v>
      </c>
    </row>
    <row r="188" spans="1:7" x14ac:dyDescent="0.25">
      <c r="A188" s="48" t="s">
        <v>978</v>
      </c>
      <c r="B188" s="49" t="s">
        <v>979</v>
      </c>
      <c r="C188" s="51" t="s">
        <v>510</v>
      </c>
      <c r="D188" s="51" t="s">
        <v>980</v>
      </c>
      <c r="E188" s="52">
        <v>0</v>
      </c>
      <c r="F188" s="53" t="s">
        <v>981</v>
      </c>
      <c r="G188" s="48" t="s">
        <v>982</v>
      </c>
    </row>
    <row r="189" spans="1:7" x14ac:dyDescent="0.25">
      <c r="A189" s="48" t="s">
        <v>983</v>
      </c>
      <c r="B189" s="49" t="s">
        <v>984</v>
      </c>
      <c r="C189" s="51" t="s">
        <v>510</v>
      </c>
      <c r="D189" s="51" t="s">
        <v>985</v>
      </c>
      <c r="E189" s="52">
        <v>0</v>
      </c>
      <c r="F189" s="53" t="s">
        <v>986</v>
      </c>
      <c r="G189" s="48" t="s">
        <v>987</v>
      </c>
    </row>
    <row r="190" spans="1:7" x14ac:dyDescent="0.25">
      <c r="A190" s="48" t="s">
        <v>988</v>
      </c>
      <c r="B190" s="49" t="s">
        <v>989</v>
      </c>
      <c r="C190" s="51" t="s">
        <v>510</v>
      </c>
      <c r="D190" s="51" t="s">
        <v>990</v>
      </c>
      <c r="E190" s="52">
        <v>0</v>
      </c>
      <c r="F190" s="53" t="s">
        <v>991</v>
      </c>
      <c r="G190" s="48" t="s">
        <v>992</v>
      </c>
    </row>
    <row r="191" spans="1:7" x14ac:dyDescent="0.25">
      <c r="A191" s="48" t="s">
        <v>993</v>
      </c>
      <c r="B191" s="49" t="s">
        <v>994</v>
      </c>
      <c r="C191" s="51" t="s">
        <v>510</v>
      </c>
      <c r="D191" s="51" t="s">
        <v>995</v>
      </c>
      <c r="E191" s="52">
        <v>0</v>
      </c>
      <c r="F191" s="53" t="s">
        <v>996</v>
      </c>
      <c r="G191" s="55">
        <v>1917012300014</v>
      </c>
    </row>
    <row r="192" spans="1:7" x14ac:dyDescent="0.25">
      <c r="A192" s="48" t="s">
        <v>997</v>
      </c>
      <c r="B192" s="49" t="s">
        <v>998</v>
      </c>
      <c r="C192" s="51" t="s">
        <v>510</v>
      </c>
      <c r="D192" s="51" t="s">
        <v>999</v>
      </c>
      <c r="E192" s="52">
        <v>0</v>
      </c>
      <c r="F192" s="53" t="s">
        <v>1000</v>
      </c>
      <c r="G192" s="48" t="s">
        <v>1001</v>
      </c>
    </row>
    <row r="193" spans="1:7" x14ac:dyDescent="0.25">
      <c r="A193" s="48" t="s">
        <v>1002</v>
      </c>
      <c r="B193" s="49" t="s">
        <v>1003</v>
      </c>
      <c r="C193" s="51" t="s">
        <v>510</v>
      </c>
      <c r="D193" s="51" t="s">
        <v>1004</v>
      </c>
      <c r="E193" s="52">
        <v>0</v>
      </c>
      <c r="F193" s="53" t="s">
        <v>1005</v>
      </c>
      <c r="G193" s="48" t="s">
        <v>1006</v>
      </c>
    </row>
    <row r="194" spans="1:7" x14ac:dyDescent="0.25">
      <c r="A194" s="48" t="s">
        <v>1007</v>
      </c>
      <c r="B194" s="49" t="s">
        <v>1008</v>
      </c>
      <c r="C194" s="51" t="s">
        <v>510</v>
      </c>
      <c r="D194" s="51" t="s">
        <v>1009</v>
      </c>
      <c r="E194" s="52">
        <v>0</v>
      </c>
      <c r="F194" s="53" t="s">
        <v>1010</v>
      </c>
      <c r="G194" s="48" t="s">
        <v>1011</v>
      </c>
    </row>
    <row r="195" spans="1:7" x14ac:dyDescent="0.25">
      <c r="A195" s="48" t="s">
        <v>1012</v>
      </c>
      <c r="B195" s="49" t="s">
        <v>1013</v>
      </c>
      <c r="C195" s="51" t="s">
        <v>510</v>
      </c>
      <c r="D195" s="51" t="s">
        <v>1014</v>
      </c>
      <c r="E195" s="52">
        <v>0</v>
      </c>
      <c r="F195" s="53" t="s">
        <v>1015</v>
      </c>
      <c r="G195" s="48" t="s">
        <v>1016</v>
      </c>
    </row>
    <row r="196" spans="1:7" x14ac:dyDescent="0.25">
      <c r="A196" s="48" t="s">
        <v>1017</v>
      </c>
      <c r="B196" s="49" t="s">
        <v>1018</v>
      </c>
      <c r="C196" s="51" t="s">
        <v>510</v>
      </c>
      <c r="D196" s="51" t="s">
        <v>1019</v>
      </c>
      <c r="E196" s="52">
        <v>0</v>
      </c>
      <c r="F196" s="53" t="s">
        <v>1020</v>
      </c>
      <c r="G196" s="48" t="s">
        <v>1021</v>
      </c>
    </row>
    <row r="197" spans="1:7" x14ac:dyDescent="0.25">
      <c r="A197" s="48" t="s">
        <v>1022</v>
      </c>
      <c r="B197" s="49" t="s">
        <v>1023</v>
      </c>
      <c r="C197" s="51" t="s">
        <v>510</v>
      </c>
      <c r="D197" s="51" t="s">
        <v>1024</v>
      </c>
      <c r="E197" s="52">
        <v>0</v>
      </c>
      <c r="F197" s="53" t="s">
        <v>1025</v>
      </c>
      <c r="G197" s="48" t="s">
        <v>1026</v>
      </c>
    </row>
    <row r="198" spans="1:7" x14ac:dyDescent="0.25">
      <c r="A198" s="48" t="s">
        <v>1027</v>
      </c>
      <c r="B198" s="49" t="s">
        <v>1028</v>
      </c>
      <c r="C198" s="51" t="s">
        <v>510</v>
      </c>
      <c r="D198" s="51" t="s">
        <v>1029</v>
      </c>
      <c r="E198" s="52">
        <v>0</v>
      </c>
      <c r="F198" s="53"/>
      <c r="G198" s="48"/>
    </row>
    <row r="199" spans="1:7" x14ac:dyDescent="0.25">
      <c r="A199" s="48" t="s">
        <v>1030</v>
      </c>
      <c r="B199" s="49" t="s">
        <v>1031</v>
      </c>
      <c r="C199" s="51" t="s">
        <v>510</v>
      </c>
      <c r="D199" s="51" t="s">
        <v>1032</v>
      </c>
      <c r="E199" s="52">
        <v>0</v>
      </c>
      <c r="F199" s="53" t="s">
        <v>1033</v>
      </c>
      <c r="G199" s="48" t="s">
        <v>1034</v>
      </c>
    </row>
    <row r="200" spans="1:7" x14ac:dyDescent="0.25">
      <c r="A200" s="48" t="s">
        <v>1035</v>
      </c>
      <c r="B200" s="49" t="s">
        <v>1028</v>
      </c>
      <c r="C200" s="51" t="s">
        <v>510</v>
      </c>
      <c r="D200" s="51" t="s">
        <v>1036</v>
      </c>
      <c r="E200" s="52">
        <v>0</v>
      </c>
      <c r="F200" s="53" t="s">
        <v>1037</v>
      </c>
      <c r="G200" s="48" t="s">
        <v>1038</v>
      </c>
    </row>
    <row r="201" spans="1:7" x14ac:dyDescent="0.25">
      <c r="A201" s="48" t="s">
        <v>1039</v>
      </c>
      <c r="B201" s="49" t="s">
        <v>1040</v>
      </c>
      <c r="C201" s="51" t="s">
        <v>510</v>
      </c>
      <c r="D201" s="51" t="s">
        <v>1041</v>
      </c>
      <c r="E201" s="52">
        <v>0</v>
      </c>
      <c r="F201" s="53" t="s">
        <v>1042</v>
      </c>
      <c r="G201" s="48" t="s">
        <v>1043</v>
      </c>
    </row>
    <row r="202" spans="1:7" x14ac:dyDescent="0.25">
      <c r="A202" s="48" t="s">
        <v>1044</v>
      </c>
      <c r="B202" s="49" t="s">
        <v>1045</v>
      </c>
      <c r="C202" s="51" t="s">
        <v>510</v>
      </c>
      <c r="D202" s="51" t="s">
        <v>1046</v>
      </c>
      <c r="E202" s="52">
        <v>0</v>
      </c>
      <c r="F202" s="53" t="s">
        <v>1047</v>
      </c>
      <c r="G202" s="48" t="s">
        <v>1048</v>
      </c>
    </row>
    <row r="203" spans="1:7" x14ac:dyDescent="0.25">
      <c r="A203" s="48" t="s">
        <v>1049</v>
      </c>
      <c r="B203" s="49" t="s">
        <v>1050</v>
      </c>
      <c r="C203" s="51" t="s">
        <v>510</v>
      </c>
      <c r="D203" s="51" t="s">
        <v>1051</v>
      </c>
      <c r="E203" s="52">
        <v>0</v>
      </c>
      <c r="F203" s="53" t="s">
        <v>1052</v>
      </c>
      <c r="G203" s="48" t="s">
        <v>1053</v>
      </c>
    </row>
    <row r="204" spans="1:7" x14ac:dyDescent="0.25">
      <c r="A204" s="48" t="s">
        <v>1054</v>
      </c>
      <c r="B204" s="49" t="s">
        <v>1055</v>
      </c>
      <c r="C204" s="51" t="s">
        <v>510</v>
      </c>
      <c r="D204" s="51" t="s">
        <v>1056</v>
      </c>
      <c r="E204" s="52">
        <v>0</v>
      </c>
      <c r="F204" s="53" t="s">
        <v>1057</v>
      </c>
      <c r="G204" s="48" t="s">
        <v>1058</v>
      </c>
    </row>
    <row r="205" spans="1:7" x14ac:dyDescent="0.25">
      <c r="A205" s="48" t="s">
        <v>1059</v>
      </c>
      <c r="B205" s="49" t="s">
        <v>1060</v>
      </c>
      <c r="C205" s="51" t="s">
        <v>510</v>
      </c>
      <c r="D205" s="51" t="s">
        <v>1061</v>
      </c>
      <c r="E205" s="52">
        <v>0</v>
      </c>
      <c r="F205" s="53" t="s">
        <v>1062</v>
      </c>
      <c r="G205" s="48" t="s">
        <v>1063</v>
      </c>
    </row>
    <row r="206" spans="1:7" x14ac:dyDescent="0.25">
      <c r="A206" s="48" t="s">
        <v>1064</v>
      </c>
      <c r="B206" s="49" t="s">
        <v>1065</v>
      </c>
      <c r="C206" s="51" t="s">
        <v>510</v>
      </c>
      <c r="D206" s="51" t="s">
        <v>1066</v>
      </c>
      <c r="E206" s="52">
        <v>0</v>
      </c>
      <c r="F206" s="53" t="s">
        <v>1067</v>
      </c>
      <c r="G206" s="48" t="s">
        <v>1068</v>
      </c>
    </row>
    <row r="207" spans="1:7" x14ac:dyDescent="0.25">
      <c r="A207" s="48" t="s">
        <v>1069</v>
      </c>
      <c r="B207" s="49" t="s">
        <v>1070</v>
      </c>
      <c r="C207" s="51" t="s">
        <v>510</v>
      </c>
      <c r="D207" s="51" t="s">
        <v>1071</v>
      </c>
      <c r="E207" s="52">
        <v>0</v>
      </c>
      <c r="F207" s="53" t="s">
        <v>1072</v>
      </c>
      <c r="G207" s="48" t="s">
        <v>1073</v>
      </c>
    </row>
    <row r="208" spans="1:7" x14ac:dyDescent="0.25">
      <c r="A208" s="48" t="s">
        <v>1074</v>
      </c>
      <c r="B208" s="49" t="s">
        <v>1075</v>
      </c>
      <c r="C208" s="51" t="s">
        <v>510</v>
      </c>
      <c r="D208" s="51" t="s">
        <v>1076</v>
      </c>
      <c r="E208" s="52">
        <v>0</v>
      </c>
      <c r="F208" s="53" t="s">
        <v>1077</v>
      </c>
      <c r="G208" s="48" t="s">
        <v>1078</v>
      </c>
    </row>
    <row r="209" spans="1:7" x14ac:dyDescent="0.25">
      <c r="A209" s="48" t="s">
        <v>1079</v>
      </c>
      <c r="B209" s="49" t="s">
        <v>1080</v>
      </c>
      <c r="C209" s="51" t="s">
        <v>510</v>
      </c>
      <c r="D209" s="51" t="s">
        <v>1081</v>
      </c>
      <c r="E209" s="52">
        <v>0</v>
      </c>
      <c r="F209" s="53" t="s">
        <v>1082</v>
      </c>
      <c r="G209" s="48" t="s">
        <v>1083</v>
      </c>
    </row>
    <row r="210" spans="1:7" x14ac:dyDescent="0.25">
      <c r="A210" s="48" t="s">
        <v>1084</v>
      </c>
      <c r="B210" s="49" t="s">
        <v>1085</v>
      </c>
      <c r="C210" s="51" t="s">
        <v>510</v>
      </c>
      <c r="D210" s="51" t="s">
        <v>1086</v>
      </c>
      <c r="E210" s="52">
        <v>0</v>
      </c>
      <c r="F210" s="53" t="s">
        <v>1087</v>
      </c>
      <c r="G210" s="48" t="s">
        <v>1088</v>
      </c>
    </row>
    <row r="211" spans="1:7" x14ac:dyDescent="0.25">
      <c r="A211" s="48" t="s">
        <v>1089</v>
      </c>
      <c r="B211" s="49" t="s">
        <v>1090</v>
      </c>
      <c r="C211" s="51" t="s">
        <v>510</v>
      </c>
      <c r="D211" s="51" t="s">
        <v>1091</v>
      </c>
      <c r="E211" s="52">
        <v>0</v>
      </c>
      <c r="F211" s="53" t="s">
        <v>1092</v>
      </c>
      <c r="G211" s="48" t="s">
        <v>1093</v>
      </c>
    </row>
    <row r="212" spans="1:7" x14ac:dyDescent="0.25">
      <c r="A212" s="48" t="s">
        <v>1094</v>
      </c>
      <c r="B212" s="49" t="s">
        <v>1095</v>
      </c>
      <c r="C212" s="51" t="s">
        <v>510</v>
      </c>
      <c r="D212" s="51" t="s">
        <v>1096</v>
      </c>
      <c r="E212" s="52">
        <v>0</v>
      </c>
      <c r="F212" s="53" t="s">
        <v>1097</v>
      </c>
      <c r="G212" s="48" t="s">
        <v>1098</v>
      </c>
    </row>
    <row r="213" spans="1:7" x14ac:dyDescent="0.25">
      <c r="A213" s="53"/>
      <c r="B213" s="53"/>
      <c r="C213" s="53"/>
      <c r="D213" s="53"/>
      <c r="E213" s="53"/>
      <c r="F213" s="53"/>
      <c r="G213" s="53"/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Transfer</vt:lpstr>
      <vt:lpstr>in</vt:lpstr>
      <vt:lpstr>out</vt:lpstr>
      <vt:lpstr>balance of store</vt:lpstr>
      <vt:lpstr>request</vt:lpstr>
      <vt:lpstr>JOB DETAIL</vt:lpstr>
      <vt:lpstr>store</vt:lpstr>
      <vt:lpstr>material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2017-09-03T19:31:39Z</dcterms:modified>
</cp:coreProperties>
</file>