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1"/>
  </bookViews>
  <sheets>
    <sheet name="FOURNISSEURS DETAIL" sheetId="1" r:id="rId1"/>
    <sheet name="CHQ FOURNISS" sheetId="29" r:id="rId2"/>
  </sheets>
  <definedNames>
    <definedName name="_xlnm._FilterDatabase" localSheetId="0" hidden="1">'FOURNISSEURS DETAIL'!$Q$1:$Q$169</definedName>
    <definedName name="_xlnm.Print_Area" localSheetId="1">'CHQ FOURNISS'!$A$1:$F$11</definedName>
    <definedName name="_xlnm.Print_Area" localSheetId="0">'FOURNISSEURS DETAIL'!$A$1:$R$10</definedName>
  </definedNames>
  <calcPr calcId="124519"/>
</workbook>
</file>

<file path=xl/calcChain.xml><?xml version="1.0" encoding="utf-8"?>
<calcChain xmlns="http://schemas.openxmlformats.org/spreadsheetml/2006/main">
  <c r="B3" i="29"/>
  <c r="D3" s="1"/>
  <c r="K10" i="1"/>
  <c r="M10"/>
  <c r="L2"/>
  <c r="N2" s="1"/>
  <c r="L8"/>
  <c r="N8" s="1"/>
  <c r="L9"/>
  <c r="N9" s="1"/>
  <c r="N7"/>
  <c r="L7"/>
  <c r="N6"/>
  <c r="C3" i="29"/>
  <c r="L10" i="1" l="1"/>
  <c r="N3"/>
  <c r="N4"/>
  <c r="E3" l="1"/>
  <c r="E4"/>
  <c r="E5"/>
  <c r="N5"/>
  <c r="N10" s="1"/>
</calcChain>
</file>

<file path=xl/sharedStrings.xml><?xml version="1.0" encoding="utf-8"?>
<sst xmlns="http://schemas.openxmlformats.org/spreadsheetml/2006/main" count="49" uniqueCount="38">
  <si>
    <t>FOURNISSEURS</t>
  </si>
  <si>
    <t>MONTANT HT</t>
  </si>
  <si>
    <t>TVA</t>
  </si>
  <si>
    <t>TTC</t>
  </si>
  <si>
    <t>OUI</t>
  </si>
  <si>
    <t>PAIEMENT</t>
  </si>
  <si>
    <t>DATE DE PAIEMENT</t>
  </si>
  <si>
    <t>NIF N°</t>
  </si>
  <si>
    <t>ART N°</t>
  </si>
  <si>
    <t>RC N°</t>
  </si>
  <si>
    <t>ADRESSE N°</t>
  </si>
  <si>
    <t>AUTRE TAXE</t>
  </si>
  <si>
    <t>TOTAL</t>
  </si>
  <si>
    <t>MOIS</t>
  </si>
  <si>
    <t>OBS</t>
  </si>
  <si>
    <t xml:space="preserve">N° </t>
  </si>
  <si>
    <t>FACT N°</t>
  </si>
  <si>
    <t>DATE FACT</t>
  </si>
  <si>
    <t>MODE DE PAIEMENT</t>
  </si>
  <si>
    <t>CHQ N° 294987</t>
  </si>
  <si>
    <t xml:space="preserve">DECL G50 </t>
  </si>
  <si>
    <t>LIBELLE</t>
  </si>
  <si>
    <t>CHQ / FOURNISS</t>
  </si>
  <si>
    <t>MONTANT TTC</t>
  </si>
  <si>
    <t>C</t>
  </si>
  <si>
    <t>CHQ N° 294988</t>
  </si>
  <si>
    <t>D</t>
  </si>
  <si>
    <t>L</t>
  </si>
  <si>
    <t>M</t>
  </si>
  <si>
    <t>K</t>
  </si>
  <si>
    <t>CHQ N° 294989</t>
  </si>
  <si>
    <t>CHQ N° 294990</t>
  </si>
  <si>
    <t>CHQ N° 294991</t>
  </si>
  <si>
    <t>صحيحة</t>
  </si>
  <si>
    <t>خاطئة</t>
  </si>
  <si>
    <t>لو افترضنا اننا نبحث عن ارقام الفواتير بالنسبة للمورد   " L "
كيف نستخرج ارقام الفواتير بواسطة المعادلات بارك الله فيكم</t>
  </si>
  <si>
    <t>من المفروض هذه هي ارقام الفواتير الصحيحة</t>
  </si>
  <si>
    <t>321 / 433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</si>
</sst>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1" xfId="0" applyFill="1" applyBorder="1" applyAlignment="1">
      <alignment vertical="center"/>
    </xf>
    <xf numFmtId="43" fontId="0" fillId="2" borderId="1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4" fontId="0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43" fontId="0" fillId="4" borderId="1" xfId="1" applyFont="1" applyFill="1" applyBorder="1" applyAlignment="1">
      <alignment horizontal="center" vertical="center"/>
    </xf>
    <xf numFmtId="17" fontId="0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43" fontId="0" fillId="0" borderId="0" xfId="1" applyFont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14" fontId="0" fillId="4" borderId="0" xfId="0" applyNumberFormat="1" applyFont="1" applyFill="1" applyBorder="1" applyAlignment="1">
      <alignment horizontal="center" vertical="center"/>
    </xf>
    <xf numFmtId="17" fontId="0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1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center"/>
    </xf>
    <xf numFmtId="43" fontId="1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3" fontId="2" fillId="0" borderId="0" xfId="1" applyFont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2" borderId="7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43" fontId="0" fillId="4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3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3" fontId="0" fillId="0" borderId="0" xfId="1" applyFont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14" fontId="7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center"/>
    </xf>
    <xf numFmtId="43" fontId="7" fillId="5" borderId="1" xfId="1" applyFont="1" applyFill="1" applyBorder="1" applyAlignment="1">
      <alignment horizontal="center" vertical="center"/>
    </xf>
    <xf numFmtId="13" fontId="0" fillId="0" borderId="0" xfId="1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638176</xdr:colOff>
      <xdr:row>3</xdr:row>
      <xdr:rowOff>38100</xdr:rowOff>
    </xdr:from>
    <xdr:to>
      <xdr:col>3</xdr:col>
      <xdr:colOff>647701</xdr:colOff>
      <xdr:row>3</xdr:row>
      <xdr:rowOff>238125</xdr:rowOff>
    </xdr:to>
    <xdr:cxnSp macro="">
      <xdr:nvCxnSpPr>
        <xdr:cNvPr id="5" name="Connecteur droit avec flèche 4"/>
        <xdr:cNvCxnSpPr/>
      </xdr:nvCxnSpPr>
      <xdr:spPr>
        <a:xfrm rot="16200000" flipV="1">
          <a:off x="4591051" y="962025"/>
          <a:ext cx="2000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3</xdr:row>
      <xdr:rowOff>38100</xdr:rowOff>
    </xdr:from>
    <xdr:to>
      <xdr:col>2</xdr:col>
      <xdr:colOff>295275</xdr:colOff>
      <xdr:row>3</xdr:row>
      <xdr:rowOff>238125</xdr:rowOff>
    </xdr:to>
    <xdr:cxnSp macro="">
      <xdr:nvCxnSpPr>
        <xdr:cNvPr id="10" name="Connecteur droit avec flèche 9"/>
        <xdr:cNvCxnSpPr/>
      </xdr:nvCxnSpPr>
      <xdr:spPr>
        <a:xfrm rot="16200000" flipV="1">
          <a:off x="3019425" y="962025"/>
          <a:ext cx="2000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3</xdr:row>
      <xdr:rowOff>38100</xdr:rowOff>
    </xdr:from>
    <xdr:to>
      <xdr:col>1</xdr:col>
      <xdr:colOff>152400</xdr:colOff>
      <xdr:row>3</xdr:row>
      <xdr:rowOff>238125</xdr:rowOff>
    </xdr:to>
    <xdr:cxnSp macro="">
      <xdr:nvCxnSpPr>
        <xdr:cNvPr id="11" name="Connecteur droit avec flèche 10"/>
        <xdr:cNvCxnSpPr/>
      </xdr:nvCxnSpPr>
      <xdr:spPr>
        <a:xfrm rot="16200000" flipV="1">
          <a:off x="1133475" y="962025"/>
          <a:ext cx="2000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1047751</xdr:colOff>
      <xdr:row>3</xdr:row>
      <xdr:rowOff>19050</xdr:rowOff>
    </xdr:from>
    <xdr:to>
      <xdr:col>4</xdr:col>
      <xdr:colOff>1419226</xdr:colOff>
      <xdr:row>5</xdr:row>
      <xdr:rowOff>123825</xdr:rowOff>
    </xdr:to>
    <xdr:cxnSp macro="">
      <xdr:nvCxnSpPr>
        <xdr:cNvPr id="13" name="Connecteur droit avec flèche 12"/>
        <xdr:cNvCxnSpPr/>
      </xdr:nvCxnSpPr>
      <xdr:spPr>
        <a:xfrm rot="16200000" flipV="1">
          <a:off x="6181726" y="990600"/>
          <a:ext cx="657225" cy="3714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92D050"/>
  </sheetPr>
  <dimension ref="A1:S17"/>
  <sheetViews>
    <sheetView view="pageBreakPreview" zoomScaleSheetLayoutView="100" workbookViewId="0">
      <pane ySplit="1" topLeftCell="A2" activePane="bottomLeft" state="frozen"/>
      <selection pane="bottomLeft" activeCell="D2" sqref="D2"/>
    </sheetView>
  </sheetViews>
  <sheetFormatPr baseColWidth="10" defaultColWidth="21.7109375" defaultRowHeight="21" customHeight="1"/>
  <cols>
    <col min="1" max="1" width="3.5703125" style="4" bestFit="1" customWidth="1"/>
    <col min="2" max="2" width="18.85546875" style="4" bestFit="1" customWidth="1"/>
    <col min="3" max="3" width="14.28515625" style="7" bestFit="1" customWidth="1"/>
    <col min="4" max="4" width="13.28515625" style="8" customWidth="1"/>
    <col min="5" max="5" width="0" style="4" hidden="1" customWidth="1"/>
    <col min="6" max="6" width="15.42578125" style="4" customWidth="1"/>
    <col min="7" max="10" width="0" style="4" hidden="1" customWidth="1"/>
    <col min="11" max="12" width="21.7109375" style="9"/>
    <col min="13" max="13" width="0" style="9" hidden="1" customWidth="1"/>
    <col min="14" max="14" width="21.7109375" style="9"/>
    <col min="15" max="16" width="0" style="4" hidden="1" customWidth="1"/>
    <col min="17" max="17" width="23.28515625" style="4" hidden="1" customWidth="1"/>
    <col min="18" max="18" width="0" style="4" hidden="1" customWidth="1"/>
    <col min="19" max="16384" width="21.7109375" style="4"/>
  </cols>
  <sheetData>
    <row r="1" spans="1:19" ht="21" customHeight="1">
      <c r="A1" s="11" t="s">
        <v>15</v>
      </c>
      <c r="B1" s="3" t="s">
        <v>18</v>
      </c>
      <c r="C1" s="5" t="s">
        <v>0</v>
      </c>
      <c r="D1" s="6" t="s">
        <v>17</v>
      </c>
      <c r="E1" s="19" t="s">
        <v>13</v>
      </c>
      <c r="F1" s="3" t="s">
        <v>16</v>
      </c>
      <c r="G1" s="19" t="s">
        <v>7</v>
      </c>
      <c r="H1" s="19" t="s">
        <v>8</v>
      </c>
      <c r="I1" s="19" t="s">
        <v>9</v>
      </c>
      <c r="J1" s="19" t="s">
        <v>10</v>
      </c>
      <c r="K1" s="2" t="s">
        <v>1</v>
      </c>
      <c r="L1" s="2" t="s">
        <v>2</v>
      </c>
      <c r="M1" s="20" t="s">
        <v>11</v>
      </c>
      <c r="N1" s="2" t="s">
        <v>3</v>
      </c>
      <c r="O1" s="32" t="s">
        <v>5</v>
      </c>
      <c r="P1" s="19" t="s">
        <v>6</v>
      </c>
      <c r="Q1" s="3" t="s">
        <v>20</v>
      </c>
      <c r="R1" s="19" t="s">
        <v>14</v>
      </c>
    </row>
    <row r="2" spans="1:19" s="27" customFormat="1" ht="21" customHeight="1">
      <c r="A2" s="57">
        <v>6</v>
      </c>
      <c r="B2" s="57" t="s">
        <v>30</v>
      </c>
      <c r="C2" s="58" t="s">
        <v>27</v>
      </c>
      <c r="D2" s="59">
        <v>42948</v>
      </c>
      <c r="E2" s="60"/>
      <c r="F2" s="57">
        <v>321</v>
      </c>
      <c r="G2" s="57"/>
      <c r="H2" s="57"/>
      <c r="I2" s="57"/>
      <c r="J2" s="57"/>
      <c r="K2" s="61">
        <v>562400</v>
      </c>
      <c r="L2" s="61">
        <f>+K2*0.19</f>
        <v>106856</v>
      </c>
      <c r="M2" s="61"/>
      <c r="N2" s="61">
        <f>+K2+L2</f>
        <v>669256</v>
      </c>
      <c r="O2" s="33" t="s">
        <v>4</v>
      </c>
      <c r="P2" s="22">
        <v>42977</v>
      </c>
      <c r="Q2" s="25">
        <v>42948</v>
      </c>
      <c r="R2" s="26"/>
    </row>
    <row r="3" spans="1:19" s="27" customFormat="1" ht="21" customHeight="1">
      <c r="A3" s="21">
        <v>1</v>
      </c>
      <c r="B3" s="21" t="s">
        <v>19</v>
      </c>
      <c r="C3" s="30" t="s">
        <v>24</v>
      </c>
      <c r="D3" s="22">
        <v>42955</v>
      </c>
      <c r="E3" s="23">
        <f>+MONTH(D3)</f>
        <v>8</v>
      </c>
      <c r="F3" s="21">
        <v>642</v>
      </c>
      <c r="G3" s="21"/>
      <c r="H3" s="21"/>
      <c r="I3" s="21"/>
      <c r="J3" s="21"/>
      <c r="K3" s="24">
        <v>30320</v>
      </c>
      <c r="L3" s="24">
        <v>5760.8</v>
      </c>
      <c r="M3" s="24">
        <v>0</v>
      </c>
      <c r="N3" s="24">
        <f>K3+L3+M3</f>
        <v>36080.800000000003</v>
      </c>
      <c r="O3" s="33" t="s">
        <v>4</v>
      </c>
      <c r="P3" s="22">
        <v>42977</v>
      </c>
      <c r="Q3" s="25">
        <v>42948</v>
      </c>
      <c r="R3" s="26"/>
    </row>
    <row r="4" spans="1:19" s="27" customFormat="1" ht="21" customHeight="1">
      <c r="A4" s="21">
        <v>2</v>
      </c>
      <c r="B4" s="21" t="s">
        <v>19</v>
      </c>
      <c r="C4" s="30" t="s">
        <v>24</v>
      </c>
      <c r="D4" s="22">
        <v>42961</v>
      </c>
      <c r="E4" s="23">
        <f>+MONTH(D4)</f>
        <v>8</v>
      </c>
      <c r="F4" s="21">
        <v>661</v>
      </c>
      <c r="G4" s="21"/>
      <c r="H4" s="21"/>
      <c r="I4" s="21"/>
      <c r="J4" s="21"/>
      <c r="K4" s="24">
        <v>31000</v>
      </c>
      <c r="L4" s="24">
        <v>5890</v>
      </c>
      <c r="M4" s="24">
        <v>0</v>
      </c>
      <c r="N4" s="24">
        <f>K4+L4+M4</f>
        <v>36890</v>
      </c>
      <c r="O4" s="33" t="s">
        <v>4</v>
      </c>
      <c r="P4" s="22">
        <v>42977</v>
      </c>
      <c r="Q4" s="25">
        <v>42948</v>
      </c>
      <c r="R4" s="26"/>
    </row>
    <row r="5" spans="1:19" s="27" customFormat="1" ht="21" customHeight="1">
      <c r="A5" s="21">
        <v>3</v>
      </c>
      <c r="B5" s="38" t="s">
        <v>19</v>
      </c>
      <c r="C5" s="30" t="s">
        <v>24</v>
      </c>
      <c r="D5" s="22">
        <v>42969</v>
      </c>
      <c r="E5" s="23">
        <f>+MONTH(D5)</f>
        <v>8</v>
      </c>
      <c r="F5" s="21">
        <v>680</v>
      </c>
      <c r="G5" s="21"/>
      <c r="H5" s="21"/>
      <c r="I5" s="21"/>
      <c r="J5" s="21"/>
      <c r="K5" s="24">
        <v>28720</v>
      </c>
      <c r="L5" s="24">
        <v>5456.8</v>
      </c>
      <c r="M5" s="24">
        <v>0</v>
      </c>
      <c r="N5" s="24">
        <f>K5+L5+M5</f>
        <v>34176.800000000003</v>
      </c>
      <c r="O5" s="28"/>
      <c r="P5" s="34"/>
      <c r="Q5" s="35"/>
      <c r="R5" s="36"/>
    </row>
    <row r="6" spans="1:19" s="27" customFormat="1" ht="21" customHeight="1">
      <c r="A6" s="21">
        <v>4</v>
      </c>
      <c r="B6" s="38" t="s">
        <v>25</v>
      </c>
      <c r="C6" s="30" t="s">
        <v>26</v>
      </c>
      <c r="D6" s="22">
        <v>42970</v>
      </c>
      <c r="E6" s="23"/>
      <c r="F6" s="21">
        <v>125</v>
      </c>
      <c r="G6" s="21"/>
      <c r="H6" s="21"/>
      <c r="I6" s="21"/>
      <c r="J6" s="21"/>
      <c r="K6" s="24">
        <v>15000</v>
      </c>
      <c r="L6" s="24">
        <v>2850</v>
      </c>
      <c r="M6" s="24"/>
      <c r="N6" s="24">
        <f>K6+L6+M6</f>
        <v>17850</v>
      </c>
      <c r="O6" s="28"/>
      <c r="P6" s="34"/>
      <c r="Q6" s="35"/>
      <c r="R6" s="36"/>
      <c r="S6" s="50"/>
    </row>
    <row r="7" spans="1:19" s="27" customFormat="1" ht="21" customHeight="1">
      <c r="A7" s="57">
        <v>5</v>
      </c>
      <c r="B7" s="57" t="s">
        <v>30</v>
      </c>
      <c r="C7" s="58" t="s">
        <v>27</v>
      </c>
      <c r="D7" s="59">
        <v>42971</v>
      </c>
      <c r="E7" s="60"/>
      <c r="F7" s="57">
        <v>433</v>
      </c>
      <c r="G7" s="57"/>
      <c r="H7" s="57"/>
      <c r="I7" s="57"/>
      <c r="J7" s="57"/>
      <c r="K7" s="61">
        <v>125000</v>
      </c>
      <c r="L7" s="61">
        <f>+K7*0.19</f>
        <v>23750</v>
      </c>
      <c r="M7" s="61"/>
      <c r="N7" s="61">
        <f>+K7+L7</f>
        <v>148750</v>
      </c>
      <c r="O7" s="28"/>
      <c r="P7" s="34"/>
      <c r="Q7" s="35"/>
      <c r="R7" s="36"/>
    </row>
    <row r="8" spans="1:19" s="27" customFormat="1" ht="21" customHeight="1">
      <c r="A8" s="21">
        <v>7</v>
      </c>
      <c r="B8" s="38" t="s">
        <v>31</v>
      </c>
      <c r="C8" s="30" t="s">
        <v>28</v>
      </c>
      <c r="D8" s="22">
        <v>42973</v>
      </c>
      <c r="E8" s="23"/>
      <c r="F8" s="21">
        <v>221</v>
      </c>
      <c r="G8" s="21"/>
      <c r="H8" s="21"/>
      <c r="I8" s="21"/>
      <c r="J8" s="21"/>
      <c r="K8" s="24">
        <v>546222</v>
      </c>
      <c r="L8" s="24">
        <f>+K8*0.19</f>
        <v>103782.18000000001</v>
      </c>
      <c r="M8" s="24"/>
      <c r="N8" s="24">
        <f>+K8+L8</f>
        <v>650004.18000000005</v>
      </c>
      <c r="O8" s="28"/>
      <c r="P8" s="34"/>
      <c r="Q8" s="35"/>
      <c r="R8" s="36"/>
    </row>
    <row r="9" spans="1:19" s="27" customFormat="1" ht="21" customHeight="1">
      <c r="A9" s="21">
        <v>8</v>
      </c>
      <c r="B9" s="38" t="s">
        <v>32</v>
      </c>
      <c r="C9" s="30" t="s">
        <v>29</v>
      </c>
      <c r="D9" s="22">
        <v>42974</v>
      </c>
      <c r="E9" s="23"/>
      <c r="F9" s="21">
        <v>652</v>
      </c>
      <c r="G9" s="21"/>
      <c r="H9" s="21"/>
      <c r="I9" s="21"/>
      <c r="J9" s="21"/>
      <c r="K9" s="24">
        <v>845222</v>
      </c>
      <c r="L9" s="24">
        <f>+K9*0.19</f>
        <v>160592.18</v>
      </c>
      <c r="M9" s="24"/>
      <c r="N9" s="24">
        <f>+K9+L9</f>
        <v>1005814.1799999999</v>
      </c>
      <c r="O9" s="28"/>
      <c r="P9" s="34"/>
      <c r="Q9" s="35"/>
      <c r="R9" s="36"/>
    </row>
    <row r="10" spans="1:19" s="14" customFormat="1" ht="27.75" customHeight="1">
      <c r="C10" s="15"/>
      <c r="D10" s="16"/>
      <c r="F10" s="12" t="s">
        <v>12</v>
      </c>
      <c r="I10" s="10"/>
      <c r="J10" s="10"/>
      <c r="K10" s="37">
        <f>+SUM(K2:K9)</f>
        <v>2183884</v>
      </c>
      <c r="L10" s="37">
        <f>+SUM(L2:L9)</f>
        <v>414937.96</v>
      </c>
      <c r="M10" s="37">
        <f t="shared" ref="L10:N10" si="0">+SUM(M2:M9)</f>
        <v>0</v>
      </c>
      <c r="N10" s="37">
        <f>+SUM(N2:N9)</f>
        <v>2598821.96</v>
      </c>
    </row>
    <row r="11" spans="1:19" ht="21" customHeight="1">
      <c r="K11" s="13"/>
      <c r="L11" s="13"/>
      <c r="M11" s="13"/>
      <c r="N11" s="13"/>
    </row>
    <row r="12" spans="1:19" ht="21" customHeight="1">
      <c r="K12" s="13"/>
      <c r="L12" s="13"/>
      <c r="M12" s="13"/>
      <c r="N12" s="13"/>
    </row>
    <row r="13" spans="1:19" ht="21" customHeight="1">
      <c r="K13" s="13"/>
      <c r="L13" s="13"/>
      <c r="M13" s="13"/>
      <c r="N13" s="13"/>
    </row>
    <row r="14" spans="1:19" ht="21" customHeight="1">
      <c r="K14" s="13"/>
      <c r="L14" s="13"/>
      <c r="M14" s="13"/>
      <c r="N14" s="13"/>
    </row>
    <row r="15" spans="1:19" ht="21" customHeight="1">
      <c r="K15" s="13"/>
      <c r="L15" s="13"/>
      <c r="M15" s="13"/>
      <c r="N15" s="13"/>
    </row>
    <row r="16" spans="1:19" ht="21" customHeight="1">
      <c r="K16" s="13"/>
      <c r="L16" s="13"/>
      <c r="M16" s="13"/>
      <c r="N16" s="13"/>
    </row>
    <row r="17" spans="11:14" ht="21" customHeight="1">
      <c r="K17" s="13"/>
      <c r="L17" s="13"/>
      <c r="M17" s="13"/>
      <c r="N17" s="13"/>
    </row>
  </sheetData>
  <autoFilter ref="Q1:Q169"/>
  <sortState ref="A2:N9">
    <sortCondition ref="D2:D9"/>
  </sortState>
  <conditionalFormatting sqref="F1:F1048576">
    <cfRule type="duplicateValues" dxfId="1" priority="3"/>
    <cfRule type="duplicateValues" dxfId="0" priority="5"/>
  </conditionalFormatting>
  <pageMargins left="0.27559055118110237" right="0.15748031496062992" top="0.47244094488188981" bottom="0.35433070866141736" header="0.23622047244094491" footer="0.15748031496062992"/>
  <pageSetup paperSize="9" orientation="landscape" horizontalDpi="300" r:id="rId1"/>
  <headerFoot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tabSelected="1" view="pageBreakPreview" zoomScaleSheetLayoutView="100" workbookViewId="0">
      <selection activeCell="A11" sqref="A11:F11"/>
    </sheetView>
  </sheetViews>
  <sheetFormatPr baseColWidth="10" defaultColWidth="11.42578125" defaultRowHeight="21.75" customHeight="1"/>
  <cols>
    <col min="1" max="1" width="16.28515625" style="17" customWidth="1"/>
    <col min="2" max="2" width="26.140625" style="18" customWidth="1"/>
    <col min="3" max="3" width="18.28515625" style="18" customWidth="1"/>
    <col min="4" max="4" width="18.42578125" style="47" customWidth="1"/>
    <col min="5" max="5" width="29.42578125" style="29" bestFit="1" customWidth="1"/>
    <col min="6" max="6" width="12.85546875" style="29" bestFit="1" customWidth="1"/>
    <col min="7" max="16384" width="11.42578125" style="17"/>
  </cols>
  <sheetData>
    <row r="1" spans="1:6" ht="21.75" customHeight="1" thickBot="1"/>
    <row r="2" spans="1:6" ht="21.75" customHeight="1">
      <c r="A2" s="45" t="s">
        <v>22</v>
      </c>
      <c r="B2" s="46" t="s">
        <v>21</v>
      </c>
      <c r="C2" s="46" t="s">
        <v>16</v>
      </c>
      <c r="D2" s="48" t="s">
        <v>23</v>
      </c>
      <c r="F2" s="43"/>
    </row>
    <row r="3" spans="1:6" ht="21.75" customHeight="1">
      <c r="A3" s="1" t="s">
        <v>30</v>
      </c>
      <c r="B3" s="31" t="str">
        <f>IFERROR(VLOOKUP(A3,'FOURNISSEURS DETAIL'!$B$2:$C$953,2,0),"-")</f>
        <v>L</v>
      </c>
      <c r="C3" s="51" t="str">
        <f ca="1">INDIRECT(ADDRESS(MATCH(A3,'FOURNISSEURS DETAIL'!B1:B9,0),6,,,"FOURNISSEURS DETAIL"))  &amp; " / " &amp; INDIRECT(ADDRESS(MATCH(A3,'FOURNISSEURS DETAIL'!B1:B9,0)+1,6,,,"FOURNISSEURS DETAIL")) &amp; " / " &amp; INDIRECT(ADDRESS(MATCH(A3,'FOURNISSEURS DETAIL'!B1:B9,0)+2,6,,,"FOURNISSEURS DETAIL"))</f>
        <v>321 / 642 / 661</v>
      </c>
      <c r="D3" s="49">
        <f>SUMIFS('FOURNISSEURS DETAIL'!$N$2:$N$9,'FOURNISSEURS DETAIL'!$C$2:$C$9,$B$3,'FOURNISSEURS DETAIL'!$B$2:$B$9,$A$3)</f>
        <v>818006</v>
      </c>
      <c r="E3" s="62" t="s">
        <v>37</v>
      </c>
      <c r="F3" s="42"/>
    </row>
    <row r="4" spans="1:6" ht="21.75" customHeight="1">
      <c r="A4" s="1"/>
      <c r="B4" s="31"/>
      <c r="C4" s="31"/>
      <c r="D4" s="49"/>
      <c r="E4" s="43"/>
      <c r="F4" s="43"/>
    </row>
    <row r="5" spans="1:6" ht="21.75" customHeight="1">
      <c r="A5" s="1"/>
      <c r="B5" s="52" t="s">
        <v>33</v>
      </c>
      <c r="C5" s="54" t="s">
        <v>34</v>
      </c>
      <c r="D5" s="53" t="s">
        <v>33</v>
      </c>
    </row>
    <row r="6" spans="1:6" ht="21.75" customHeight="1">
      <c r="A6" s="1"/>
      <c r="B6" s="31"/>
      <c r="C6" s="31"/>
      <c r="D6" s="49"/>
      <c r="E6" s="44"/>
      <c r="F6" s="41"/>
    </row>
    <row r="7" spans="1:6" ht="21.75" customHeight="1">
      <c r="A7" s="1"/>
      <c r="B7" s="31"/>
      <c r="C7" s="31"/>
      <c r="D7" s="49"/>
      <c r="E7" s="56" t="s">
        <v>36</v>
      </c>
      <c r="F7" s="55"/>
    </row>
    <row r="8" spans="1:6" ht="21.75" customHeight="1">
      <c r="A8" s="1"/>
      <c r="B8" s="31"/>
      <c r="C8" s="31"/>
      <c r="D8" s="49"/>
    </row>
    <row r="9" spans="1:6" ht="21.75" customHeight="1">
      <c r="E9" s="39"/>
    </row>
    <row r="11" spans="1:6" ht="107.25" customHeight="1">
      <c r="A11" s="40" t="s">
        <v>35</v>
      </c>
      <c r="B11" s="40"/>
      <c r="C11" s="40"/>
      <c r="D11" s="40"/>
      <c r="E11" s="40"/>
      <c r="F11" s="40"/>
    </row>
  </sheetData>
  <mergeCells count="3">
    <mergeCell ref="A11:F11"/>
    <mergeCell ref="E6:F6"/>
    <mergeCell ref="E7:F7"/>
  </mergeCells>
  <pageMargins left="0.70866141732283472" right="0.70866141732283472" top="0.35433070866141736" bottom="0.27559055118110237" header="0.15748031496062992" footer="0.1574803149606299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FOURNISSEURS DETAIL</vt:lpstr>
      <vt:lpstr>CHQ FOURNISS</vt:lpstr>
      <vt:lpstr>'CHQ FOURNISS'!Zone_d_impression</vt:lpstr>
      <vt:lpstr>'FOURNISSEURS DETAIL'!Zone_d_impression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cp:lastPrinted>2017-09-19T09:19:15Z</cp:lastPrinted>
  <dcterms:created xsi:type="dcterms:W3CDTF">2017-09-07T18:43:56Z</dcterms:created>
  <dcterms:modified xsi:type="dcterms:W3CDTF">2017-09-19T18:56:22Z</dcterms:modified>
</cp:coreProperties>
</file>