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326"/>
  <workbookPr filterPrivacy="1" codeName="ThisWorkbook" defaultThemeVersion="124226"/>
  <bookViews>
    <workbookView xWindow="240" yWindow="105" windowWidth="14805" windowHeight="801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C6" i="1" l="1"/>
  <c r="C5" i="1"/>
  <c r="D5" i="1" l="1"/>
  <c r="H5" i="1" l="1"/>
  <c r="A16" i="1"/>
  <c r="E6" i="1" s="1"/>
  <c r="H6" i="1"/>
  <c r="E5" i="1" l="1"/>
  <c r="D6" i="1"/>
</calcChain>
</file>

<file path=xl/sharedStrings.xml><?xml version="1.0" encoding="utf-8"?>
<sst xmlns="http://schemas.openxmlformats.org/spreadsheetml/2006/main" count="9" uniqueCount="9">
  <si>
    <t>Mother Coil Wt.</t>
  </si>
  <si>
    <t>WT. For Each Size by Kg.</t>
  </si>
  <si>
    <t>Complete WT.</t>
  </si>
  <si>
    <t>Issue WT.</t>
  </si>
  <si>
    <t>Assembly cost</t>
  </si>
  <si>
    <t>Issue Qty. More</t>
  </si>
  <si>
    <t>Issue Qty. Less</t>
  </si>
  <si>
    <t>Fainal Product Wt.</t>
  </si>
  <si>
    <t>اظهر جميع الارقم بعد الفاصلة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</si>
</sst>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000"/>
  </numFmts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0"/>
      <color theme="0"/>
      <name val="Arial"/>
      <family val="2"/>
      <scheme val="minor"/>
    </font>
    <font>
      <b/>
      <sz val="16"/>
      <color theme="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4" fontId="0" fillId="0" borderId="9" xfId="0" applyNumberForma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49" fontId="1" fillId="2" borderId="9" xfId="0" applyNumberFormat="1" applyFont="1" applyFill="1" applyBorder="1" applyAlignment="1" applyProtection="1">
      <alignment horizontal="center" vertical="center"/>
      <protection locked="0"/>
    </xf>
    <xf numFmtId="164" fontId="0" fillId="0" borderId="9" xfId="0" applyNumberFormat="1" applyBorder="1" applyAlignment="1" applyProtection="1">
      <alignment horizontal="center" vertical="center"/>
      <protection locked="0"/>
    </xf>
    <xf numFmtId="2" fontId="0" fillId="0" borderId="0" xfId="0" applyNumberFormat="1" applyProtection="1">
      <protection locked="0"/>
    </xf>
    <xf numFmtId="164" fontId="0" fillId="4" borderId="9" xfId="0" applyNumberFormat="1" applyFill="1" applyBorder="1" applyAlignment="1" applyProtection="1">
      <alignment horizontal="center" vertical="center"/>
    </xf>
    <xf numFmtId="164" fontId="0" fillId="4" borderId="0" xfId="0" applyNumberFormat="1" applyFill="1" applyProtection="1"/>
    <xf numFmtId="164" fontId="0" fillId="0" borderId="9" xfId="0" applyNumberFormat="1" applyBorder="1" applyAlignment="1" applyProtection="1">
      <alignment horizontal="center" vertical="center"/>
    </xf>
    <xf numFmtId="3" fontId="1" fillId="2" borderId="10" xfId="0" applyNumberFormat="1" applyFont="1" applyFill="1" applyBorder="1" applyAlignment="1" applyProtection="1">
      <alignment horizontal="center" vertical="center"/>
      <protection locked="0"/>
    </xf>
    <xf numFmtId="3" fontId="1" fillId="2" borderId="11" xfId="0" applyNumberFormat="1" applyFont="1" applyFill="1" applyBorder="1" applyAlignment="1" applyProtection="1">
      <alignment horizontal="center" vertical="center"/>
      <protection locked="0"/>
    </xf>
    <xf numFmtId="3" fontId="2" fillId="3" borderId="1" xfId="0" applyNumberFormat="1" applyFont="1" applyFill="1" applyBorder="1" applyAlignment="1" applyProtection="1">
      <alignment horizontal="center" vertical="center"/>
      <protection locked="0"/>
    </xf>
    <xf numFmtId="3" fontId="2" fillId="3" borderId="0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top" wrapText="1"/>
      <protection locked="0"/>
    </xf>
    <xf numFmtId="3" fontId="1" fillId="2" borderId="1" xfId="0" applyNumberFormat="1" applyFont="1" applyFill="1" applyBorder="1" applyAlignment="1" applyProtection="1">
      <alignment horizontal="center" vertical="center"/>
      <protection locked="0"/>
    </xf>
    <xf numFmtId="3" fontId="1" fillId="2" borderId="0" xfId="0" applyNumberFormat="1" applyFont="1" applyFill="1" applyBorder="1" applyAlignment="1" applyProtection="1">
      <alignment horizontal="center" vertical="center"/>
      <protection locked="0"/>
    </xf>
    <xf numFmtId="3" fontId="2" fillId="3" borderId="2" xfId="0" applyNumberFormat="1" applyFont="1" applyFill="1" applyBorder="1" applyAlignment="1" applyProtection="1">
      <alignment horizontal="center" vertical="center"/>
      <protection locked="0"/>
    </xf>
    <xf numFmtId="3" fontId="2" fillId="3" borderId="3" xfId="0" applyNumberFormat="1" applyFont="1" applyFill="1" applyBorder="1" applyAlignment="1" applyProtection="1">
      <alignment horizontal="center" vertical="center"/>
      <protection locked="0"/>
    </xf>
    <xf numFmtId="3" fontId="3" fillId="3" borderId="4" xfId="0" applyNumberFormat="1" applyFont="1" applyFill="1" applyBorder="1" applyAlignment="1" applyProtection="1">
      <alignment horizontal="center" vertical="center" textRotation="90"/>
      <protection locked="0"/>
    </xf>
    <xf numFmtId="3" fontId="3" fillId="3" borderId="7" xfId="0" applyNumberFormat="1" applyFont="1" applyFill="1" applyBorder="1" applyAlignment="1" applyProtection="1">
      <alignment horizontal="center" vertical="center" textRotation="90"/>
      <protection locked="0"/>
    </xf>
    <xf numFmtId="3" fontId="1" fillId="2" borderId="4" xfId="0" applyNumberFormat="1" applyFont="1" applyFill="1" applyBorder="1" applyAlignment="1" applyProtection="1">
      <alignment horizontal="center" vertical="center"/>
      <protection locked="0"/>
    </xf>
    <xf numFmtId="3" fontId="1" fillId="2" borderId="8" xfId="0" applyNumberFormat="1" applyFont="1" applyFill="1" applyBorder="1" applyAlignment="1" applyProtection="1">
      <alignment horizontal="center" vertical="center"/>
      <protection locked="0"/>
    </xf>
    <xf numFmtId="3" fontId="1" fillId="2" borderId="5" xfId="0" applyNumberFormat="1" applyFont="1" applyFill="1" applyBorder="1" applyAlignment="1" applyProtection="1">
      <alignment horizontal="center" vertical="center"/>
      <protection locked="0"/>
    </xf>
    <xf numFmtId="3" fontId="1" fillId="2" borderId="6" xfId="0" applyNumberFormat="1" applyFont="1" applyFill="1" applyBorder="1" applyAlignment="1" applyProtection="1">
      <alignment horizontal="center" vertical="center"/>
      <protection locked="0"/>
    </xf>
    <xf numFmtId="4" fontId="0" fillId="0" borderId="9" xfId="0" applyNumberForma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36028</xdr:colOff>
      <xdr:row>3</xdr:row>
      <xdr:rowOff>100552</xdr:rowOff>
    </xdr:from>
    <xdr:to>
      <xdr:col>9</xdr:col>
      <xdr:colOff>599386</xdr:colOff>
      <xdr:row>9</xdr:row>
      <xdr:rowOff>114300</xdr:rowOff>
    </xdr:to>
    <xdr:sp macro="" textlink="">
      <xdr:nvSpPr>
        <xdr:cNvPr id="2" name="Left-Up Arrow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 rot="10800000" flipH="1">
          <a:off x="5979628" y="833977"/>
          <a:ext cx="1449183" cy="1213898"/>
        </a:xfrm>
        <a:prstGeom prst="left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293201</xdr:colOff>
      <xdr:row>6</xdr:row>
      <xdr:rowOff>5302</xdr:rowOff>
    </xdr:from>
    <xdr:to>
      <xdr:col>5</xdr:col>
      <xdr:colOff>495300</xdr:colOff>
      <xdr:row>10</xdr:row>
      <xdr:rowOff>19050</xdr:rowOff>
    </xdr:to>
    <xdr:sp macro="" textlink="">
      <xdr:nvSpPr>
        <xdr:cNvPr id="3" name="Left-Up Arrow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 flipH="1">
          <a:off x="2198201" y="1338802"/>
          <a:ext cx="2183299" cy="813848"/>
        </a:xfrm>
        <a:prstGeom prst="left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409575</xdr:colOff>
      <xdr:row>6</xdr:row>
      <xdr:rowOff>104775</xdr:rowOff>
    </xdr:from>
    <xdr:to>
      <xdr:col>6</xdr:col>
      <xdr:colOff>409575</xdr:colOff>
      <xdr:row>13</xdr:row>
      <xdr:rowOff>66675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FDCD3B2A-0736-4ED6-8BE7-7FE44B4A8CEE}"/>
            </a:ext>
          </a:extLst>
        </xdr:cNvPr>
        <xdr:cNvCxnSpPr/>
      </xdr:nvCxnSpPr>
      <xdr:spPr>
        <a:xfrm flipV="1">
          <a:off x="6477000" y="1419225"/>
          <a:ext cx="0" cy="129540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1133475</xdr:colOff>
      <xdr:row>6</xdr:row>
      <xdr:rowOff>123825</xdr:rowOff>
    </xdr:from>
    <xdr:to>
      <xdr:col>6</xdr:col>
      <xdr:colOff>428626</xdr:colOff>
      <xdr:row>13</xdr:row>
      <xdr:rowOff>66675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E3ED2164-69C8-45A7-A5FD-F0F9C8B4235E}"/>
            </a:ext>
          </a:extLst>
        </xdr:cNvPr>
        <xdr:cNvCxnSpPr/>
      </xdr:nvCxnSpPr>
      <xdr:spPr>
        <a:xfrm flipH="1" flipV="1">
          <a:off x="2581275" y="1438275"/>
          <a:ext cx="3914776" cy="127635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6"/>
  <sheetViews>
    <sheetView tabSelected="1" workbookViewId="0">
      <selection activeCell="C6" sqref="C6"/>
    </sheetView>
  </sheetViews>
  <sheetFormatPr defaultColWidth="13.25" defaultRowHeight="14.25" x14ac:dyDescent="0.2"/>
  <cols>
    <col min="1" max="1" width="5.125" style="2" bestFit="1" customWidth="1"/>
    <col min="2" max="2" width="13.875" style="2" bestFit="1" customWidth="1"/>
    <col min="3" max="3" width="23.25" style="2" bestFit="1" customWidth="1"/>
    <col min="4" max="4" width="15.75" style="2" bestFit="1" customWidth="1"/>
    <col min="5" max="5" width="14" style="2" bestFit="1" customWidth="1"/>
    <col min="6" max="6" width="7.625" style="2" bestFit="1" customWidth="1"/>
    <col min="7" max="7" width="10.375" style="2" customWidth="1"/>
    <col min="8" max="8" width="15.75" style="2" bestFit="1" customWidth="1"/>
    <col min="9" max="16384" width="13.25" style="2"/>
  </cols>
  <sheetData>
    <row r="1" spans="1:9" ht="15" x14ac:dyDescent="0.2">
      <c r="A1" s="14" t="s">
        <v>0</v>
      </c>
      <c r="B1" s="15"/>
      <c r="C1" s="15"/>
      <c r="D1" s="15"/>
      <c r="E1" s="15"/>
    </row>
    <row r="2" spans="1:9" ht="27" thickBot="1" x14ac:dyDescent="0.25">
      <c r="A2" s="16">
        <v>7260</v>
      </c>
      <c r="B2" s="17"/>
      <c r="C2" s="17"/>
      <c r="D2" s="17"/>
      <c r="E2" s="17"/>
    </row>
    <row r="3" spans="1:9" ht="15.75" thickBot="1" x14ac:dyDescent="0.25">
      <c r="A3" s="18" t="s">
        <v>1</v>
      </c>
      <c r="B3" s="20" t="s">
        <v>2</v>
      </c>
      <c r="C3" s="20" t="s">
        <v>3</v>
      </c>
      <c r="D3" s="22" t="s">
        <v>4</v>
      </c>
      <c r="E3" s="23"/>
    </row>
    <row r="4" spans="1:9" ht="15.75" thickBot="1" x14ac:dyDescent="0.25">
      <c r="A4" s="19"/>
      <c r="B4" s="21"/>
      <c r="C4" s="21"/>
      <c r="D4" s="3" t="s">
        <v>5</v>
      </c>
      <c r="E4" s="3" t="s">
        <v>6</v>
      </c>
    </row>
    <row r="5" spans="1:9" ht="15" thickBot="1" x14ac:dyDescent="0.25">
      <c r="A5" s="19"/>
      <c r="B5" s="1">
        <v>7252</v>
      </c>
      <c r="C5" s="24">
        <f>($A$2/$A$16)*B5</f>
        <v>7143.7611940298502</v>
      </c>
      <c r="D5" s="6">
        <f>IFERROR(IF(($A$2&lt;$A$16),(C5/B5),"→→→"),"")</f>
        <v>0.9850746268656716</v>
      </c>
      <c r="E5" s="8" t="str">
        <f>IFERROR(IF(($A$16&lt;$A$2),(B5/C5),"←←←"),"")</f>
        <v>←←←</v>
      </c>
      <c r="F5" s="5">
        <v>7252</v>
      </c>
      <c r="G5" s="5">
        <v>7143.7611940298502</v>
      </c>
      <c r="H5" s="7">
        <f>G5/F5</f>
        <v>0.9850746268656716</v>
      </c>
    </row>
    <row r="6" spans="1:9" ht="15" thickBot="1" x14ac:dyDescent="0.25">
      <c r="A6" s="19"/>
      <c r="B6" s="1">
        <v>118</v>
      </c>
      <c r="C6" s="24">
        <f>($A$2/$A$16)*B6</f>
        <v>116.23880597014924</v>
      </c>
      <c r="D6" s="6">
        <f>IFERROR(IF(($A$2&lt;$A$16),(C6/B6),"→→→"),"")</f>
        <v>0.9850746268656716</v>
      </c>
      <c r="E6" s="8" t="str">
        <f>IFERROR(IF(($A$16&lt;$A$2),(B6/C6),"←←←"),"")</f>
        <v>←←←</v>
      </c>
      <c r="F6" s="5">
        <v>118</v>
      </c>
      <c r="G6" s="5">
        <v>116.23880597014924</v>
      </c>
      <c r="H6" s="7">
        <f>G6/F6</f>
        <v>0.9850746268656716</v>
      </c>
    </row>
    <row r="7" spans="1:9" ht="15" thickBot="1" x14ac:dyDescent="0.25">
      <c r="A7" s="19"/>
      <c r="B7" s="1"/>
      <c r="C7" s="1"/>
      <c r="D7" s="4"/>
      <c r="E7" s="4"/>
    </row>
    <row r="8" spans="1:9" ht="15" thickBot="1" x14ac:dyDescent="0.25">
      <c r="A8" s="19"/>
      <c r="B8" s="1"/>
      <c r="C8" s="1"/>
      <c r="D8" s="4"/>
      <c r="E8" s="4"/>
    </row>
    <row r="9" spans="1:9" ht="15" thickBot="1" x14ac:dyDescent="0.25">
      <c r="A9" s="19"/>
      <c r="B9" s="1"/>
      <c r="C9" s="1"/>
      <c r="D9" s="4"/>
      <c r="E9" s="4"/>
    </row>
    <row r="10" spans="1:9" ht="15" thickBot="1" x14ac:dyDescent="0.25">
      <c r="A10" s="19"/>
      <c r="B10" s="1"/>
      <c r="C10" s="1"/>
      <c r="D10" s="4"/>
      <c r="E10" s="4"/>
    </row>
    <row r="11" spans="1:9" ht="15" thickBot="1" x14ac:dyDescent="0.25">
      <c r="A11" s="19"/>
      <c r="B11" s="1"/>
      <c r="C11" s="1"/>
      <c r="D11" s="4"/>
      <c r="E11" s="4"/>
    </row>
    <row r="12" spans="1:9" ht="15" thickBot="1" x14ac:dyDescent="0.25">
      <c r="A12" s="19"/>
      <c r="B12" s="1"/>
      <c r="C12" s="1"/>
      <c r="D12" s="4"/>
      <c r="E12" s="4"/>
    </row>
    <row r="13" spans="1:9" ht="15" thickBot="1" x14ac:dyDescent="0.25">
      <c r="A13" s="19"/>
      <c r="B13" s="1"/>
      <c r="C13" s="1"/>
      <c r="D13" s="4"/>
      <c r="E13" s="4"/>
    </row>
    <row r="14" spans="1:9" ht="15" thickBot="1" x14ac:dyDescent="0.25">
      <c r="A14" s="19"/>
      <c r="B14" s="1"/>
      <c r="C14" s="1"/>
      <c r="D14" s="4"/>
      <c r="E14" s="4"/>
    </row>
    <row r="15" spans="1:9" ht="15" x14ac:dyDescent="0.2">
      <c r="A15" s="9" t="s">
        <v>7</v>
      </c>
      <c r="B15" s="10"/>
      <c r="C15" s="10"/>
      <c r="D15" s="10"/>
      <c r="E15" s="10"/>
      <c r="G15" s="13" t="s">
        <v>8</v>
      </c>
      <c r="H15" s="13"/>
      <c r="I15" s="13"/>
    </row>
    <row r="16" spans="1:9" ht="26.25" x14ac:dyDescent="0.2">
      <c r="A16" s="11">
        <f>SUM(B5:B14)</f>
        <v>7370</v>
      </c>
      <c r="B16" s="12"/>
      <c r="C16" s="12"/>
      <c r="D16" s="12"/>
      <c r="E16" s="12"/>
      <c r="G16" s="13"/>
      <c r="H16" s="13"/>
      <c r="I16" s="13"/>
    </row>
  </sheetData>
  <mergeCells count="9">
    <mergeCell ref="A15:E15"/>
    <mergeCell ref="A16:E16"/>
    <mergeCell ref="G15:I16"/>
    <mergeCell ref="A1:E1"/>
    <mergeCell ref="A2:E2"/>
    <mergeCell ref="A3:A14"/>
    <mergeCell ref="B3:B4"/>
    <mergeCell ref="C3:C4"/>
    <mergeCell ref="D3:E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2017-09-21T00:26:44Z</dcterms:modified>
</cp:coreProperties>
</file>