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20" yWindow="120" windowWidth="15480" windowHeight="11640"/>
  </bookViews>
  <sheets>
    <sheet name="فاتوره" sheetId="3" r:id="rId1"/>
    <sheet name="اضافه" sheetId="4" r:id="rId2"/>
  </sheets>
  <calcPr calcId="124519"/>
</workbook>
</file>

<file path=xl/calcChain.xml><?xml version="1.0" encoding="utf-8"?>
<calcChain xmlns="http://schemas.openxmlformats.org/spreadsheetml/2006/main">
  <c r="B10" i="3"/>
  <c r="B11"/>
  <c r="B12"/>
  <c r="B13"/>
  <c r="B14"/>
  <c r="B15"/>
  <c r="B16"/>
  <c r="B17"/>
  <c r="B18"/>
  <c r="B19"/>
  <c r="B20"/>
  <c r="B21"/>
  <c r="B22"/>
  <c r="B23"/>
  <c r="B24"/>
  <c r="B25"/>
  <c r="B26"/>
  <c r="B27"/>
  <c r="B9"/>
  <c r="B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8"/>
  <c r="B32"/>
  <c r="H9" l="1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8"/>
  <c r="H28" s="1"/>
  <c r="H29" s="1"/>
  <c r="H30" s="1"/>
</calcChain>
</file>

<file path=xl/sharedStrings.xml><?xml version="1.0" encoding="utf-8"?>
<sst xmlns="http://schemas.openxmlformats.org/spreadsheetml/2006/main" count="35" uniqueCount="30">
  <si>
    <t>كود الصنف</t>
  </si>
  <si>
    <t>اسم الصنف</t>
  </si>
  <si>
    <t>الكميه</t>
  </si>
  <si>
    <t>سعر الوحده</t>
  </si>
  <si>
    <t>م</t>
  </si>
  <si>
    <t>الاجمالى</t>
  </si>
  <si>
    <t>اسم المودر :</t>
  </si>
  <si>
    <t>رقم الفاتوره :</t>
  </si>
  <si>
    <t>رقم الاضافه :</t>
  </si>
  <si>
    <t>تاريخ الاضافه :</t>
  </si>
  <si>
    <t>المخزن :</t>
  </si>
  <si>
    <t>الوحده</t>
  </si>
  <si>
    <t>فاتوره</t>
  </si>
  <si>
    <t>الاجمالى :</t>
  </si>
  <si>
    <t>الضربيه</t>
  </si>
  <si>
    <t>الاجمالى بعد الضربيه</t>
  </si>
  <si>
    <t>فقط مبلغ :</t>
  </si>
  <si>
    <t>التاريخ</t>
  </si>
  <si>
    <t>المخزن</t>
  </si>
  <si>
    <t>الصنف</t>
  </si>
  <si>
    <t>المودر</t>
  </si>
  <si>
    <t>الاجمالى بالضربه</t>
  </si>
  <si>
    <t>رقم الاضافه</t>
  </si>
  <si>
    <t>المستديم</t>
  </si>
  <si>
    <t>قطع الغيار</t>
  </si>
  <si>
    <t>شاشه</t>
  </si>
  <si>
    <t>كيسه</t>
  </si>
  <si>
    <t>مازر بورد</t>
  </si>
  <si>
    <t>شركه الفجر</t>
  </si>
  <si>
    <t>كيبورد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</si>
</sst>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1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sz val="10"/>
      <color rgb="FFFF000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Arial"/>
      <family val="2"/>
      <scheme val="minor"/>
    </font>
    <font>
      <b/>
      <sz val="16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Border="1"/>
    <xf numFmtId="0" fontId="0" fillId="0" borderId="0" xfId="0" applyBorder="1" applyAlignment="1"/>
    <xf numFmtId="0" fontId="1" fillId="0" borderId="13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16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readingOrder="2"/>
    </xf>
    <xf numFmtId="0" fontId="0" fillId="0" borderId="1" xfId="0" applyBorder="1" applyAlignment="1">
      <alignment horizontal="center" vertical="center" readingOrder="2"/>
    </xf>
    <xf numFmtId="0" fontId="0" fillId="0" borderId="7" xfId="0" applyBorder="1" applyAlignment="1">
      <alignment horizontal="center" vertical="center" readingOrder="2"/>
    </xf>
    <xf numFmtId="0" fontId="0" fillId="0" borderId="6" xfId="0" applyBorder="1" applyAlignment="1">
      <alignment horizontal="center" vertical="center" readingOrder="2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 readingOrder="2"/>
    </xf>
    <xf numFmtId="0" fontId="0" fillId="0" borderId="23" xfId="0" applyBorder="1" applyAlignment="1">
      <alignment horizontal="center" vertical="center" readingOrder="2"/>
    </xf>
    <xf numFmtId="0" fontId="8" fillId="0" borderId="23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 readingOrder="2"/>
    </xf>
    <xf numFmtId="0" fontId="2" fillId="0" borderId="0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9" fontId="6" fillId="0" borderId="16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10" fillId="0" borderId="23" xfId="0" applyNumberFormat="1" applyFont="1" applyBorder="1" applyAlignment="1">
      <alignment horizontal="center" vertical="center" shrinkToFit="1" readingOrder="2"/>
    </xf>
    <xf numFmtId="0" fontId="1" fillId="0" borderId="11" xfId="0" applyFont="1" applyBorder="1" applyAlignment="1">
      <alignment horizontal="center" vertical="center" readingOrder="2"/>
    </xf>
    <xf numFmtId="0" fontId="1" fillId="0" borderId="2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5" fillId="0" borderId="14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</cellXfs>
  <cellStyles count="1">
    <cellStyle name="Normal" xfId="0" builtinId="0"/>
  </cellStyles>
  <dxfs count="4">
    <dxf>
      <alignment horizontal="center" vertical="center" textRotation="0" indent="0" relativeIndent="255" justifyLastLine="0" shrinkToFit="0" mergeCell="0" readingOrder="0"/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الجدول1" displayName="الجدول1" ref="B1:K24" totalsRowShown="0" headerRowDxfId="0">
  <autoFilter ref="B1:K24"/>
  <tableColumns count="10">
    <tableColumn id="1" name="رقم الاضافه"/>
    <tableColumn id="2" name="التاريخ"/>
    <tableColumn id="3" name="المخزن"/>
    <tableColumn id="4" name="المودر"/>
    <tableColumn id="5" name="كود الصنف"/>
    <tableColumn id="6" name="الصنف"/>
    <tableColumn id="7" name="الوحده"/>
    <tableColumn id="8" name="الكميه"/>
    <tableColumn id="9" name="سعر الوحده"/>
    <tableColumn id="10" name="الاجمالى بالضربه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XFC36"/>
  <sheetViews>
    <sheetView showGridLines="0" showZeros="0" rightToLeft="1" tabSelected="1" workbookViewId="0">
      <pane xSplit="9" ySplit="7" topLeftCell="J8" activePane="bottomRight" state="frozen"/>
      <selection pane="topRight" activeCell="H1" sqref="H1"/>
      <selection pane="bottomLeft" activeCell="A14" sqref="A14"/>
      <selection pane="bottomRight" activeCell="D11" sqref="D11"/>
    </sheetView>
  </sheetViews>
  <sheetFormatPr defaultColWidth="0" defaultRowHeight="21.95" customHeight="1" zeroHeight="1"/>
  <cols>
    <col min="1" max="1" width="3.625" customWidth="1"/>
    <col min="2" max="2" width="5" customWidth="1"/>
    <col min="3" max="3" width="7.875" customWidth="1"/>
    <col min="4" max="4" width="30.5" customWidth="1"/>
    <col min="5" max="5" width="5.5" style="8" customWidth="1"/>
    <col min="6" max="6" width="7.25" customWidth="1"/>
    <col min="7" max="7" width="8.375" customWidth="1"/>
    <col min="8" max="8" width="12.25" customWidth="1"/>
    <col min="9" max="9" width="2.5" customWidth="1"/>
    <col min="10" max="10" width="4.125" customWidth="1"/>
    <col min="11" max="11" width="3.375" hidden="1"/>
    <col min="12" max="12" width="3.75" hidden="1"/>
    <col min="13" max="16383" width="9" hidden="1"/>
    <col min="16384" max="16384" width="4.625" hidden="1"/>
  </cols>
  <sheetData>
    <row r="1" spans="1:12" ht="15" customHeight="1"/>
    <row r="2" spans="1:12" ht="21.95" customHeight="1" thickBot="1">
      <c r="D2" s="30" t="s">
        <v>12</v>
      </c>
      <c r="E2" s="28"/>
      <c r="F2" s="28"/>
      <c r="G2" s="29"/>
      <c r="I2" s="1"/>
    </row>
    <row r="3" spans="1:12" ht="21.95" customHeight="1">
      <c r="B3" s="54" t="s">
        <v>8</v>
      </c>
      <c r="C3" s="55"/>
      <c r="D3" s="35">
        <v>1</v>
      </c>
      <c r="E3" s="46" t="s">
        <v>6</v>
      </c>
      <c r="F3" s="47"/>
      <c r="G3" s="50" t="s">
        <v>28</v>
      </c>
      <c r="H3" s="47"/>
      <c r="I3" s="2"/>
      <c r="J3" s="4"/>
      <c r="K3" s="4"/>
      <c r="L3" s="4"/>
    </row>
    <row r="4" spans="1:12" ht="21.95" customHeight="1">
      <c r="A4" t="s">
        <v>23</v>
      </c>
      <c r="B4" s="52" t="s">
        <v>9</v>
      </c>
      <c r="C4" s="53"/>
      <c r="D4" s="34">
        <v>43008</v>
      </c>
      <c r="E4" s="36"/>
      <c r="F4" s="37"/>
      <c r="G4" s="37"/>
      <c r="H4" s="38"/>
      <c r="I4" s="1"/>
      <c r="J4" s="4"/>
      <c r="K4" s="4"/>
      <c r="L4" s="4"/>
    </row>
    <row r="5" spans="1:12" ht="21.95" customHeight="1" thickBot="1">
      <c r="A5" t="s">
        <v>24</v>
      </c>
      <c r="B5" s="56" t="s">
        <v>10</v>
      </c>
      <c r="C5" s="57"/>
      <c r="D5" s="3" t="s">
        <v>23</v>
      </c>
      <c r="E5" s="48" t="s">
        <v>7</v>
      </c>
      <c r="F5" s="49"/>
      <c r="G5" s="51">
        <v>203555</v>
      </c>
      <c r="H5" s="49"/>
      <c r="I5" s="2"/>
      <c r="J5" s="4"/>
      <c r="K5" s="4"/>
      <c r="L5" s="4"/>
    </row>
    <row r="6" spans="1:12" ht="21.95" customHeight="1" thickBot="1"/>
    <row r="7" spans="1:12" ht="21.95" customHeight="1" thickBot="1">
      <c r="B7" s="24" t="s">
        <v>4</v>
      </c>
      <c r="C7" s="27" t="s">
        <v>0</v>
      </c>
      <c r="D7" s="25" t="s">
        <v>1</v>
      </c>
      <c r="E7" s="25" t="s">
        <v>11</v>
      </c>
      <c r="F7" s="25" t="s">
        <v>2</v>
      </c>
      <c r="G7" s="25" t="s">
        <v>3</v>
      </c>
      <c r="H7" s="26" t="s">
        <v>5</v>
      </c>
      <c r="I7" s="1"/>
    </row>
    <row r="8" spans="1:12" ht="21.95" customHeight="1">
      <c r="B8" s="20">
        <f>IF(C8&lt;&gt;0,1,"")</f>
        <v>1</v>
      </c>
      <c r="C8" s="21">
        <v>1</v>
      </c>
      <c r="D8" s="22" t="s">
        <v>25</v>
      </c>
      <c r="E8" s="22" t="str">
        <f>IF(C8&gt;0,"عدد"," ")</f>
        <v>عدد</v>
      </c>
      <c r="F8" s="23">
        <v>5</v>
      </c>
      <c r="G8" s="23">
        <v>850</v>
      </c>
      <c r="H8" s="19">
        <f>(G8*F8)</f>
        <v>4250</v>
      </c>
    </row>
    <row r="9" spans="1:12" ht="21.95" customHeight="1">
      <c r="B9" s="9">
        <f>IF(C9&lt;&gt;0,1+B8,"")</f>
        <v>2</v>
      </c>
      <c r="C9" s="10">
        <v>2</v>
      </c>
      <c r="D9" s="22" t="s">
        <v>26</v>
      </c>
      <c r="E9" s="17" t="str">
        <f t="shared" ref="E9:E27" si="0">IF(C9&gt;0,"عدد"," ")</f>
        <v>عدد</v>
      </c>
      <c r="F9" s="13">
        <v>10</v>
      </c>
      <c r="G9" s="13">
        <v>200</v>
      </c>
      <c r="H9" s="14">
        <f t="shared" ref="H9:H27" si="1">(G9*F9)</f>
        <v>2000</v>
      </c>
    </row>
    <row r="10" spans="1:12" ht="21.95" customHeight="1">
      <c r="B10" s="9">
        <f t="shared" ref="B10:B27" si="2">IF(C10&lt;&gt;0,1+B9,"")</f>
        <v>3</v>
      </c>
      <c r="C10" s="10">
        <v>3</v>
      </c>
      <c r="D10" s="22" t="s">
        <v>27</v>
      </c>
      <c r="E10" s="17" t="str">
        <f t="shared" si="0"/>
        <v>عدد</v>
      </c>
      <c r="F10" s="13">
        <v>5</v>
      </c>
      <c r="G10" s="13">
        <v>600</v>
      </c>
      <c r="H10" s="14">
        <f t="shared" si="1"/>
        <v>3000</v>
      </c>
    </row>
    <row r="11" spans="1:12" ht="21.95" customHeight="1">
      <c r="B11" s="9">
        <f t="shared" si="2"/>
        <v>4</v>
      </c>
      <c r="C11" s="10">
        <v>4</v>
      </c>
      <c r="D11" s="22" t="s">
        <v>29</v>
      </c>
      <c r="E11" s="17" t="str">
        <f t="shared" si="0"/>
        <v>عدد</v>
      </c>
      <c r="F11" s="13">
        <v>100</v>
      </c>
      <c r="G11" s="13">
        <v>15</v>
      </c>
      <c r="H11" s="14">
        <f t="shared" si="1"/>
        <v>1500</v>
      </c>
    </row>
    <row r="12" spans="1:12" ht="21.95" customHeight="1">
      <c r="B12" s="9" t="str">
        <f t="shared" si="2"/>
        <v/>
      </c>
      <c r="C12" s="10"/>
      <c r="D12" s="22"/>
      <c r="E12" s="17" t="str">
        <f t="shared" si="0"/>
        <v xml:space="preserve"> </v>
      </c>
      <c r="F12" s="13"/>
      <c r="G12" s="13"/>
      <c r="H12" s="14">
        <f t="shared" si="1"/>
        <v>0</v>
      </c>
    </row>
    <row r="13" spans="1:12" ht="21.95" customHeight="1">
      <c r="B13" s="9" t="str">
        <f t="shared" si="2"/>
        <v/>
      </c>
      <c r="C13" s="10"/>
      <c r="D13" s="22"/>
      <c r="E13" s="17" t="str">
        <f t="shared" si="0"/>
        <v xml:space="preserve"> </v>
      </c>
      <c r="F13" s="13"/>
      <c r="G13" s="13"/>
      <c r="H13" s="14">
        <f t="shared" si="1"/>
        <v>0</v>
      </c>
    </row>
    <row r="14" spans="1:12" ht="21.95" customHeight="1">
      <c r="B14" s="9" t="str">
        <f t="shared" si="2"/>
        <v/>
      </c>
      <c r="C14" s="10"/>
      <c r="D14" s="22"/>
      <c r="E14" s="17" t="str">
        <f t="shared" si="0"/>
        <v xml:space="preserve"> </v>
      </c>
      <c r="F14" s="13"/>
      <c r="G14" s="13"/>
      <c r="H14" s="14">
        <f t="shared" si="1"/>
        <v>0</v>
      </c>
    </row>
    <row r="15" spans="1:12" ht="21.95" customHeight="1">
      <c r="B15" s="9" t="str">
        <f t="shared" si="2"/>
        <v/>
      </c>
      <c r="C15" s="10"/>
      <c r="D15" s="22"/>
      <c r="E15" s="17" t="str">
        <f t="shared" si="0"/>
        <v xml:space="preserve"> </v>
      </c>
      <c r="F15" s="13"/>
      <c r="G15" s="13"/>
      <c r="H15" s="14">
        <f t="shared" si="1"/>
        <v>0</v>
      </c>
    </row>
    <row r="16" spans="1:12" ht="21.95" customHeight="1">
      <c r="B16" s="9" t="str">
        <f t="shared" si="2"/>
        <v/>
      </c>
      <c r="C16" s="10"/>
      <c r="D16" s="22"/>
      <c r="E16" s="17" t="str">
        <f t="shared" si="0"/>
        <v xml:space="preserve"> </v>
      </c>
      <c r="F16" s="13"/>
      <c r="G16" s="13"/>
      <c r="H16" s="14">
        <f t="shared" si="1"/>
        <v>0</v>
      </c>
    </row>
    <row r="17" spans="2:8" ht="21.95" customHeight="1">
      <c r="B17" s="9" t="str">
        <f t="shared" si="2"/>
        <v/>
      </c>
      <c r="C17" s="10"/>
      <c r="D17" s="22"/>
      <c r="E17" s="17" t="str">
        <f t="shared" si="0"/>
        <v xml:space="preserve"> </v>
      </c>
      <c r="F17" s="13"/>
      <c r="G17" s="13"/>
      <c r="H17" s="14">
        <f t="shared" si="1"/>
        <v>0</v>
      </c>
    </row>
    <row r="18" spans="2:8" ht="21.95" customHeight="1">
      <c r="B18" s="9" t="str">
        <f t="shared" si="2"/>
        <v/>
      </c>
      <c r="C18" s="10"/>
      <c r="D18" s="22"/>
      <c r="E18" s="17" t="str">
        <f t="shared" si="0"/>
        <v xml:space="preserve"> </v>
      </c>
      <c r="F18" s="13"/>
      <c r="G18" s="13"/>
      <c r="H18" s="14">
        <f t="shared" si="1"/>
        <v>0</v>
      </c>
    </row>
    <row r="19" spans="2:8" ht="21.95" customHeight="1">
      <c r="B19" s="9" t="str">
        <f t="shared" si="2"/>
        <v/>
      </c>
      <c r="C19" s="10"/>
      <c r="D19" s="22"/>
      <c r="E19" s="17" t="str">
        <f t="shared" si="0"/>
        <v xml:space="preserve"> </v>
      </c>
      <c r="F19" s="13"/>
      <c r="G19" s="13"/>
      <c r="H19" s="14">
        <f t="shared" si="1"/>
        <v>0</v>
      </c>
    </row>
    <row r="20" spans="2:8" ht="21.95" customHeight="1">
      <c r="B20" s="9" t="str">
        <f t="shared" si="2"/>
        <v/>
      </c>
      <c r="C20" s="10"/>
      <c r="D20" s="22"/>
      <c r="E20" s="17" t="str">
        <f t="shared" si="0"/>
        <v xml:space="preserve"> </v>
      </c>
      <c r="F20" s="13"/>
      <c r="G20" s="13"/>
      <c r="H20" s="14">
        <f t="shared" si="1"/>
        <v>0</v>
      </c>
    </row>
    <row r="21" spans="2:8" ht="21.95" customHeight="1">
      <c r="B21" s="9" t="str">
        <f t="shared" si="2"/>
        <v/>
      </c>
      <c r="C21" s="10"/>
      <c r="D21" s="22"/>
      <c r="E21" s="17" t="str">
        <f t="shared" si="0"/>
        <v xml:space="preserve"> </v>
      </c>
      <c r="F21" s="13"/>
      <c r="G21" s="13"/>
      <c r="H21" s="14">
        <f t="shared" si="1"/>
        <v>0</v>
      </c>
    </row>
    <row r="22" spans="2:8" ht="21.95" customHeight="1">
      <c r="B22" s="9" t="str">
        <f t="shared" si="2"/>
        <v/>
      </c>
      <c r="C22" s="10"/>
      <c r="D22" s="22"/>
      <c r="E22" s="17" t="str">
        <f t="shared" si="0"/>
        <v xml:space="preserve"> </v>
      </c>
      <c r="F22" s="13"/>
      <c r="G22" s="13"/>
      <c r="H22" s="14">
        <f t="shared" si="1"/>
        <v>0</v>
      </c>
    </row>
    <row r="23" spans="2:8" ht="21.95" customHeight="1">
      <c r="B23" s="9" t="str">
        <f t="shared" si="2"/>
        <v/>
      </c>
      <c r="C23" s="10"/>
      <c r="D23" s="22"/>
      <c r="E23" s="17" t="str">
        <f t="shared" si="0"/>
        <v xml:space="preserve"> </v>
      </c>
      <c r="F23" s="13"/>
      <c r="G23" s="13"/>
      <c r="H23" s="14">
        <f t="shared" si="1"/>
        <v>0</v>
      </c>
    </row>
    <row r="24" spans="2:8" ht="21.95" customHeight="1">
      <c r="B24" s="9" t="str">
        <f t="shared" si="2"/>
        <v/>
      </c>
      <c r="C24" s="10"/>
      <c r="D24" s="22"/>
      <c r="E24" s="17" t="str">
        <f t="shared" si="0"/>
        <v xml:space="preserve"> </v>
      </c>
      <c r="F24" s="13"/>
      <c r="G24" s="13"/>
      <c r="H24" s="14">
        <f t="shared" si="1"/>
        <v>0</v>
      </c>
    </row>
    <row r="25" spans="2:8" ht="21.95" customHeight="1">
      <c r="B25" s="9" t="str">
        <f t="shared" si="2"/>
        <v/>
      </c>
      <c r="C25" s="10"/>
      <c r="D25" s="22"/>
      <c r="E25" s="17" t="str">
        <f t="shared" si="0"/>
        <v xml:space="preserve"> </v>
      </c>
      <c r="F25" s="13"/>
      <c r="G25" s="13"/>
      <c r="H25" s="14">
        <f t="shared" si="1"/>
        <v>0</v>
      </c>
    </row>
    <row r="26" spans="2:8" ht="21.95" customHeight="1">
      <c r="B26" s="9" t="str">
        <f t="shared" si="2"/>
        <v/>
      </c>
      <c r="C26" s="10"/>
      <c r="D26" s="22"/>
      <c r="E26" s="17" t="str">
        <f t="shared" si="0"/>
        <v xml:space="preserve"> </v>
      </c>
      <c r="F26" s="13"/>
      <c r="G26" s="13"/>
      <c r="H26" s="14">
        <f t="shared" si="1"/>
        <v>0</v>
      </c>
    </row>
    <row r="27" spans="2:8" ht="21.95" customHeight="1" thickBot="1">
      <c r="B27" s="12" t="str">
        <f t="shared" si="2"/>
        <v/>
      </c>
      <c r="C27" s="11"/>
      <c r="D27" s="22"/>
      <c r="E27" s="18" t="str">
        <f t="shared" si="0"/>
        <v xml:space="preserve"> </v>
      </c>
      <c r="F27" s="15"/>
      <c r="G27" s="15"/>
      <c r="H27" s="16">
        <f t="shared" si="1"/>
        <v>0</v>
      </c>
    </row>
    <row r="28" spans="2:8" ht="21.95" customHeight="1" thickBot="1">
      <c r="F28" s="42" t="s">
        <v>13</v>
      </c>
      <c r="G28" s="43"/>
      <c r="H28" s="5">
        <f>SUM(H8:H27)</f>
        <v>10750</v>
      </c>
    </row>
    <row r="29" spans="2:8" ht="21.95" customHeight="1" thickBot="1">
      <c r="F29" s="31" t="s">
        <v>14</v>
      </c>
      <c r="G29" s="32">
        <v>0.14000000000000001</v>
      </c>
      <c r="H29" s="5">
        <f>H28*14%</f>
        <v>1505.0000000000002</v>
      </c>
    </row>
    <row r="30" spans="2:8" ht="21.95" customHeight="1" thickBot="1">
      <c r="E30" s="7"/>
      <c r="F30" s="44" t="s">
        <v>15</v>
      </c>
      <c r="G30" s="45"/>
      <c r="H30" s="5">
        <f>H29+H28</f>
        <v>12255</v>
      </c>
    </row>
    <row r="31" spans="2:8" ht="21.95" customHeight="1" thickBot="1">
      <c r="B31" s="58" t="s">
        <v>16</v>
      </c>
      <c r="C31" s="59"/>
      <c r="H31" s="4"/>
    </row>
    <row r="32" spans="2:8" ht="21.95" customHeight="1" thickBot="1">
      <c r="B32" s="39" t="e">
        <f ca="1">NoToTxt(H30,"جنيه","قرش")</f>
        <v>#NAME?</v>
      </c>
      <c r="C32" s="40"/>
      <c r="D32" s="40"/>
      <c r="E32" s="40"/>
      <c r="F32" s="40"/>
      <c r="G32" s="41"/>
    </row>
    <row r="33" ht="21.95" customHeight="1"/>
    <row r="34" ht="21.95" customHeight="1"/>
    <row r="35" ht="21.95" customHeight="1"/>
    <row r="36" ht="21.95" customHeight="1"/>
  </sheetData>
  <mergeCells count="12">
    <mergeCell ref="E4:H4"/>
    <mergeCell ref="B32:G32"/>
    <mergeCell ref="F28:G28"/>
    <mergeCell ref="F30:G30"/>
    <mergeCell ref="E3:F3"/>
    <mergeCell ref="E5:F5"/>
    <mergeCell ref="G3:H3"/>
    <mergeCell ref="G5:H5"/>
    <mergeCell ref="B4:C4"/>
    <mergeCell ref="B3:C3"/>
    <mergeCell ref="B5:C5"/>
    <mergeCell ref="B31:C31"/>
  </mergeCells>
  <conditionalFormatting sqref="D4">
    <cfRule type="containsText" dxfId="3" priority="3" operator="containsText" text="هديه">
      <formula>NOT(ISERROR(SEARCH("هديه",D4)))</formula>
    </cfRule>
  </conditionalFormatting>
  <conditionalFormatting sqref="D4">
    <cfRule type="expression" dxfId="2" priority="2" stopIfTrue="1">
      <formula>$H4&lt;&gt;""</formula>
    </cfRule>
  </conditionalFormatting>
  <conditionalFormatting sqref="D4">
    <cfRule type="expression" dxfId="1" priority="1" stopIfTrue="1">
      <formula>$B4&lt;&gt;""</formula>
    </cfRule>
  </conditionalFormatting>
  <dataValidations count="1">
    <dataValidation type="list" allowBlank="1" showInputMessage="1" showErrorMessage="1" sqref="D5">
      <formula1>$A$4:$A$5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B1:K24"/>
  <sheetViews>
    <sheetView rightToLeft="1" workbookViewId="0">
      <pane ySplit="1" topLeftCell="A2" activePane="bottomLeft" state="frozen"/>
      <selection pane="bottomLeft" activeCell="C2" sqref="C2"/>
    </sheetView>
  </sheetViews>
  <sheetFormatPr defaultRowHeight="20.100000000000001" customHeight="1"/>
  <cols>
    <col min="1" max="1" width="2.875" customWidth="1"/>
    <col min="2" max="2" width="10.75" customWidth="1"/>
    <col min="3" max="3" width="10.5" customWidth="1"/>
    <col min="4" max="4" width="6.5" customWidth="1"/>
    <col min="5" max="5" width="18" customWidth="1"/>
    <col min="6" max="6" width="6.875" customWidth="1"/>
    <col min="7" max="7" width="26.625" customWidth="1"/>
    <col min="8" max="8" width="6" customWidth="1"/>
    <col min="9" max="9" width="6.75" customWidth="1"/>
    <col min="10" max="10" width="10.75" customWidth="1"/>
    <col min="11" max="11" width="15.125" customWidth="1"/>
  </cols>
  <sheetData>
    <row r="1" spans="2:11" ht="40.5" customHeight="1">
      <c r="B1" s="6" t="s">
        <v>22</v>
      </c>
      <c r="C1" s="8" t="s">
        <v>17</v>
      </c>
      <c r="D1" s="8" t="s">
        <v>18</v>
      </c>
      <c r="E1" s="33" t="s">
        <v>20</v>
      </c>
      <c r="F1" s="33" t="s">
        <v>0</v>
      </c>
      <c r="G1" s="8" t="s">
        <v>19</v>
      </c>
      <c r="H1" s="8" t="s">
        <v>11</v>
      </c>
      <c r="I1" s="33" t="s">
        <v>2</v>
      </c>
      <c r="J1" s="8" t="s">
        <v>3</v>
      </c>
      <c r="K1" s="8" t="s">
        <v>21</v>
      </c>
    </row>
    <row r="2" spans="2:11" ht="20.100000000000001" customHeight="1">
      <c r="B2" s="1"/>
      <c r="C2" s="1"/>
      <c r="D2" s="1"/>
      <c r="E2" s="1"/>
      <c r="F2" s="1"/>
      <c r="G2" s="1"/>
      <c r="H2" s="1"/>
      <c r="I2" s="1"/>
      <c r="J2" s="1"/>
      <c r="K2" s="1"/>
    </row>
    <row r="19" spans="2:11" ht="20.100000000000001" customHeight="1">
      <c r="B19" s="1"/>
      <c r="C19" s="1"/>
      <c r="D19" s="1"/>
      <c r="E19" s="1"/>
      <c r="F19" s="1"/>
      <c r="G19" s="1"/>
      <c r="H19" s="1"/>
      <c r="I19" s="1"/>
      <c r="J19" s="1"/>
      <c r="K19" s="1"/>
    </row>
    <row r="24" spans="2:11" ht="20.100000000000001" customHeight="1">
      <c r="B24" s="1"/>
      <c r="C24" s="1"/>
      <c r="D24" s="1"/>
      <c r="E24" s="1"/>
      <c r="F24" s="1"/>
      <c r="G24" s="1"/>
      <c r="H24" s="1"/>
      <c r="I24" s="1"/>
      <c r="J24" s="1"/>
      <c r="K24" s="1"/>
    </row>
  </sheetData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فاتوره</vt:lpstr>
      <vt:lpstr>اضافه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2017-09-25T09:24:41Z</dcterms:modified>
</cp:coreProperties>
</file>