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FOURNISSEURS DETAIL" sheetId="1" r:id="rId1"/>
    <sheet name="FOURNISSEURS GLOBAL" sheetId="2" r:id="rId2"/>
  </sheets>
  <definedNames>
    <definedName name="_xlnm._FilterDatabase" localSheetId="0" hidden="1">'FOURNISSEURS DETAIL'!$B$1:$B$172</definedName>
    <definedName name="_xlnm.Print_Area" localSheetId="0">'FOURNISSEURS DETAIL'!$A$1:$P$13</definedName>
  </definedNames>
  <calcPr calcId="124519"/>
</workbook>
</file>

<file path=xl/calcChain.xml><?xml version="1.0" encoding="utf-8"?>
<calcChain xmlns="http://schemas.openxmlformats.org/spreadsheetml/2006/main">
  <c r="E2" i="1"/>
  <c r="N2"/>
  <c r="E3"/>
  <c r="N3"/>
  <c r="E4"/>
  <c r="N4"/>
  <c r="E5"/>
  <c r="N5"/>
  <c r="E6"/>
  <c r="N6"/>
  <c r="E7"/>
  <c r="N7"/>
  <c r="E8"/>
  <c r="N8"/>
  <c r="K13"/>
  <c r="L13"/>
  <c r="M13"/>
  <c r="N13"/>
</calcChain>
</file>

<file path=xl/sharedStrings.xml><?xml version="1.0" encoding="utf-8"?>
<sst xmlns="http://schemas.openxmlformats.org/spreadsheetml/2006/main" count="49" uniqueCount="33">
  <si>
    <t xml:space="preserve">N° </t>
  </si>
  <si>
    <t>MODE DE PAIEMENT</t>
  </si>
  <si>
    <t>FOURNISSEURS</t>
  </si>
  <si>
    <t>DATE FACT</t>
  </si>
  <si>
    <t>MOIS</t>
  </si>
  <si>
    <t>FACT N°</t>
  </si>
  <si>
    <t>NIF N°</t>
  </si>
  <si>
    <t>ART N°</t>
  </si>
  <si>
    <t>RC N°</t>
  </si>
  <si>
    <t>ADRESSE N°</t>
  </si>
  <si>
    <t>MONTANT HT</t>
  </si>
  <si>
    <t>TVA</t>
  </si>
  <si>
    <t>AUTRE TAXE</t>
  </si>
  <si>
    <t>TTC</t>
  </si>
  <si>
    <t>PAIEMENT</t>
  </si>
  <si>
    <t>DATE DE PAIEMENT</t>
  </si>
  <si>
    <t>ESPECES</t>
  </si>
  <si>
    <t>OUI</t>
  </si>
  <si>
    <t>TOTAL</t>
  </si>
  <si>
    <t>NON PAYEES</t>
  </si>
  <si>
    <t>N° 879</t>
  </si>
  <si>
    <t>CHQ N° 294992</t>
  </si>
  <si>
    <t>CHQ N° 2146301</t>
  </si>
  <si>
    <t>CHQ N° 2146304</t>
  </si>
  <si>
    <t>N°01</t>
  </si>
  <si>
    <t>FACTURES NON PAYEES</t>
  </si>
  <si>
    <t>C</t>
  </si>
  <si>
    <t>S</t>
  </si>
  <si>
    <t>M</t>
  </si>
  <si>
    <t>B</t>
  </si>
  <si>
    <t>726 - 763</t>
  </si>
  <si>
    <r>
      <t>السلام عليكم  , اريد معادلة</t>
    </r>
    <r>
      <rPr>
        <b/>
        <sz val="11"/>
        <color theme="3"/>
        <rFont val="Calibri"/>
        <family val="2"/>
        <scheme val="minor"/>
      </rPr>
      <t xml:space="preserve"> لجلب ارقام الفواتير غير المسددة</t>
    </r>
    <r>
      <rPr>
        <b/>
        <sz val="11"/>
        <color theme="1"/>
        <rFont val="Calibri"/>
        <family val="2"/>
        <scheme val="minor"/>
      </rPr>
      <t xml:space="preserve"> بارك الله فيكم مثل ماهو موضح بالشكل اعلاه</t>
    </r>
  </si>
  <si>
    <t xml:space="preserve">NON 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</si>
</sst>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000"/>
    <numFmt numFmtId="165" formatCode="#,##0.00\ &quot;F&quot;;[Red]\-#,##0.00\ &quot;F&quot;"/>
    <numFmt numFmtId="166" formatCode="###,##0.00\ &quot;F&quot;;\-###,##0.00\ &quot;F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5"/>
        <bgColor indexed="2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" fontId="3" fillId="0" borderId="3" applyFill="0">
      <alignment horizontal="center" vertical="center"/>
    </xf>
    <xf numFmtId="14" fontId="4" fillId="3" borderId="3" applyFill="0">
      <alignment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3" applyFill="0">
      <alignment vertical="center"/>
    </xf>
    <xf numFmtId="0" fontId="3" fillId="0" borderId="0"/>
    <xf numFmtId="166" fontId="3" fillId="0" borderId="0" applyFill="0" applyBorder="0">
      <alignment vertical="center"/>
    </xf>
    <xf numFmtId="0" fontId="3" fillId="0" borderId="3" applyFill="0">
      <alignment vertical="center"/>
    </xf>
  </cellStyleXfs>
  <cellXfs count="3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43" fontId="1" fillId="4" borderId="1" xfId="1" applyFont="1" applyFill="1" applyBorder="1" applyAlignment="1">
      <alignment horizontal="center" vertical="center"/>
    </xf>
    <xf numFmtId="43" fontId="1" fillId="2" borderId="2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43" fontId="2" fillId="5" borderId="1" xfId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</cellXfs>
  <cellStyles count="10">
    <cellStyle name="Centré" xfId="2"/>
    <cellStyle name="Dates" xfId="3"/>
    <cellStyle name="Milliers" xfId="1" builtinId="3"/>
    <cellStyle name="Milliers 2" xfId="4"/>
    <cellStyle name="Monétaire 2" xfId="5"/>
    <cellStyle name="Montants" xfId="6"/>
    <cellStyle name="Normal" xfId="0" builtinId="0"/>
    <cellStyle name="Normal 2" xfId="7"/>
    <cellStyle name="Somme" xfId="8"/>
    <cellStyle name="Standard" xfId="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742951</xdr:colOff>
      <xdr:row>2</xdr:row>
      <xdr:rowOff>295275</xdr:rowOff>
    </xdr:from>
    <xdr:to>
      <xdr:col>1</xdr:col>
      <xdr:colOff>1323976</xdr:colOff>
      <xdr:row>5</xdr:row>
      <xdr:rowOff>257175</xdr:rowOff>
    </xdr:to>
    <xdr:cxnSp macro="">
      <xdr:nvCxnSpPr>
        <xdr:cNvPr id="3" name="Connecteur droit avec flèche 2"/>
        <xdr:cNvCxnSpPr/>
      </xdr:nvCxnSpPr>
      <xdr:spPr>
        <a:xfrm rot="16200000" flipV="1">
          <a:off x="2157414" y="1119187"/>
          <a:ext cx="933450" cy="5810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314326</xdr:colOff>
      <xdr:row>4</xdr:row>
      <xdr:rowOff>304800</xdr:rowOff>
    </xdr:from>
    <xdr:to>
      <xdr:col>1</xdr:col>
      <xdr:colOff>647701</xdr:colOff>
      <xdr:row>6</xdr:row>
      <xdr:rowOff>295275</xdr:rowOff>
    </xdr:to>
    <xdr:cxnSp macro="">
      <xdr:nvCxnSpPr>
        <xdr:cNvPr id="5" name="Connecteur droit avec flèche 4"/>
        <xdr:cNvCxnSpPr/>
      </xdr:nvCxnSpPr>
      <xdr:spPr>
        <a:xfrm rot="16200000" flipV="1">
          <a:off x="1752601" y="1752600"/>
          <a:ext cx="638175" cy="3333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92D050"/>
  </sheetPr>
  <dimension ref="A1:P20"/>
  <sheetViews>
    <sheetView tabSelected="1" view="pageBreakPreview" zoomScaleSheetLayoutView="100" workbookViewId="0">
      <pane ySplit="1" topLeftCell="A2" activePane="bottomLeft" state="frozen"/>
      <selection pane="bottomLeft" activeCell="O8" sqref="O8"/>
    </sheetView>
  </sheetViews>
  <sheetFormatPr baseColWidth="10" defaultColWidth="26.140625" defaultRowHeight="18.75" customHeight="1"/>
  <cols>
    <col min="1" max="1" width="3.5703125" style="6" bestFit="1" customWidth="1"/>
    <col min="2" max="2" width="26.140625" style="6"/>
    <col min="3" max="3" width="14.28515625" style="6" bestFit="1" customWidth="1"/>
    <col min="4" max="4" width="10.7109375" style="13" bestFit="1" customWidth="1"/>
    <col min="5" max="5" width="5.7109375" style="6" bestFit="1" customWidth="1"/>
    <col min="6" max="6" width="8" style="14" bestFit="1" customWidth="1"/>
    <col min="7" max="7" width="7.140625" style="6" customWidth="1"/>
    <col min="8" max="8" width="7.28515625" style="6" customWidth="1"/>
    <col min="9" max="9" width="5.85546875" style="6" bestFit="1" customWidth="1"/>
    <col min="10" max="10" width="11.28515625" style="6" bestFit="1" customWidth="1"/>
    <col min="11" max="14" width="26.140625" style="16"/>
    <col min="15" max="16384" width="26.140625" style="6"/>
  </cols>
  <sheetData>
    <row r="1" spans="1:16" s="24" customFormat="1" ht="18.75" customHeight="1" thickTop="1" thickBo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2" t="s">
        <v>14</v>
      </c>
      <c r="P1" s="2" t="s">
        <v>15</v>
      </c>
    </row>
    <row r="2" spans="1:16" ht="18.75" customHeight="1" thickTop="1" thickBot="1">
      <c r="A2" s="25">
        <v>1</v>
      </c>
      <c r="B2" s="25" t="s">
        <v>19</v>
      </c>
      <c r="C2" s="26" t="s">
        <v>26</v>
      </c>
      <c r="D2" s="27">
        <v>42988</v>
      </c>
      <c r="E2" s="28">
        <f t="shared" ref="E2:E8" si="0">+MONTH(D2)</f>
        <v>9</v>
      </c>
      <c r="F2" s="29">
        <v>726</v>
      </c>
      <c r="G2" s="25"/>
      <c r="H2" s="25"/>
      <c r="I2" s="25"/>
      <c r="J2" s="25"/>
      <c r="K2" s="30">
        <v>34040</v>
      </c>
      <c r="L2" s="30">
        <v>6467.6</v>
      </c>
      <c r="M2" s="30"/>
      <c r="N2" s="30">
        <f t="shared" ref="N2:N8" si="1">K2+L2+M2</f>
        <v>40507.599999999999</v>
      </c>
      <c r="O2" s="26" t="s">
        <v>32</v>
      </c>
      <c r="P2" s="27"/>
    </row>
    <row r="3" spans="1:16" ht="18.75" customHeight="1" thickTop="1" thickBot="1">
      <c r="A3" s="25">
        <v>2</v>
      </c>
      <c r="B3" s="25" t="s">
        <v>19</v>
      </c>
      <c r="C3" s="26" t="s">
        <v>27</v>
      </c>
      <c r="D3" s="27">
        <v>42990</v>
      </c>
      <c r="E3" s="28">
        <f t="shared" si="0"/>
        <v>9</v>
      </c>
      <c r="F3" s="29" t="s">
        <v>20</v>
      </c>
      <c r="G3" s="25"/>
      <c r="H3" s="25"/>
      <c r="I3" s="25"/>
      <c r="J3" s="25"/>
      <c r="K3" s="30">
        <v>1242085.01</v>
      </c>
      <c r="L3" s="30">
        <v>235996.15</v>
      </c>
      <c r="M3" s="30"/>
      <c r="N3" s="30">
        <f t="shared" si="1"/>
        <v>1478081.16</v>
      </c>
      <c r="O3" s="26" t="s">
        <v>32</v>
      </c>
      <c r="P3" s="27"/>
    </row>
    <row r="4" spans="1:16" ht="18.75" customHeight="1" thickTop="1" thickBot="1">
      <c r="A4" s="7">
        <v>3</v>
      </c>
      <c r="B4" s="7" t="s">
        <v>21</v>
      </c>
      <c r="C4" s="8" t="s">
        <v>27</v>
      </c>
      <c r="D4" s="9">
        <v>42992</v>
      </c>
      <c r="E4" s="11">
        <f t="shared" si="0"/>
        <v>9</v>
      </c>
      <c r="F4" s="10">
        <v>397</v>
      </c>
      <c r="G4" s="7"/>
      <c r="H4" s="7"/>
      <c r="I4" s="7"/>
      <c r="J4" s="7"/>
      <c r="K4" s="12">
        <v>658710.67000000004</v>
      </c>
      <c r="L4" s="12">
        <v>125155.03</v>
      </c>
      <c r="M4" s="12"/>
      <c r="N4" s="12">
        <f t="shared" si="1"/>
        <v>783865.70000000007</v>
      </c>
      <c r="O4" s="7" t="s">
        <v>17</v>
      </c>
      <c r="P4" s="9">
        <v>42990</v>
      </c>
    </row>
    <row r="5" spans="1:16" ht="18.75" customHeight="1" thickTop="1" thickBot="1">
      <c r="A5" s="7">
        <v>4</v>
      </c>
      <c r="B5" s="7" t="s">
        <v>16</v>
      </c>
      <c r="C5" s="8" t="s">
        <v>27</v>
      </c>
      <c r="D5" s="9">
        <v>42996</v>
      </c>
      <c r="E5" s="11">
        <f t="shared" si="0"/>
        <v>9</v>
      </c>
      <c r="F5" s="10">
        <v>404</v>
      </c>
      <c r="G5" s="7"/>
      <c r="H5" s="7"/>
      <c r="I5" s="7"/>
      <c r="J5" s="7"/>
      <c r="K5" s="12">
        <v>58565.4</v>
      </c>
      <c r="L5" s="12">
        <v>11127.43</v>
      </c>
      <c r="M5" s="12">
        <v>696</v>
      </c>
      <c r="N5" s="12">
        <f t="shared" si="1"/>
        <v>70388.83</v>
      </c>
      <c r="O5" s="7" t="s">
        <v>17</v>
      </c>
      <c r="P5" s="9">
        <v>42996</v>
      </c>
    </row>
    <row r="6" spans="1:16" ht="18.75" customHeight="1" thickTop="1" thickBot="1">
      <c r="A6" s="7">
        <v>5</v>
      </c>
      <c r="B6" s="7" t="s">
        <v>22</v>
      </c>
      <c r="C6" s="8" t="s">
        <v>28</v>
      </c>
      <c r="D6" s="9">
        <v>42997</v>
      </c>
      <c r="E6" s="11">
        <f t="shared" si="0"/>
        <v>9</v>
      </c>
      <c r="F6" s="10">
        <v>1157</v>
      </c>
      <c r="G6" s="7"/>
      <c r="H6" s="7"/>
      <c r="I6" s="7"/>
      <c r="J6" s="7"/>
      <c r="K6" s="12">
        <v>24975.69</v>
      </c>
      <c r="L6" s="12">
        <v>4743.43</v>
      </c>
      <c r="M6" s="12"/>
      <c r="N6" s="12">
        <f t="shared" si="1"/>
        <v>29719.119999999999</v>
      </c>
      <c r="O6" s="7" t="s">
        <v>17</v>
      </c>
      <c r="P6" s="9">
        <v>42998</v>
      </c>
    </row>
    <row r="7" spans="1:16" ht="18.75" customHeight="1" thickTop="1" thickBot="1">
      <c r="A7" s="7">
        <v>6</v>
      </c>
      <c r="B7" s="7" t="s">
        <v>23</v>
      </c>
      <c r="C7" s="8" t="s">
        <v>29</v>
      </c>
      <c r="D7" s="9">
        <v>43002</v>
      </c>
      <c r="E7" s="11">
        <f t="shared" si="0"/>
        <v>9</v>
      </c>
      <c r="F7" s="10" t="s">
        <v>24</v>
      </c>
      <c r="G7" s="7"/>
      <c r="H7" s="7"/>
      <c r="I7" s="7"/>
      <c r="J7" s="7"/>
      <c r="K7" s="12">
        <v>51860</v>
      </c>
      <c r="L7" s="12"/>
      <c r="M7" s="12"/>
      <c r="N7" s="12">
        <f t="shared" si="1"/>
        <v>51860</v>
      </c>
      <c r="O7" s="7" t="s">
        <v>17</v>
      </c>
      <c r="P7" s="9"/>
    </row>
    <row r="8" spans="1:16" ht="18.75" customHeight="1" thickTop="1" thickBot="1">
      <c r="A8" s="25">
        <v>7</v>
      </c>
      <c r="B8" s="25" t="s">
        <v>19</v>
      </c>
      <c r="C8" s="26" t="s">
        <v>26</v>
      </c>
      <c r="D8" s="27">
        <v>43004</v>
      </c>
      <c r="E8" s="28">
        <f t="shared" si="0"/>
        <v>9</v>
      </c>
      <c r="F8" s="29">
        <v>763</v>
      </c>
      <c r="G8" s="25"/>
      <c r="H8" s="25"/>
      <c r="I8" s="25"/>
      <c r="J8" s="25"/>
      <c r="K8" s="30">
        <v>41980</v>
      </c>
      <c r="L8" s="30">
        <v>7976.2</v>
      </c>
      <c r="M8" s="30"/>
      <c r="N8" s="30">
        <f t="shared" si="1"/>
        <v>49956.2</v>
      </c>
      <c r="O8" s="26" t="s">
        <v>32</v>
      </c>
      <c r="P8" s="27"/>
    </row>
    <row r="9" spans="1:16" ht="18.75" customHeight="1" thickTop="1" thickBot="1">
      <c r="A9" s="7"/>
      <c r="B9" s="7"/>
      <c r="C9" s="7"/>
      <c r="D9" s="9"/>
      <c r="E9" s="11"/>
      <c r="F9" s="10"/>
      <c r="G9" s="7"/>
      <c r="H9" s="7"/>
      <c r="I9" s="7"/>
      <c r="J9" s="7"/>
      <c r="K9" s="12"/>
      <c r="L9" s="12"/>
      <c r="M9" s="12"/>
      <c r="N9" s="12"/>
      <c r="O9" s="7"/>
      <c r="P9" s="9"/>
    </row>
    <row r="10" spans="1:16" ht="18.75" customHeight="1" thickTop="1" thickBot="1">
      <c r="A10" s="7"/>
      <c r="B10" s="7"/>
      <c r="C10" s="7"/>
      <c r="D10" s="9"/>
      <c r="E10" s="11"/>
      <c r="F10" s="10"/>
      <c r="G10" s="7"/>
      <c r="H10" s="7"/>
      <c r="I10" s="7"/>
      <c r="J10" s="7"/>
      <c r="K10" s="12"/>
      <c r="L10" s="12"/>
      <c r="M10" s="12"/>
      <c r="N10" s="12"/>
      <c r="O10" s="7"/>
      <c r="P10" s="9"/>
    </row>
    <row r="11" spans="1:16" ht="18.75" customHeight="1" thickTop="1" thickBot="1">
      <c r="A11" s="7"/>
      <c r="B11" s="7"/>
      <c r="C11" s="7"/>
      <c r="D11" s="9"/>
      <c r="E11" s="11"/>
      <c r="F11" s="10"/>
      <c r="G11" s="7"/>
      <c r="H11" s="7"/>
      <c r="I11" s="7"/>
      <c r="J11" s="7"/>
      <c r="K11" s="12"/>
      <c r="L11" s="12"/>
      <c r="M11" s="12"/>
      <c r="N11" s="12"/>
      <c r="O11" s="7"/>
      <c r="P11" s="9"/>
    </row>
    <row r="12" spans="1:16" ht="18.75" customHeight="1" thickTop="1" thickBot="1">
      <c r="A12" s="7"/>
      <c r="B12" s="7"/>
      <c r="C12" s="7"/>
      <c r="D12" s="9"/>
      <c r="E12" s="11"/>
      <c r="F12" s="10"/>
      <c r="G12" s="7"/>
      <c r="H12" s="7"/>
      <c r="I12" s="7"/>
      <c r="J12" s="7"/>
      <c r="K12" s="12"/>
      <c r="L12" s="12"/>
      <c r="M12" s="12"/>
      <c r="N12" s="12"/>
      <c r="O12" s="7"/>
      <c r="P12" s="9"/>
    </row>
    <row r="13" spans="1:16" ht="18.75" customHeight="1" thickTop="1" thickBot="1">
      <c r="F13" s="14" t="s">
        <v>18</v>
      </c>
      <c r="I13" s="23"/>
      <c r="J13" s="23"/>
      <c r="K13" s="31">
        <f>SUM(K2:K12)</f>
        <v>2112216.77</v>
      </c>
      <c r="L13" s="31">
        <f>SUM(L2:L12)</f>
        <v>391465.84</v>
      </c>
      <c r="M13" s="31">
        <f>SUM(M2:M12)</f>
        <v>696</v>
      </c>
      <c r="N13" s="31">
        <f>SUM(N2:N12)</f>
        <v>2504378.6100000003</v>
      </c>
    </row>
    <row r="14" spans="1:16" ht="18.75" customHeight="1" thickTop="1">
      <c r="K14" s="15"/>
      <c r="L14" s="15"/>
      <c r="M14" s="15"/>
      <c r="N14" s="15"/>
    </row>
    <row r="15" spans="1:16" ht="18.75" customHeight="1">
      <c r="K15" s="15"/>
      <c r="L15" s="15"/>
      <c r="M15" s="15"/>
      <c r="N15" s="15"/>
    </row>
    <row r="16" spans="1:16" ht="18.75" customHeight="1">
      <c r="K16" s="15"/>
      <c r="L16" s="15"/>
      <c r="M16" s="15"/>
      <c r="N16" s="15"/>
    </row>
    <row r="17" spans="11:14" ht="18.75" customHeight="1">
      <c r="K17" s="15"/>
      <c r="L17" s="15"/>
      <c r="M17" s="15"/>
      <c r="N17" s="15"/>
    </row>
    <row r="18" spans="11:14" ht="18.75" customHeight="1">
      <c r="K18" s="15"/>
      <c r="L18" s="15"/>
      <c r="M18" s="15"/>
      <c r="N18" s="15"/>
    </row>
    <row r="19" spans="11:14" ht="18.75" customHeight="1">
      <c r="K19" s="15"/>
      <c r="L19" s="15"/>
      <c r="M19" s="15"/>
      <c r="N19" s="15"/>
    </row>
    <row r="20" spans="11:14" ht="18.75" customHeight="1">
      <c r="K20" s="15"/>
      <c r="L20" s="15"/>
      <c r="M20" s="15"/>
      <c r="N20" s="15"/>
    </row>
  </sheetData>
  <conditionalFormatting sqref="F1:F1048576">
    <cfRule type="duplicateValues" dxfId="2" priority="1"/>
    <cfRule type="duplicateValues" dxfId="1" priority="2"/>
  </conditionalFormatting>
  <pageMargins left="0.35433070866141736" right="0.15748031496062992" top="0.47244094488188981" bottom="0.47244094488188981" header="0.23622047244094491" footer="0.23622047244094491"/>
  <pageSetup paperSize="9" orientation="landscape" horizontalDpi="300" r:id="rId1"/>
  <headerFooter>
    <oddHeader>&amp;LACHATS 2017</oddHead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C9"/>
  <sheetViews>
    <sheetView view="pageBreakPreview" zoomScaleSheetLayoutView="100" workbookViewId="0">
      <selection activeCell="A2" sqref="A2"/>
    </sheetView>
  </sheetViews>
  <sheetFormatPr baseColWidth="10" defaultColWidth="21.85546875" defaultRowHeight="25.5" customHeight="1"/>
  <cols>
    <col min="1" max="1" width="23.85546875" style="19" bestFit="1" customWidth="1"/>
    <col min="2" max="2" width="25.28515625" style="22" customWidth="1"/>
    <col min="3" max="3" width="33.85546875" style="19" customWidth="1"/>
    <col min="4" max="16384" width="21.85546875" style="19"/>
  </cols>
  <sheetData>
    <row r="1" spans="1:3" ht="25.5" customHeight="1" thickTop="1" thickBot="1">
      <c r="A1" s="17" t="s">
        <v>2</v>
      </c>
      <c r="B1" s="18" t="s">
        <v>25</v>
      </c>
    </row>
    <row r="2" spans="1:3" ht="25.5" customHeight="1" thickTop="1" thickBot="1">
      <c r="A2" s="20" t="s">
        <v>29</v>
      </c>
      <c r="B2" s="21"/>
    </row>
    <row r="3" spans="1:3" ht="25.5" customHeight="1" thickTop="1" thickBot="1">
      <c r="A3" s="32" t="s">
        <v>26</v>
      </c>
      <c r="B3" s="33" t="s">
        <v>30</v>
      </c>
    </row>
    <row r="4" spans="1:3" ht="25.5" customHeight="1" thickTop="1" thickBot="1">
      <c r="A4" s="20" t="s">
        <v>28</v>
      </c>
      <c r="B4" s="21"/>
    </row>
    <row r="5" spans="1:3" ht="25.5" customHeight="1" thickTop="1" thickBot="1">
      <c r="A5" s="32" t="s">
        <v>27</v>
      </c>
      <c r="B5" s="33" t="s">
        <v>20</v>
      </c>
    </row>
    <row r="6" spans="1:3" ht="25.5" customHeight="1" thickTop="1"/>
    <row r="7" spans="1:3" ht="25.5" customHeight="1">
      <c r="A7" s="34" t="s">
        <v>31</v>
      </c>
      <c r="B7" s="34"/>
      <c r="C7" s="34"/>
    </row>
    <row r="8" spans="1:3" ht="25.5" customHeight="1">
      <c r="A8" s="34"/>
      <c r="B8" s="34"/>
      <c r="C8" s="34"/>
    </row>
    <row r="9" spans="1:3" ht="25.5" customHeight="1">
      <c r="A9" s="34"/>
      <c r="B9" s="34"/>
      <c r="C9" s="34"/>
    </row>
  </sheetData>
  <mergeCells count="1">
    <mergeCell ref="A7:C9"/>
  </mergeCells>
  <conditionalFormatting sqref="A1:A6 A10:A1048576">
    <cfRule type="duplicateValues" dxfId="0" priority="1"/>
  </conditionalFormatting>
  <pageMargins left="0.47244094488188981" right="0.23622047244094491" top="0.74803149606299213" bottom="0.74803149606299213" header="0.31496062992125984" footer="0.31496062992125984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FOURNISSEURS DETAIL</vt:lpstr>
      <vt:lpstr>FOURNISSEURS GLOBAL</vt:lpstr>
      <vt:lpstr>'FOURNISSEURS DETAIL'!Zone_d_impression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cp:lastPrinted>2017-09-27T10:25:42Z</cp:lastPrinted>
  <dcterms:created xsi:type="dcterms:W3CDTF">2017-09-27T10:04:55Z</dcterms:created>
  <dcterms:modified xsi:type="dcterms:W3CDTF">2017-09-27T10:30:28Z</dcterms:modified>
</cp:coreProperties>
</file>